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5.xml" ContentType="application/vnd.openxmlformats-officedocument.drawing+xml"/>
  <Override PartName="/xl/comments3.xml" ContentType="application/vnd.openxmlformats-officedocument.spreadsheetml.comments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7.xml" ContentType="application/vnd.openxmlformats-officedocument.drawing+xml"/>
  <Override PartName="/xl/comments5.xml" ContentType="application/vnd.openxmlformats-officedocument.spreadsheetml.comments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8.xml" ContentType="application/vnd.openxmlformats-officedocument.drawing+xml"/>
  <Override PartName="/xl/comments6.xml" ContentType="application/vnd.openxmlformats-officedocument.spreadsheetml.comments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9.xml" ContentType="application/vnd.openxmlformats-officedocument.drawing+xml"/>
  <Override PartName="/xl/comments7.xml" ContentType="application/vnd.openxmlformats-officedocument.spreadsheetml.comment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0.xml" ContentType="application/vnd.openxmlformats-officedocument.drawing+xml"/>
  <Override PartName="/xl/comments8.xml" ContentType="application/vnd.openxmlformats-officedocument.spreadsheetml.comment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11.xml" ContentType="application/vnd.openxmlformats-officedocument.drawing+xml"/>
  <Override PartName="/xl/comments9.xml" ContentType="application/vnd.openxmlformats-officedocument.spreadsheetml.comments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drawings/drawing12.xml" ContentType="application/vnd.openxmlformats-officedocument.drawing+xml"/>
  <Override PartName="/xl/comments10.xml" ContentType="application/vnd.openxmlformats-officedocument.spreadsheetml.comments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13.xml" ContentType="application/vnd.openxmlformats-officedocument.drawing+xml"/>
  <Override PartName="/xl/comments11.xml" ContentType="application/vnd.openxmlformats-officedocument.spreadsheetml.comments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14.xml" ContentType="application/vnd.openxmlformats-officedocument.drawing+xml"/>
  <Override PartName="/xl/comments12.xml" ContentType="application/vnd.openxmlformats-officedocument.spreadsheetml.comments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15.xml" ContentType="application/vnd.openxmlformats-officedocument.drawing+xml"/>
  <Override PartName="/xl/comments13.xml" ContentType="application/vnd.openxmlformats-officedocument.spreadsheetml.comment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drawings/drawing16.xml" ContentType="application/vnd.openxmlformats-officedocument.drawing+xml"/>
  <Override PartName="/xl/comments14.xml" ContentType="application/vnd.openxmlformats-officedocument.spreadsheetml.comments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drawings/drawing17.xml" ContentType="application/vnd.openxmlformats-officedocument.drawing+xml"/>
  <Override PartName="/xl/comments15.xml" ContentType="application/vnd.openxmlformats-officedocument.spreadsheetml.comments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drawings/drawing18.xml" ContentType="application/vnd.openxmlformats-officedocument.drawing+xml"/>
  <Override PartName="/xl/comments16.xml" ContentType="application/vnd.openxmlformats-officedocument.spreadsheetml.comments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19.xml" ContentType="application/vnd.openxmlformats-officedocument.drawing+xml"/>
  <Override PartName="/xl/comments17.xml" ContentType="application/vnd.openxmlformats-officedocument.spreadsheetml.comments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j\Documents\PerfLabs\PerfLabs.SPC.SPC_1.Audit\Results\Inspur_AS5300G5_Audit\SPC1_RESULTS\"/>
    </mc:Choice>
  </mc:AlternateContent>
  <xr:revisionPtr revIDLastSave="0" documentId="13_ncr:1_{7C2C7F0F-BBCD-4E18-A34F-0783001E4734}" xr6:coauthVersionLast="45" xr6:coauthVersionMax="45" xr10:uidLastSave="{00000000-0000-0000-0000-000000000000}"/>
  <bookViews>
    <workbookView xWindow="-120" yWindow="-120" windowWidth="38640" windowHeight="21840" xr2:uid="{70593B04-4C89-46B0-9914-731A523B6ACB}"/>
  </bookViews>
  <sheets>
    <sheet name="Cover" sheetId="1" r:id="rId1"/>
    <sheet name="Profile" sheetId="2" r:id="rId2"/>
    <sheet name="SUSTAIN" sheetId="3" r:id="rId3"/>
    <sheet name="RAMPD_100" sheetId="4" r:id="rId4"/>
    <sheet name="RAMPD_95" sheetId="5" r:id="rId5"/>
    <sheet name="RAMPD_90" sheetId="6" r:id="rId6"/>
    <sheet name="RAMPD_80" sheetId="7" r:id="rId7"/>
    <sheet name="RAMPD_50" sheetId="8" r:id="rId8"/>
    <sheet name="RAMPD_10" sheetId="9" r:id="rId9"/>
    <sheet name="RAMPU_50" sheetId="10" r:id="rId10"/>
    <sheet name="RAMPU_80" sheetId="11" r:id="rId11"/>
    <sheet name="RAMPU_90" sheetId="12" r:id="rId12"/>
    <sheet name="RAMPU_95" sheetId="13" r:id="rId13"/>
    <sheet name="RAMPU_100" sheetId="14" r:id="rId14"/>
    <sheet name="RAMP_0" sheetId="15" r:id="rId15"/>
    <sheet name="REPEAT_1_10" sheetId="16" r:id="rId16"/>
    <sheet name="REPEAT_1_100" sheetId="17" r:id="rId17"/>
    <sheet name="REPEAT_2_10" sheetId="18" r:id="rId18"/>
    <sheet name="REPEAT_2_100" sheetId="19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33" i="1" l="1"/>
  <c r="D33" i="1"/>
  <c r="E32" i="1"/>
  <c r="D32" i="1"/>
  <c r="E31" i="1"/>
  <c r="D31" i="1"/>
  <c r="Z9" i="2"/>
  <c r="B100" i="19"/>
  <c r="C100" i="19"/>
  <c r="D100" i="19" s="1"/>
  <c r="E100" i="19" s="1"/>
  <c r="F100" i="19" s="1"/>
  <c r="G100" i="19" s="1"/>
  <c r="H100" i="19" s="1"/>
  <c r="I100" i="19" s="1"/>
  <c r="J100" i="19" s="1"/>
  <c r="K100" i="19" s="1"/>
  <c r="L100" i="19" s="1"/>
  <c r="M100" i="19" s="1"/>
  <c r="N100" i="19" s="1"/>
  <c r="O100" i="19" s="1"/>
  <c r="P100" i="19" s="1"/>
  <c r="Q100" i="19" s="1"/>
  <c r="R100" i="19" s="1"/>
  <c r="S100" i="19" s="1"/>
  <c r="T100" i="19" s="1"/>
  <c r="U100" i="19" s="1"/>
  <c r="V100" i="19" s="1"/>
  <c r="W100" i="19" s="1"/>
  <c r="X100" i="19" s="1"/>
  <c r="Y100" i="19" s="1"/>
  <c r="Z100" i="19" s="1"/>
  <c r="AA100" i="19" s="1"/>
  <c r="AB100" i="19" s="1"/>
  <c r="AC100" i="19" s="1"/>
  <c r="AD100" i="19" s="1"/>
  <c r="AE100" i="19" s="1"/>
  <c r="AF100" i="19" s="1"/>
  <c r="AG100" i="19" s="1"/>
  <c r="AH100" i="19" s="1"/>
  <c r="B99" i="19"/>
  <c r="C99" i="19" s="1"/>
  <c r="D99" i="19" s="1"/>
  <c r="E99" i="19" s="1"/>
  <c r="F99" i="19" s="1"/>
  <c r="G99" i="19" s="1"/>
  <c r="H99" i="19" s="1"/>
  <c r="I99" i="19" s="1"/>
  <c r="J99" i="19" s="1"/>
  <c r="K99" i="19" s="1"/>
  <c r="L99" i="19" s="1"/>
  <c r="M99" i="19" s="1"/>
  <c r="N99" i="19" s="1"/>
  <c r="O99" i="19" s="1"/>
  <c r="P99" i="19" s="1"/>
  <c r="Q99" i="19" s="1"/>
  <c r="R99" i="19" s="1"/>
  <c r="S99" i="19" s="1"/>
  <c r="T99" i="19" s="1"/>
  <c r="U99" i="19" s="1"/>
  <c r="V99" i="19" s="1"/>
  <c r="W99" i="19" s="1"/>
  <c r="X99" i="19" s="1"/>
  <c r="Y99" i="19" s="1"/>
  <c r="Z99" i="19" s="1"/>
  <c r="AA99" i="19" s="1"/>
  <c r="AB99" i="19" s="1"/>
  <c r="AC99" i="19" s="1"/>
  <c r="AD99" i="19" s="1"/>
  <c r="AE99" i="19" s="1"/>
  <c r="AF99" i="19" s="1"/>
  <c r="AG99" i="19" s="1"/>
  <c r="AH99" i="19" s="1"/>
  <c r="B91" i="19"/>
  <c r="C91" i="19"/>
  <c r="D91" i="19" s="1"/>
  <c r="E91" i="19" s="1"/>
  <c r="F91" i="19" s="1"/>
  <c r="G91" i="19" s="1"/>
  <c r="H91" i="19" s="1"/>
  <c r="I91" i="19" s="1"/>
  <c r="J91" i="19" s="1"/>
  <c r="K91" i="19" s="1"/>
  <c r="L91" i="19" s="1"/>
  <c r="M91" i="19" s="1"/>
  <c r="N91" i="19" s="1"/>
  <c r="O91" i="19" s="1"/>
  <c r="P91" i="19" s="1"/>
  <c r="Q91" i="19" s="1"/>
  <c r="R91" i="19" s="1"/>
  <c r="S91" i="19" s="1"/>
  <c r="T91" i="19" s="1"/>
  <c r="U91" i="19" s="1"/>
  <c r="V91" i="19" s="1"/>
  <c r="W91" i="19" s="1"/>
  <c r="X91" i="19" s="1"/>
  <c r="Y91" i="19" s="1"/>
  <c r="Z91" i="19" s="1"/>
  <c r="AA91" i="19" s="1"/>
  <c r="AB91" i="19" s="1"/>
  <c r="AC91" i="19" s="1"/>
  <c r="AD91" i="19" s="1"/>
  <c r="AE91" i="19" s="1"/>
  <c r="AF91" i="19" s="1"/>
  <c r="AG91" i="19" s="1"/>
  <c r="AH91" i="19" s="1"/>
  <c r="B90" i="19"/>
  <c r="C90" i="19" s="1"/>
  <c r="D90" i="19" s="1"/>
  <c r="E90" i="19" s="1"/>
  <c r="F90" i="19" s="1"/>
  <c r="G90" i="19" s="1"/>
  <c r="H90" i="19" s="1"/>
  <c r="I90" i="19" s="1"/>
  <c r="J90" i="19" s="1"/>
  <c r="K90" i="19" s="1"/>
  <c r="L90" i="19" s="1"/>
  <c r="M90" i="19" s="1"/>
  <c r="N90" i="19" s="1"/>
  <c r="O90" i="19" s="1"/>
  <c r="P90" i="19" s="1"/>
  <c r="Q90" i="19" s="1"/>
  <c r="R90" i="19" s="1"/>
  <c r="S90" i="19" s="1"/>
  <c r="T90" i="19" s="1"/>
  <c r="U90" i="19" s="1"/>
  <c r="V90" i="19" s="1"/>
  <c r="W90" i="19" s="1"/>
  <c r="X90" i="19" s="1"/>
  <c r="B100" i="18"/>
  <c r="C100" i="18"/>
  <c r="D100" i="18" s="1"/>
  <c r="E100" i="18" s="1"/>
  <c r="F100" i="18" s="1"/>
  <c r="G100" i="18" s="1"/>
  <c r="H100" i="18" s="1"/>
  <c r="I100" i="18" s="1"/>
  <c r="J100" i="18" s="1"/>
  <c r="K100" i="18" s="1"/>
  <c r="L100" i="18" s="1"/>
  <c r="M100" i="18" s="1"/>
  <c r="N100" i="18" s="1"/>
  <c r="O100" i="18" s="1"/>
  <c r="P100" i="18" s="1"/>
  <c r="Q100" i="18" s="1"/>
  <c r="R100" i="18" s="1"/>
  <c r="S100" i="18" s="1"/>
  <c r="T100" i="18" s="1"/>
  <c r="U100" i="18" s="1"/>
  <c r="V100" i="18" s="1"/>
  <c r="W100" i="18" s="1"/>
  <c r="X100" i="18" s="1"/>
  <c r="Y100" i="18" s="1"/>
  <c r="Z100" i="18" s="1"/>
  <c r="AA100" i="18" s="1"/>
  <c r="AB100" i="18" s="1"/>
  <c r="AC100" i="18" s="1"/>
  <c r="AD100" i="18" s="1"/>
  <c r="AE100" i="18" s="1"/>
  <c r="AF100" i="18" s="1"/>
  <c r="AG100" i="18" s="1"/>
  <c r="AH100" i="18" s="1"/>
  <c r="B99" i="18"/>
  <c r="C99" i="18" s="1"/>
  <c r="D99" i="18" s="1"/>
  <c r="E99" i="18" s="1"/>
  <c r="F99" i="18" s="1"/>
  <c r="G99" i="18" s="1"/>
  <c r="H99" i="18" s="1"/>
  <c r="I99" i="18" s="1"/>
  <c r="J99" i="18" s="1"/>
  <c r="K99" i="18" s="1"/>
  <c r="L99" i="18" s="1"/>
  <c r="M99" i="18" s="1"/>
  <c r="N99" i="18" s="1"/>
  <c r="O99" i="18" s="1"/>
  <c r="P99" i="18" s="1"/>
  <c r="Q99" i="18" s="1"/>
  <c r="R99" i="18" s="1"/>
  <c r="S99" i="18" s="1"/>
  <c r="T99" i="18" s="1"/>
  <c r="U99" i="18" s="1"/>
  <c r="V99" i="18" s="1"/>
  <c r="W99" i="18" s="1"/>
  <c r="X99" i="18" s="1"/>
  <c r="Y99" i="18" s="1"/>
  <c r="Z99" i="18" s="1"/>
  <c r="AA99" i="18" s="1"/>
  <c r="AB99" i="18" s="1"/>
  <c r="AC99" i="18" s="1"/>
  <c r="AD99" i="18" s="1"/>
  <c r="AE99" i="18" s="1"/>
  <c r="AF99" i="18" s="1"/>
  <c r="AG99" i="18" s="1"/>
  <c r="AH99" i="18" s="1"/>
  <c r="B91" i="18"/>
  <c r="C91" i="18"/>
  <c r="D91" i="18" s="1"/>
  <c r="E91" i="18" s="1"/>
  <c r="F91" i="18" s="1"/>
  <c r="G91" i="18" s="1"/>
  <c r="H91" i="18" s="1"/>
  <c r="I91" i="18" s="1"/>
  <c r="J91" i="18" s="1"/>
  <c r="K91" i="18" s="1"/>
  <c r="L91" i="18" s="1"/>
  <c r="M91" i="18" s="1"/>
  <c r="N91" i="18" s="1"/>
  <c r="O91" i="18" s="1"/>
  <c r="P91" i="18" s="1"/>
  <c r="Q91" i="18" s="1"/>
  <c r="R91" i="18" s="1"/>
  <c r="S91" i="18" s="1"/>
  <c r="T91" i="18" s="1"/>
  <c r="U91" i="18" s="1"/>
  <c r="V91" i="18" s="1"/>
  <c r="W91" i="18" s="1"/>
  <c r="X91" i="18" s="1"/>
  <c r="Y91" i="18" s="1"/>
  <c r="Z91" i="18" s="1"/>
  <c r="AA91" i="18" s="1"/>
  <c r="AB91" i="18" s="1"/>
  <c r="AC91" i="18" s="1"/>
  <c r="AD91" i="18" s="1"/>
  <c r="AE91" i="18" s="1"/>
  <c r="AF91" i="18" s="1"/>
  <c r="AG91" i="18" s="1"/>
  <c r="AH91" i="18" s="1"/>
  <c r="B90" i="18"/>
  <c r="C90" i="18" s="1"/>
  <c r="D90" i="18" s="1"/>
  <c r="E90" i="18" s="1"/>
  <c r="F90" i="18" s="1"/>
  <c r="G90" i="18" s="1"/>
  <c r="H90" i="18" s="1"/>
  <c r="I90" i="18" s="1"/>
  <c r="J90" i="18" s="1"/>
  <c r="K90" i="18" s="1"/>
  <c r="L90" i="18" s="1"/>
  <c r="M90" i="18" s="1"/>
  <c r="N90" i="18" s="1"/>
  <c r="O90" i="18" s="1"/>
  <c r="P90" i="18" s="1"/>
  <c r="Q90" i="18" s="1"/>
  <c r="R90" i="18" s="1"/>
  <c r="S90" i="18" s="1"/>
  <c r="T90" i="18" s="1"/>
  <c r="U90" i="18" s="1"/>
  <c r="V90" i="18" s="1"/>
  <c r="W90" i="18" s="1"/>
  <c r="X90" i="18" s="1"/>
  <c r="B100" i="17"/>
  <c r="C100" i="17"/>
  <c r="D100" i="17" s="1"/>
  <c r="E100" i="17" s="1"/>
  <c r="F100" i="17" s="1"/>
  <c r="G100" i="17" s="1"/>
  <c r="H100" i="17" s="1"/>
  <c r="I100" i="17" s="1"/>
  <c r="J100" i="17" s="1"/>
  <c r="K100" i="17" s="1"/>
  <c r="L100" i="17" s="1"/>
  <c r="M100" i="17" s="1"/>
  <c r="N100" i="17" s="1"/>
  <c r="O100" i="17" s="1"/>
  <c r="P100" i="17" s="1"/>
  <c r="Q100" i="17" s="1"/>
  <c r="R100" i="17" s="1"/>
  <c r="S100" i="17" s="1"/>
  <c r="T100" i="17" s="1"/>
  <c r="U100" i="17" s="1"/>
  <c r="V100" i="17" s="1"/>
  <c r="W100" i="17" s="1"/>
  <c r="X100" i="17" s="1"/>
  <c r="Y100" i="17" s="1"/>
  <c r="Z100" i="17" s="1"/>
  <c r="AA100" i="17" s="1"/>
  <c r="AB100" i="17" s="1"/>
  <c r="AC100" i="17" s="1"/>
  <c r="AD100" i="17" s="1"/>
  <c r="AE100" i="17" s="1"/>
  <c r="AF100" i="17" s="1"/>
  <c r="AG100" i="17" s="1"/>
  <c r="AH100" i="17" s="1"/>
  <c r="B99" i="17"/>
  <c r="C99" i="17" s="1"/>
  <c r="D99" i="17" s="1"/>
  <c r="E99" i="17" s="1"/>
  <c r="F99" i="17" s="1"/>
  <c r="G99" i="17" s="1"/>
  <c r="H99" i="17" s="1"/>
  <c r="I99" i="17" s="1"/>
  <c r="J99" i="17" s="1"/>
  <c r="K99" i="17" s="1"/>
  <c r="L99" i="17" s="1"/>
  <c r="M99" i="17" s="1"/>
  <c r="N99" i="17" s="1"/>
  <c r="O99" i="17" s="1"/>
  <c r="P99" i="17" s="1"/>
  <c r="Q99" i="17" s="1"/>
  <c r="R99" i="17" s="1"/>
  <c r="S99" i="17" s="1"/>
  <c r="T99" i="17" s="1"/>
  <c r="U99" i="17" s="1"/>
  <c r="V99" i="17" s="1"/>
  <c r="W99" i="17" s="1"/>
  <c r="X99" i="17" s="1"/>
  <c r="Y99" i="17" s="1"/>
  <c r="Z99" i="17" s="1"/>
  <c r="AA99" i="17" s="1"/>
  <c r="AB99" i="17" s="1"/>
  <c r="AC99" i="17" s="1"/>
  <c r="AD99" i="17" s="1"/>
  <c r="AE99" i="17" s="1"/>
  <c r="AF99" i="17" s="1"/>
  <c r="AG99" i="17" s="1"/>
  <c r="AH99" i="17" s="1"/>
  <c r="B91" i="17"/>
  <c r="C91" i="17"/>
  <c r="D91" i="17" s="1"/>
  <c r="E91" i="17" s="1"/>
  <c r="F91" i="17" s="1"/>
  <c r="G91" i="17" s="1"/>
  <c r="H91" i="17" s="1"/>
  <c r="I91" i="17" s="1"/>
  <c r="J91" i="17" s="1"/>
  <c r="K91" i="17" s="1"/>
  <c r="L91" i="17" s="1"/>
  <c r="M91" i="17" s="1"/>
  <c r="N91" i="17" s="1"/>
  <c r="O91" i="17" s="1"/>
  <c r="P91" i="17" s="1"/>
  <c r="Q91" i="17" s="1"/>
  <c r="R91" i="17" s="1"/>
  <c r="S91" i="17" s="1"/>
  <c r="T91" i="17" s="1"/>
  <c r="U91" i="17" s="1"/>
  <c r="V91" i="17" s="1"/>
  <c r="W91" i="17" s="1"/>
  <c r="X91" i="17" s="1"/>
  <c r="Y91" i="17" s="1"/>
  <c r="Z91" i="17" s="1"/>
  <c r="AA91" i="17" s="1"/>
  <c r="AB91" i="17" s="1"/>
  <c r="AC91" i="17" s="1"/>
  <c r="AD91" i="17" s="1"/>
  <c r="AE91" i="17" s="1"/>
  <c r="AF91" i="17" s="1"/>
  <c r="AG91" i="17" s="1"/>
  <c r="AH91" i="17" s="1"/>
  <c r="B90" i="17"/>
  <c r="C90" i="17" s="1"/>
  <c r="D90" i="17" s="1"/>
  <c r="E90" i="17" s="1"/>
  <c r="F90" i="17" s="1"/>
  <c r="G90" i="17" s="1"/>
  <c r="H90" i="17" s="1"/>
  <c r="I90" i="17" s="1"/>
  <c r="J90" i="17" s="1"/>
  <c r="K90" i="17" s="1"/>
  <c r="L90" i="17" s="1"/>
  <c r="M90" i="17" s="1"/>
  <c r="N90" i="17" s="1"/>
  <c r="O90" i="17" s="1"/>
  <c r="P90" i="17" s="1"/>
  <c r="Q90" i="17" s="1"/>
  <c r="R90" i="17" s="1"/>
  <c r="S90" i="17" s="1"/>
  <c r="T90" i="17" s="1"/>
  <c r="U90" i="17" s="1"/>
  <c r="V90" i="17" s="1"/>
  <c r="W90" i="17" s="1"/>
  <c r="X90" i="17" s="1"/>
  <c r="B100" i="16"/>
  <c r="C100" i="16"/>
  <c r="D100" i="16" s="1"/>
  <c r="E100" i="16" s="1"/>
  <c r="F100" i="16" s="1"/>
  <c r="G100" i="16" s="1"/>
  <c r="H100" i="16" s="1"/>
  <c r="I100" i="16" s="1"/>
  <c r="J100" i="16" s="1"/>
  <c r="K100" i="16" s="1"/>
  <c r="L100" i="16" s="1"/>
  <c r="M100" i="16" s="1"/>
  <c r="N100" i="16" s="1"/>
  <c r="O100" i="16" s="1"/>
  <c r="P100" i="16" s="1"/>
  <c r="Q100" i="16" s="1"/>
  <c r="R100" i="16" s="1"/>
  <c r="S100" i="16" s="1"/>
  <c r="T100" i="16" s="1"/>
  <c r="U100" i="16" s="1"/>
  <c r="V100" i="16" s="1"/>
  <c r="W100" i="16" s="1"/>
  <c r="X100" i="16" s="1"/>
  <c r="Y100" i="16" s="1"/>
  <c r="Z100" i="16" s="1"/>
  <c r="AA100" i="16" s="1"/>
  <c r="AB100" i="16" s="1"/>
  <c r="AC100" i="16" s="1"/>
  <c r="AD100" i="16" s="1"/>
  <c r="AE100" i="16" s="1"/>
  <c r="AF100" i="16" s="1"/>
  <c r="AG100" i="16" s="1"/>
  <c r="AH100" i="16" s="1"/>
  <c r="B99" i="16"/>
  <c r="C99" i="16" s="1"/>
  <c r="D99" i="16" s="1"/>
  <c r="E99" i="16" s="1"/>
  <c r="F99" i="16" s="1"/>
  <c r="G99" i="16" s="1"/>
  <c r="H99" i="16" s="1"/>
  <c r="I99" i="16" s="1"/>
  <c r="J99" i="16" s="1"/>
  <c r="K99" i="16" s="1"/>
  <c r="L99" i="16" s="1"/>
  <c r="M99" i="16" s="1"/>
  <c r="N99" i="16" s="1"/>
  <c r="O99" i="16" s="1"/>
  <c r="P99" i="16" s="1"/>
  <c r="Q99" i="16" s="1"/>
  <c r="R99" i="16" s="1"/>
  <c r="S99" i="16" s="1"/>
  <c r="T99" i="16" s="1"/>
  <c r="U99" i="16" s="1"/>
  <c r="V99" i="16" s="1"/>
  <c r="W99" i="16" s="1"/>
  <c r="X99" i="16" s="1"/>
  <c r="Y99" i="16" s="1"/>
  <c r="Z99" i="16" s="1"/>
  <c r="AA99" i="16" s="1"/>
  <c r="AB99" i="16" s="1"/>
  <c r="AC99" i="16" s="1"/>
  <c r="AD99" i="16" s="1"/>
  <c r="AE99" i="16" s="1"/>
  <c r="AF99" i="16" s="1"/>
  <c r="AG99" i="16" s="1"/>
  <c r="AH99" i="16" s="1"/>
  <c r="B91" i="16"/>
  <c r="C91" i="16"/>
  <c r="D91" i="16" s="1"/>
  <c r="E91" i="16" s="1"/>
  <c r="F91" i="16" s="1"/>
  <c r="G91" i="16" s="1"/>
  <c r="H91" i="16" s="1"/>
  <c r="I91" i="16" s="1"/>
  <c r="J91" i="16" s="1"/>
  <c r="K91" i="16" s="1"/>
  <c r="L91" i="16" s="1"/>
  <c r="M91" i="16" s="1"/>
  <c r="N91" i="16" s="1"/>
  <c r="O91" i="16" s="1"/>
  <c r="P91" i="16" s="1"/>
  <c r="Q91" i="16" s="1"/>
  <c r="R91" i="16" s="1"/>
  <c r="S91" i="16" s="1"/>
  <c r="T91" i="16" s="1"/>
  <c r="U91" i="16" s="1"/>
  <c r="V91" i="16" s="1"/>
  <c r="W91" i="16" s="1"/>
  <c r="X91" i="16" s="1"/>
  <c r="Y91" i="16" s="1"/>
  <c r="Z91" i="16" s="1"/>
  <c r="AA91" i="16" s="1"/>
  <c r="AB91" i="16" s="1"/>
  <c r="AC91" i="16" s="1"/>
  <c r="AD91" i="16" s="1"/>
  <c r="AE91" i="16" s="1"/>
  <c r="AF91" i="16" s="1"/>
  <c r="AG91" i="16" s="1"/>
  <c r="AH91" i="16" s="1"/>
  <c r="B90" i="16"/>
  <c r="C90" i="16" s="1"/>
  <c r="D90" i="16" s="1"/>
  <c r="E90" i="16" s="1"/>
  <c r="F90" i="16" s="1"/>
  <c r="G90" i="16" s="1"/>
  <c r="H90" i="16" s="1"/>
  <c r="I90" i="16" s="1"/>
  <c r="J90" i="16" s="1"/>
  <c r="K90" i="16" s="1"/>
  <c r="L90" i="16" s="1"/>
  <c r="M90" i="16" s="1"/>
  <c r="N90" i="16" s="1"/>
  <c r="O90" i="16" s="1"/>
  <c r="P90" i="16" s="1"/>
  <c r="Q90" i="16" s="1"/>
  <c r="R90" i="16" s="1"/>
  <c r="S90" i="16" s="1"/>
  <c r="T90" i="16" s="1"/>
  <c r="U90" i="16" s="1"/>
  <c r="V90" i="16" s="1"/>
  <c r="W90" i="16" s="1"/>
  <c r="X90" i="16" s="1"/>
  <c r="B100" i="15"/>
  <c r="C100" i="15"/>
  <c r="D100" i="15" s="1"/>
  <c r="E100" i="15" s="1"/>
  <c r="F100" i="15" s="1"/>
  <c r="G100" i="15" s="1"/>
  <c r="H100" i="15" s="1"/>
  <c r="I100" i="15" s="1"/>
  <c r="J100" i="15" s="1"/>
  <c r="K100" i="15" s="1"/>
  <c r="L100" i="15" s="1"/>
  <c r="M100" i="15" s="1"/>
  <c r="N100" i="15" s="1"/>
  <c r="O100" i="15" s="1"/>
  <c r="P100" i="15" s="1"/>
  <c r="Q100" i="15" s="1"/>
  <c r="R100" i="15" s="1"/>
  <c r="S100" i="15" s="1"/>
  <c r="T100" i="15" s="1"/>
  <c r="U100" i="15" s="1"/>
  <c r="V100" i="15" s="1"/>
  <c r="W100" i="15" s="1"/>
  <c r="X100" i="15" s="1"/>
  <c r="Y100" i="15" s="1"/>
  <c r="Z100" i="15" s="1"/>
  <c r="AA100" i="15" s="1"/>
  <c r="AB100" i="15" s="1"/>
  <c r="AC100" i="15" s="1"/>
  <c r="AD100" i="15" s="1"/>
  <c r="AE100" i="15" s="1"/>
  <c r="AF100" i="15" s="1"/>
  <c r="AG100" i="15" s="1"/>
  <c r="AH100" i="15" s="1"/>
  <c r="B99" i="15"/>
  <c r="C99" i="15" s="1"/>
  <c r="D99" i="15" s="1"/>
  <c r="E99" i="15" s="1"/>
  <c r="F99" i="15" s="1"/>
  <c r="G99" i="15" s="1"/>
  <c r="H99" i="15" s="1"/>
  <c r="I99" i="15" s="1"/>
  <c r="J99" i="15" s="1"/>
  <c r="K99" i="15" s="1"/>
  <c r="L99" i="15" s="1"/>
  <c r="M99" i="15" s="1"/>
  <c r="N99" i="15" s="1"/>
  <c r="O99" i="15" s="1"/>
  <c r="P99" i="15" s="1"/>
  <c r="Q99" i="15" s="1"/>
  <c r="R99" i="15" s="1"/>
  <c r="S99" i="15" s="1"/>
  <c r="T99" i="15" s="1"/>
  <c r="U99" i="15" s="1"/>
  <c r="V99" i="15" s="1"/>
  <c r="W99" i="15" s="1"/>
  <c r="X99" i="15" s="1"/>
  <c r="Y99" i="15" s="1"/>
  <c r="Z99" i="15" s="1"/>
  <c r="AA99" i="15" s="1"/>
  <c r="AB99" i="15" s="1"/>
  <c r="AC99" i="15" s="1"/>
  <c r="AD99" i="15" s="1"/>
  <c r="AE99" i="15" s="1"/>
  <c r="AF99" i="15" s="1"/>
  <c r="AG99" i="15" s="1"/>
  <c r="AH99" i="15" s="1"/>
  <c r="B91" i="15"/>
  <c r="C91" i="15"/>
  <c r="D91" i="15" s="1"/>
  <c r="E91" i="15" s="1"/>
  <c r="F91" i="15" s="1"/>
  <c r="G91" i="15" s="1"/>
  <c r="H91" i="15" s="1"/>
  <c r="I91" i="15" s="1"/>
  <c r="J91" i="15" s="1"/>
  <c r="K91" i="15" s="1"/>
  <c r="L91" i="15" s="1"/>
  <c r="M91" i="15" s="1"/>
  <c r="N91" i="15" s="1"/>
  <c r="O91" i="15" s="1"/>
  <c r="P91" i="15" s="1"/>
  <c r="Q91" i="15" s="1"/>
  <c r="R91" i="15" s="1"/>
  <c r="S91" i="15" s="1"/>
  <c r="T91" i="15" s="1"/>
  <c r="U91" i="15" s="1"/>
  <c r="V91" i="15" s="1"/>
  <c r="W91" i="15" s="1"/>
  <c r="X91" i="15" s="1"/>
  <c r="Y91" i="15" s="1"/>
  <c r="Z91" i="15" s="1"/>
  <c r="AA91" i="15" s="1"/>
  <c r="AB91" i="15" s="1"/>
  <c r="AC91" i="15" s="1"/>
  <c r="AD91" i="15" s="1"/>
  <c r="AE91" i="15" s="1"/>
  <c r="AF91" i="15" s="1"/>
  <c r="AG91" i="15" s="1"/>
  <c r="AH91" i="15" s="1"/>
  <c r="B90" i="15"/>
  <c r="C90" i="15" s="1"/>
  <c r="D90" i="15" s="1"/>
  <c r="E90" i="15" s="1"/>
  <c r="F90" i="15" s="1"/>
  <c r="G90" i="15" s="1"/>
  <c r="H90" i="15" s="1"/>
  <c r="I90" i="15" s="1"/>
  <c r="J90" i="15" s="1"/>
  <c r="K90" i="15" s="1"/>
  <c r="L90" i="15" s="1"/>
  <c r="M90" i="15" s="1"/>
  <c r="N90" i="15" s="1"/>
  <c r="O90" i="15" s="1"/>
  <c r="P90" i="15" s="1"/>
  <c r="Q90" i="15" s="1"/>
  <c r="R90" i="15" s="1"/>
  <c r="S90" i="15" s="1"/>
  <c r="T90" i="15" s="1"/>
  <c r="U90" i="15" s="1"/>
  <c r="V90" i="15" s="1"/>
  <c r="W90" i="15" s="1"/>
  <c r="X90" i="15" s="1"/>
  <c r="B100" i="14"/>
  <c r="C100" i="14"/>
  <c r="D100" i="14" s="1"/>
  <c r="E100" i="14" s="1"/>
  <c r="F100" i="14" s="1"/>
  <c r="G100" i="14" s="1"/>
  <c r="H100" i="14" s="1"/>
  <c r="I100" i="14" s="1"/>
  <c r="J100" i="14" s="1"/>
  <c r="K100" i="14" s="1"/>
  <c r="L100" i="14" s="1"/>
  <c r="M100" i="14" s="1"/>
  <c r="N100" i="14" s="1"/>
  <c r="O100" i="14" s="1"/>
  <c r="P100" i="14" s="1"/>
  <c r="Q100" i="14" s="1"/>
  <c r="R100" i="14" s="1"/>
  <c r="S100" i="14" s="1"/>
  <c r="T100" i="14" s="1"/>
  <c r="U100" i="14" s="1"/>
  <c r="V100" i="14" s="1"/>
  <c r="W100" i="14" s="1"/>
  <c r="X100" i="14" s="1"/>
  <c r="Y100" i="14" s="1"/>
  <c r="Z100" i="14" s="1"/>
  <c r="AA100" i="14" s="1"/>
  <c r="AB100" i="14" s="1"/>
  <c r="AC100" i="14" s="1"/>
  <c r="AD100" i="14" s="1"/>
  <c r="AE100" i="14" s="1"/>
  <c r="AF100" i="14" s="1"/>
  <c r="AG100" i="14" s="1"/>
  <c r="AH100" i="14" s="1"/>
  <c r="B99" i="14"/>
  <c r="C99" i="14" s="1"/>
  <c r="D99" i="14" s="1"/>
  <c r="E99" i="14" s="1"/>
  <c r="F99" i="14" s="1"/>
  <c r="G99" i="14" s="1"/>
  <c r="H99" i="14" s="1"/>
  <c r="I99" i="14" s="1"/>
  <c r="J99" i="14" s="1"/>
  <c r="K99" i="14" s="1"/>
  <c r="L99" i="14" s="1"/>
  <c r="M99" i="14" s="1"/>
  <c r="N99" i="14" s="1"/>
  <c r="O99" i="14" s="1"/>
  <c r="P99" i="14" s="1"/>
  <c r="Q99" i="14" s="1"/>
  <c r="R99" i="14" s="1"/>
  <c r="S99" i="14" s="1"/>
  <c r="T99" i="14" s="1"/>
  <c r="U99" i="14" s="1"/>
  <c r="V99" i="14" s="1"/>
  <c r="W99" i="14" s="1"/>
  <c r="X99" i="14" s="1"/>
  <c r="Y99" i="14" s="1"/>
  <c r="Z99" i="14" s="1"/>
  <c r="AA99" i="14" s="1"/>
  <c r="AB99" i="14" s="1"/>
  <c r="AC99" i="14" s="1"/>
  <c r="AD99" i="14" s="1"/>
  <c r="AE99" i="14" s="1"/>
  <c r="AF99" i="14" s="1"/>
  <c r="AG99" i="14" s="1"/>
  <c r="AH99" i="14" s="1"/>
  <c r="B91" i="14"/>
  <c r="C91" i="14"/>
  <c r="D91" i="14" s="1"/>
  <c r="E91" i="14" s="1"/>
  <c r="F91" i="14" s="1"/>
  <c r="G91" i="14" s="1"/>
  <c r="H91" i="14" s="1"/>
  <c r="I91" i="14" s="1"/>
  <c r="J91" i="14" s="1"/>
  <c r="K91" i="14" s="1"/>
  <c r="L91" i="14" s="1"/>
  <c r="M91" i="14" s="1"/>
  <c r="N91" i="14" s="1"/>
  <c r="O91" i="14" s="1"/>
  <c r="P91" i="14" s="1"/>
  <c r="Q91" i="14" s="1"/>
  <c r="R91" i="14" s="1"/>
  <c r="S91" i="14" s="1"/>
  <c r="T91" i="14" s="1"/>
  <c r="U91" i="14" s="1"/>
  <c r="V91" i="14" s="1"/>
  <c r="W91" i="14" s="1"/>
  <c r="X91" i="14" s="1"/>
  <c r="Y91" i="14" s="1"/>
  <c r="Z91" i="14" s="1"/>
  <c r="AA91" i="14" s="1"/>
  <c r="AB91" i="14" s="1"/>
  <c r="AC91" i="14" s="1"/>
  <c r="AD91" i="14" s="1"/>
  <c r="AE91" i="14" s="1"/>
  <c r="AF91" i="14" s="1"/>
  <c r="AG91" i="14" s="1"/>
  <c r="AH91" i="14" s="1"/>
  <c r="B90" i="14"/>
  <c r="C90" i="14" s="1"/>
  <c r="D90" i="14" s="1"/>
  <c r="E90" i="14" s="1"/>
  <c r="F90" i="14" s="1"/>
  <c r="G90" i="14" s="1"/>
  <c r="H90" i="14" s="1"/>
  <c r="I90" i="14" s="1"/>
  <c r="J90" i="14" s="1"/>
  <c r="K90" i="14" s="1"/>
  <c r="L90" i="14" s="1"/>
  <c r="M90" i="14" s="1"/>
  <c r="N90" i="14" s="1"/>
  <c r="O90" i="14" s="1"/>
  <c r="P90" i="14" s="1"/>
  <c r="Q90" i="14" s="1"/>
  <c r="R90" i="14" s="1"/>
  <c r="S90" i="14" s="1"/>
  <c r="T90" i="14" s="1"/>
  <c r="U90" i="14" s="1"/>
  <c r="V90" i="14" s="1"/>
  <c r="W90" i="14" s="1"/>
  <c r="X90" i="14" s="1"/>
  <c r="B100" i="13"/>
  <c r="C100" i="13"/>
  <c r="D100" i="13" s="1"/>
  <c r="E100" i="13" s="1"/>
  <c r="F100" i="13" s="1"/>
  <c r="G100" i="13" s="1"/>
  <c r="H100" i="13" s="1"/>
  <c r="I100" i="13" s="1"/>
  <c r="J100" i="13" s="1"/>
  <c r="K100" i="13" s="1"/>
  <c r="L100" i="13" s="1"/>
  <c r="M100" i="13" s="1"/>
  <c r="N100" i="13" s="1"/>
  <c r="O100" i="13" s="1"/>
  <c r="P100" i="13" s="1"/>
  <c r="Q100" i="13" s="1"/>
  <c r="R100" i="13" s="1"/>
  <c r="S100" i="13" s="1"/>
  <c r="T100" i="13" s="1"/>
  <c r="U100" i="13" s="1"/>
  <c r="V100" i="13" s="1"/>
  <c r="W100" i="13" s="1"/>
  <c r="X100" i="13" s="1"/>
  <c r="Y100" i="13" s="1"/>
  <c r="Z100" i="13" s="1"/>
  <c r="AA100" i="13" s="1"/>
  <c r="AB100" i="13" s="1"/>
  <c r="AC100" i="13" s="1"/>
  <c r="AD100" i="13" s="1"/>
  <c r="AE100" i="13" s="1"/>
  <c r="AF100" i="13" s="1"/>
  <c r="AG100" i="13" s="1"/>
  <c r="AH100" i="13" s="1"/>
  <c r="B99" i="13"/>
  <c r="C99" i="13" s="1"/>
  <c r="D99" i="13" s="1"/>
  <c r="E99" i="13" s="1"/>
  <c r="F99" i="13" s="1"/>
  <c r="G99" i="13" s="1"/>
  <c r="H99" i="13" s="1"/>
  <c r="I99" i="13" s="1"/>
  <c r="J99" i="13" s="1"/>
  <c r="K99" i="13" s="1"/>
  <c r="L99" i="13" s="1"/>
  <c r="M99" i="13" s="1"/>
  <c r="N99" i="13" s="1"/>
  <c r="O99" i="13" s="1"/>
  <c r="P99" i="13" s="1"/>
  <c r="Q99" i="13" s="1"/>
  <c r="R99" i="13" s="1"/>
  <c r="S99" i="13" s="1"/>
  <c r="T99" i="13" s="1"/>
  <c r="U99" i="13" s="1"/>
  <c r="V99" i="13" s="1"/>
  <c r="W99" i="13" s="1"/>
  <c r="X99" i="13" s="1"/>
  <c r="Y99" i="13" s="1"/>
  <c r="Z99" i="13" s="1"/>
  <c r="AA99" i="13" s="1"/>
  <c r="AB99" i="13" s="1"/>
  <c r="AC99" i="13" s="1"/>
  <c r="AD99" i="13" s="1"/>
  <c r="AE99" i="13" s="1"/>
  <c r="AF99" i="13" s="1"/>
  <c r="AG99" i="13" s="1"/>
  <c r="AH99" i="13" s="1"/>
  <c r="B91" i="13"/>
  <c r="C91" i="13"/>
  <c r="D91" i="13" s="1"/>
  <c r="E91" i="13" s="1"/>
  <c r="F91" i="13" s="1"/>
  <c r="G91" i="13" s="1"/>
  <c r="H91" i="13" s="1"/>
  <c r="I91" i="13" s="1"/>
  <c r="J91" i="13" s="1"/>
  <c r="K91" i="13" s="1"/>
  <c r="L91" i="13" s="1"/>
  <c r="M91" i="13" s="1"/>
  <c r="N91" i="13" s="1"/>
  <c r="O91" i="13" s="1"/>
  <c r="P91" i="13" s="1"/>
  <c r="Q91" i="13" s="1"/>
  <c r="R91" i="13" s="1"/>
  <c r="S91" i="13" s="1"/>
  <c r="T91" i="13" s="1"/>
  <c r="U91" i="13" s="1"/>
  <c r="V91" i="13" s="1"/>
  <c r="W91" i="13" s="1"/>
  <c r="X91" i="13" s="1"/>
  <c r="Y91" i="13" s="1"/>
  <c r="Z91" i="13" s="1"/>
  <c r="AA91" i="13" s="1"/>
  <c r="AB91" i="13" s="1"/>
  <c r="AC91" i="13" s="1"/>
  <c r="AD91" i="13" s="1"/>
  <c r="AE91" i="13" s="1"/>
  <c r="AF91" i="13" s="1"/>
  <c r="AG91" i="13" s="1"/>
  <c r="AH91" i="13" s="1"/>
  <c r="B90" i="13"/>
  <c r="C90" i="13" s="1"/>
  <c r="D90" i="13" s="1"/>
  <c r="E90" i="13" s="1"/>
  <c r="F90" i="13" s="1"/>
  <c r="G90" i="13" s="1"/>
  <c r="H90" i="13" s="1"/>
  <c r="I90" i="13" s="1"/>
  <c r="J90" i="13" s="1"/>
  <c r="K90" i="13" s="1"/>
  <c r="L90" i="13" s="1"/>
  <c r="M90" i="13" s="1"/>
  <c r="N90" i="13" s="1"/>
  <c r="O90" i="13" s="1"/>
  <c r="P90" i="13" s="1"/>
  <c r="Q90" i="13" s="1"/>
  <c r="R90" i="13" s="1"/>
  <c r="S90" i="13" s="1"/>
  <c r="T90" i="13" s="1"/>
  <c r="U90" i="13" s="1"/>
  <c r="V90" i="13" s="1"/>
  <c r="W90" i="13" s="1"/>
  <c r="X90" i="13" s="1"/>
  <c r="B103" i="12"/>
  <c r="C103" i="12"/>
  <c r="D103" i="12" s="1"/>
  <c r="E103" i="12" s="1"/>
  <c r="F103" i="12" s="1"/>
  <c r="G103" i="12" s="1"/>
  <c r="H103" i="12" s="1"/>
  <c r="I103" i="12" s="1"/>
  <c r="J103" i="12" s="1"/>
  <c r="K103" i="12" s="1"/>
  <c r="L103" i="12" s="1"/>
  <c r="M103" i="12" s="1"/>
  <c r="N103" i="12" s="1"/>
  <c r="O103" i="12" s="1"/>
  <c r="P103" i="12" s="1"/>
  <c r="Q103" i="12" s="1"/>
  <c r="R103" i="12" s="1"/>
  <c r="S103" i="12" s="1"/>
  <c r="T103" i="12" s="1"/>
  <c r="U103" i="12" s="1"/>
  <c r="V103" i="12" s="1"/>
  <c r="W103" i="12" s="1"/>
  <c r="X103" i="12" s="1"/>
  <c r="Y103" i="12" s="1"/>
  <c r="Z103" i="12" s="1"/>
  <c r="AA103" i="12" s="1"/>
  <c r="AB103" i="12" s="1"/>
  <c r="AC103" i="12" s="1"/>
  <c r="AD103" i="12" s="1"/>
  <c r="AE103" i="12" s="1"/>
  <c r="AF103" i="12" s="1"/>
  <c r="AG103" i="12" s="1"/>
  <c r="AH103" i="12" s="1"/>
  <c r="B102" i="12"/>
  <c r="C102" i="12" s="1"/>
  <c r="D102" i="12" s="1"/>
  <c r="E102" i="12" s="1"/>
  <c r="F102" i="12" s="1"/>
  <c r="G102" i="12" s="1"/>
  <c r="H102" i="12" s="1"/>
  <c r="I102" i="12" s="1"/>
  <c r="J102" i="12" s="1"/>
  <c r="K102" i="12" s="1"/>
  <c r="L102" i="12" s="1"/>
  <c r="M102" i="12" s="1"/>
  <c r="N102" i="12" s="1"/>
  <c r="O102" i="12" s="1"/>
  <c r="P102" i="12" s="1"/>
  <c r="Q102" i="12" s="1"/>
  <c r="R102" i="12" s="1"/>
  <c r="S102" i="12" s="1"/>
  <c r="T102" i="12" s="1"/>
  <c r="U102" i="12" s="1"/>
  <c r="V102" i="12" s="1"/>
  <c r="W102" i="12" s="1"/>
  <c r="X102" i="12" s="1"/>
  <c r="Y102" i="12" s="1"/>
  <c r="Z102" i="12" s="1"/>
  <c r="AA102" i="12" s="1"/>
  <c r="AB102" i="12" s="1"/>
  <c r="AC102" i="12" s="1"/>
  <c r="AD102" i="12" s="1"/>
  <c r="AE102" i="12" s="1"/>
  <c r="AF102" i="12" s="1"/>
  <c r="AG102" i="12" s="1"/>
  <c r="AH102" i="12" s="1"/>
  <c r="B94" i="12"/>
  <c r="C94" i="12"/>
  <c r="D94" i="12" s="1"/>
  <c r="E94" i="12" s="1"/>
  <c r="F94" i="12" s="1"/>
  <c r="G94" i="12" s="1"/>
  <c r="H94" i="12" s="1"/>
  <c r="I94" i="12" s="1"/>
  <c r="J94" i="12" s="1"/>
  <c r="K94" i="12" s="1"/>
  <c r="L94" i="12" s="1"/>
  <c r="M94" i="12" s="1"/>
  <c r="N94" i="12" s="1"/>
  <c r="O94" i="12" s="1"/>
  <c r="P94" i="12" s="1"/>
  <c r="Q94" i="12" s="1"/>
  <c r="R94" i="12" s="1"/>
  <c r="S94" i="12" s="1"/>
  <c r="T94" i="12" s="1"/>
  <c r="U94" i="12" s="1"/>
  <c r="V94" i="12" s="1"/>
  <c r="W94" i="12" s="1"/>
  <c r="X94" i="12" s="1"/>
  <c r="Y94" i="12" s="1"/>
  <c r="Z94" i="12" s="1"/>
  <c r="AA94" i="12" s="1"/>
  <c r="AB94" i="12" s="1"/>
  <c r="AC94" i="12" s="1"/>
  <c r="AD94" i="12" s="1"/>
  <c r="AE94" i="12" s="1"/>
  <c r="AF94" i="12" s="1"/>
  <c r="AG94" i="12" s="1"/>
  <c r="AH94" i="12" s="1"/>
  <c r="B93" i="12"/>
  <c r="C93" i="12" s="1"/>
  <c r="D93" i="12" s="1"/>
  <c r="E93" i="12" s="1"/>
  <c r="F93" i="12" s="1"/>
  <c r="G93" i="12" s="1"/>
  <c r="H93" i="12" s="1"/>
  <c r="I93" i="12" s="1"/>
  <c r="J93" i="12" s="1"/>
  <c r="K93" i="12" s="1"/>
  <c r="L93" i="12" s="1"/>
  <c r="M93" i="12" s="1"/>
  <c r="N93" i="12" s="1"/>
  <c r="O93" i="12" s="1"/>
  <c r="P93" i="12" s="1"/>
  <c r="Q93" i="12" s="1"/>
  <c r="R93" i="12" s="1"/>
  <c r="S93" i="12" s="1"/>
  <c r="T93" i="12" s="1"/>
  <c r="U93" i="12" s="1"/>
  <c r="V93" i="12" s="1"/>
  <c r="W93" i="12" s="1"/>
  <c r="X93" i="12" s="1"/>
  <c r="B100" i="11"/>
  <c r="C100" i="11"/>
  <c r="D100" i="11" s="1"/>
  <c r="E100" i="11" s="1"/>
  <c r="F100" i="11" s="1"/>
  <c r="G100" i="11" s="1"/>
  <c r="H100" i="11" s="1"/>
  <c r="I100" i="11" s="1"/>
  <c r="J100" i="11" s="1"/>
  <c r="K100" i="11" s="1"/>
  <c r="L100" i="11" s="1"/>
  <c r="M100" i="11" s="1"/>
  <c r="N100" i="11" s="1"/>
  <c r="O100" i="11" s="1"/>
  <c r="P100" i="11" s="1"/>
  <c r="Q100" i="11" s="1"/>
  <c r="R100" i="11" s="1"/>
  <c r="S100" i="11" s="1"/>
  <c r="T100" i="11" s="1"/>
  <c r="U100" i="11" s="1"/>
  <c r="V100" i="11" s="1"/>
  <c r="W100" i="11" s="1"/>
  <c r="X100" i="11" s="1"/>
  <c r="Y100" i="11" s="1"/>
  <c r="Z100" i="11" s="1"/>
  <c r="AA100" i="11" s="1"/>
  <c r="AB100" i="11" s="1"/>
  <c r="AC100" i="11" s="1"/>
  <c r="AD100" i="11" s="1"/>
  <c r="AE100" i="11" s="1"/>
  <c r="AF100" i="11" s="1"/>
  <c r="AG100" i="11" s="1"/>
  <c r="AH100" i="11" s="1"/>
  <c r="B99" i="11"/>
  <c r="C99" i="11" s="1"/>
  <c r="D99" i="11" s="1"/>
  <c r="E99" i="11" s="1"/>
  <c r="F99" i="11" s="1"/>
  <c r="G99" i="11" s="1"/>
  <c r="H99" i="11" s="1"/>
  <c r="I99" i="11" s="1"/>
  <c r="J99" i="11" s="1"/>
  <c r="K99" i="11" s="1"/>
  <c r="L99" i="11" s="1"/>
  <c r="M99" i="11" s="1"/>
  <c r="N99" i="11" s="1"/>
  <c r="O99" i="11" s="1"/>
  <c r="P99" i="11" s="1"/>
  <c r="Q99" i="11" s="1"/>
  <c r="R99" i="11" s="1"/>
  <c r="S99" i="11" s="1"/>
  <c r="T99" i="11" s="1"/>
  <c r="U99" i="11" s="1"/>
  <c r="V99" i="11" s="1"/>
  <c r="W99" i="11" s="1"/>
  <c r="X99" i="11" s="1"/>
  <c r="Y99" i="11" s="1"/>
  <c r="Z99" i="11" s="1"/>
  <c r="AA99" i="11" s="1"/>
  <c r="AB99" i="11" s="1"/>
  <c r="AC99" i="11" s="1"/>
  <c r="AD99" i="11" s="1"/>
  <c r="AE99" i="11" s="1"/>
  <c r="AF99" i="11" s="1"/>
  <c r="AG99" i="11" s="1"/>
  <c r="AH99" i="11" s="1"/>
  <c r="B91" i="11"/>
  <c r="C91" i="11"/>
  <c r="D91" i="11" s="1"/>
  <c r="E91" i="11" s="1"/>
  <c r="F91" i="11" s="1"/>
  <c r="G91" i="11" s="1"/>
  <c r="H91" i="11" s="1"/>
  <c r="I91" i="11" s="1"/>
  <c r="J91" i="11" s="1"/>
  <c r="K91" i="11" s="1"/>
  <c r="L91" i="11" s="1"/>
  <c r="M91" i="11" s="1"/>
  <c r="N91" i="11" s="1"/>
  <c r="O91" i="11" s="1"/>
  <c r="P91" i="11" s="1"/>
  <c r="Q91" i="11" s="1"/>
  <c r="R91" i="11" s="1"/>
  <c r="S91" i="11" s="1"/>
  <c r="T91" i="11" s="1"/>
  <c r="U91" i="11" s="1"/>
  <c r="V91" i="11" s="1"/>
  <c r="W91" i="11" s="1"/>
  <c r="X91" i="11" s="1"/>
  <c r="Y91" i="11" s="1"/>
  <c r="Z91" i="11" s="1"/>
  <c r="AA91" i="11" s="1"/>
  <c r="AB91" i="11" s="1"/>
  <c r="AC91" i="11" s="1"/>
  <c r="AD91" i="11" s="1"/>
  <c r="AE91" i="11" s="1"/>
  <c r="AF91" i="11" s="1"/>
  <c r="AG91" i="11" s="1"/>
  <c r="AH91" i="11" s="1"/>
  <c r="B90" i="11"/>
  <c r="C90" i="11" s="1"/>
  <c r="D90" i="11" s="1"/>
  <c r="E90" i="11" s="1"/>
  <c r="F90" i="11" s="1"/>
  <c r="G90" i="11" s="1"/>
  <c r="H90" i="11" s="1"/>
  <c r="I90" i="11" s="1"/>
  <c r="J90" i="11" s="1"/>
  <c r="K90" i="11" s="1"/>
  <c r="L90" i="11" s="1"/>
  <c r="M90" i="11" s="1"/>
  <c r="N90" i="11" s="1"/>
  <c r="O90" i="11" s="1"/>
  <c r="P90" i="11" s="1"/>
  <c r="Q90" i="11" s="1"/>
  <c r="R90" i="11" s="1"/>
  <c r="S90" i="11" s="1"/>
  <c r="T90" i="11" s="1"/>
  <c r="U90" i="11" s="1"/>
  <c r="V90" i="11" s="1"/>
  <c r="W90" i="11" s="1"/>
  <c r="X90" i="11" s="1"/>
  <c r="B100" i="10"/>
  <c r="C100" i="10"/>
  <c r="D100" i="10" s="1"/>
  <c r="E100" i="10" s="1"/>
  <c r="F100" i="10" s="1"/>
  <c r="G100" i="10" s="1"/>
  <c r="H100" i="10" s="1"/>
  <c r="I100" i="10" s="1"/>
  <c r="J100" i="10" s="1"/>
  <c r="K100" i="10" s="1"/>
  <c r="L100" i="10" s="1"/>
  <c r="M100" i="10" s="1"/>
  <c r="N100" i="10" s="1"/>
  <c r="O100" i="10" s="1"/>
  <c r="P100" i="10" s="1"/>
  <c r="Q100" i="10" s="1"/>
  <c r="R100" i="10" s="1"/>
  <c r="S100" i="10" s="1"/>
  <c r="T100" i="10" s="1"/>
  <c r="U100" i="10" s="1"/>
  <c r="V100" i="10" s="1"/>
  <c r="W100" i="10" s="1"/>
  <c r="X100" i="10" s="1"/>
  <c r="Y100" i="10" s="1"/>
  <c r="Z100" i="10" s="1"/>
  <c r="AA100" i="10" s="1"/>
  <c r="AB100" i="10" s="1"/>
  <c r="AC100" i="10" s="1"/>
  <c r="AD100" i="10" s="1"/>
  <c r="AE100" i="10" s="1"/>
  <c r="AF100" i="10" s="1"/>
  <c r="AG100" i="10" s="1"/>
  <c r="AH100" i="10" s="1"/>
  <c r="B99" i="10"/>
  <c r="C99" i="10" s="1"/>
  <c r="D99" i="10" s="1"/>
  <c r="E99" i="10" s="1"/>
  <c r="F99" i="10" s="1"/>
  <c r="G99" i="10" s="1"/>
  <c r="H99" i="10" s="1"/>
  <c r="I99" i="10" s="1"/>
  <c r="J99" i="10" s="1"/>
  <c r="K99" i="10" s="1"/>
  <c r="L99" i="10" s="1"/>
  <c r="M99" i="10" s="1"/>
  <c r="N99" i="10" s="1"/>
  <c r="O99" i="10" s="1"/>
  <c r="P99" i="10" s="1"/>
  <c r="Q99" i="10" s="1"/>
  <c r="R99" i="10" s="1"/>
  <c r="S99" i="10" s="1"/>
  <c r="T99" i="10" s="1"/>
  <c r="U99" i="10" s="1"/>
  <c r="V99" i="10" s="1"/>
  <c r="W99" i="10" s="1"/>
  <c r="X99" i="10" s="1"/>
  <c r="Y99" i="10" s="1"/>
  <c r="Z99" i="10" s="1"/>
  <c r="AA99" i="10" s="1"/>
  <c r="AB99" i="10" s="1"/>
  <c r="AC99" i="10" s="1"/>
  <c r="AD99" i="10" s="1"/>
  <c r="AE99" i="10" s="1"/>
  <c r="AF99" i="10" s="1"/>
  <c r="AG99" i="10" s="1"/>
  <c r="AH99" i="10" s="1"/>
  <c r="B91" i="10"/>
  <c r="C91" i="10"/>
  <c r="D91" i="10" s="1"/>
  <c r="E91" i="10" s="1"/>
  <c r="F91" i="10" s="1"/>
  <c r="G91" i="10" s="1"/>
  <c r="H91" i="10" s="1"/>
  <c r="I91" i="10" s="1"/>
  <c r="J91" i="10" s="1"/>
  <c r="K91" i="10" s="1"/>
  <c r="L91" i="10" s="1"/>
  <c r="M91" i="10" s="1"/>
  <c r="N91" i="10" s="1"/>
  <c r="O91" i="10" s="1"/>
  <c r="P91" i="10" s="1"/>
  <c r="Q91" i="10" s="1"/>
  <c r="R91" i="10" s="1"/>
  <c r="S91" i="10" s="1"/>
  <c r="T91" i="10" s="1"/>
  <c r="U91" i="10" s="1"/>
  <c r="V91" i="10" s="1"/>
  <c r="W91" i="10" s="1"/>
  <c r="X91" i="10" s="1"/>
  <c r="Y91" i="10" s="1"/>
  <c r="Z91" i="10" s="1"/>
  <c r="AA91" i="10" s="1"/>
  <c r="AB91" i="10" s="1"/>
  <c r="AC91" i="10" s="1"/>
  <c r="AD91" i="10" s="1"/>
  <c r="AE91" i="10" s="1"/>
  <c r="AF91" i="10" s="1"/>
  <c r="AG91" i="10" s="1"/>
  <c r="AH91" i="10" s="1"/>
  <c r="B90" i="10"/>
  <c r="C90" i="10" s="1"/>
  <c r="D90" i="10" s="1"/>
  <c r="E90" i="10" s="1"/>
  <c r="F90" i="10" s="1"/>
  <c r="G90" i="10" s="1"/>
  <c r="H90" i="10" s="1"/>
  <c r="I90" i="10" s="1"/>
  <c r="J90" i="10" s="1"/>
  <c r="K90" i="10" s="1"/>
  <c r="L90" i="10" s="1"/>
  <c r="M90" i="10" s="1"/>
  <c r="N90" i="10" s="1"/>
  <c r="O90" i="10" s="1"/>
  <c r="P90" i="10" s="1"/>
  <c r="Q90" i="10" s="1"/>
  <c r="R90" i="10" s="1"/>
  <c r="S90" i="10" s="1"/>
  <c r="T90" i="10" s="1"/>
  <c r="U90" i="10" s="1"/>
  <c r="V90" i="10" s="1"/>
  <c r="W90" i="10" s="1"/>
  <c r="X90" i="10" s="1"/>
  <c r="B100" i="9"/>
  <c r="C100" i="9"/>
  <c r="D100" i="9" s="1"/>
  <c r="E100" i="9" s="1"/>
  <c r="F100" i="9" s="1"/>
  <c r="G100" i="9" s="1"/>
  <c r="H100" i="9" s="1"/>
  <c r="I100" i="9" s="1"/>
  <c r="J100" i="9" s="1"/>
  <c r="K100" i="9" s="1"/>
  <c r="L100" i="9" s="1"/>
  <c r="M100" i="9" s="1"/>
  <c r="N100" i="9" s="1"/>
  <c r="O100" i="9" s="1"/>
  <c r="P100" i="9" s="1"/>
  <c r="Q100" i="9" s="1"/>
  <c r="R100" i="9" s="1"/>
  <c r="S100" i="9" s="1"/>
  <c r="T100" i="9" s="1"/>
  <c r="U100" i="9" s="1"/>
  <c r="V100" i="9" s="1"/>
  <c r="W100" i="9" s="1"/>
  <c r="X100" i="9" s="1"/>
  <c r="Y100" i="9" s="1"/>
  <c r="Z100" i="9" s="1"/>
  <c r="AA100" i="9" s="1"/>
  <c r="AB100" i="9" s="1"/>
  <c r="AC100" i="9" s="1"/>
  <c r="AD100" i="9" s="1"/>
  <c r="AE100" i="9" s="1"/>
  <c r="AF100" i="9" s="1"/>
  <c r="AG100" i="9" s="1"/>
  <c r="AH100" i="9" s="1"/>
  <c r="B99" i="9"/>
  <c r="C99" i="9" s="1"/>
  <c r="D99" i="9" s="1"/>
  <c r="E99" i="9" s="1"/>
  <c r="F99" i="9" s="1"/>
  <c r="G99" i="9" s="1"/>
  <c r="H99" i="9" s="1"/>
  <c r="I99" i="9" s="1"/>
  <c r="J99" i="9" s="1"/>
  <c r="K99" i="9" s="1"/>
  <c r="L99" i="9" s="1"/>
  <c r="M99" i="9" s="1"/>
  <c r="N99" i="9" s="1"/>
  <c r="O99" i="9" s="1"/>
  <c r="P99" i="9" s="1"/>
  <c r="Q99" i="9" s="1"/>
  <c r="R99" i="9" s="1"/>
  <c r="S99" i="9" s="1"/>
  <c r="T99" i="9" s="1"/>
  <c r="U99" i="9" s="1"/>
  <c r="V99" i="9" s="1"/>
  <c r="W99" i="9" s="1"/>
  <c r="X99" i="9" s="1"/>
  <c r="Y99" i="9" s="1"/>
  <c r="Z99" i="9" s="1"/>
  <c r="AA99" i="9" s="1"/>
  <c r="AB99" i="9" s="1"/>
  <c r="AC99" i="9" s="1"/>
  <c r="AD99" i="9" s="1"/>
  <c r="AE99" i="9" s="1"/>
  <c r="AF99" i="9" s="1"/>
  <c r="AG99" i="9" s="1"/>
  <c r="AH99" i="9" s="1"/>
  <c r="B91" i="9"/>
  <c r="C91" i="9"/>
  <c r="D91" i="9" s="1"/>
  <c r="E91" i="9" s="1"/>
  <c r="F91" i="9" s="1"/>
  <c r="G91" i="9" s="1"/>
  <c r="H91" i="9" s="1"/>
  <c r="I91" i="9" s="1"/>
  <c r="J91" i="9" s="1"/>
  <c r="K91" i="9" s="1"/>
  <c r="L91" i="9" s="1"/>
  <c r="M91" i="9" s="1"/>
  <c r="N91" i="9" s="1"/>
  <c r="O91" i="9" s="1"/>
  <c r="P91" i="9" s="1"/>
  <c r="Q91" i="9" s="1"/>
  <c r="R91" i="9" s="1"/>
  <c r="S91" i="9" s="1"/>
  <c r="T91" i="9" s="1"/>
  <c r="U91" i="9" s="1"/>
  <c r="V91" i="9" s="1"/>
  <c r="W91" i="9" s="1"/>
  <c r="X91" i="9" s="1"/>
  <c r="Y91" i="9" s="1"/>
  <c r="Z91" i="9" s="1"/>
  <c r="AA91" i="9" s="1"/>
  <c r="AB91" i="9" s="1"/>
  <c r="AC91" i="9" s="1"/>
  <c r="AD91" i="9" s="1"/>
  <c r="AE91" i="9" s="1"/>
  <c r="AF91" i="9" s="1"/>
  <c r="AG91" i="9" s="1"/>
  <c r="AH91" i="9" s="1"/>
  <c r="B90" i="9"/>
  <c r="C90" i="9" s="1"/>
  <c r="D90" i="9" s="1"/>
  <c r="E90" i="9" s="1"/>
  <c r="F90" i="9" s="1"/>
  <c r="G90" i="9" s="1"/>
  <c r="H90" i="9" s="1"/>
  <c r="I90" i="9" s="1"/>
  <c r="J90" i="9" s="1"/>
  <c r="K90" i="9" s="1"/>
  <c r="L90" i="9" s="1"/>
  <c r="M90" i="9" s="1"/>
  <c r="N90" i="9" s="1"/>
  <c r="O90" i="9" s="1"/>
  <c r="P90" i="9" s="1"/>
  <c r="Q90" i="9" s="1"/>
  <c r="R90" i="9" s="1"/>
  <c r="S90" i="9" s="1"/>
  <c r="T90" i="9" s="1"/>
  <c r="U90" i="9" s="1"/>
  <c r="V90" i="9" s="1"/>
  <c r="W90" i="9" s="1"/>
  <c r="X90" i="9" s="1"/>
  <c r="B100" i="8"/>
  <c r="C100" i="8"/>
  <c r="D100" i="8" s="1"/>
  <c r="E100" i="8" s="1"/>
  <c r="F100" i="8" s="1"/>
  <c r="G100" i="8" s="1"/>
  <c r="H100" i="8" s="1"/>
  <c r="I100" i="8" s="1"/>
  <c r="J100" i="8" s="1"/>
  <c r="K100" i="8" s="1"/>
  <c r="L100" i="8" s="1"/>
  <c r="M100" i="8" s="1"/>
  <c r="N100" i="8" s="1"/>
  <c r="O100" i="8" s="1"/>
  <c r="P100" i="8" s="1"/>
  <c r="Q100" i="8" s="1"/>
  <c r="R100" i="8" s="1"/>
  <c r="S100" i="8" s="1"/>
  <c r="T100" i="8" s="1"/>
  <c r="U100" i="8" s="1"/>
  <c r="V100" i="8" s="1"/>
  <c r="W100" i="8" s="1"/>
  <c r="X100" i="8" s="1"/>
  <c r="Y100" i="8" s="1"/>
  <c r="Z100" i="8" s="1"/>
  <c r="AA100" i="8" s="1"/>
  <c r="AB100" i="8" s="1"/>
  <c r="AC100" i="8" s="1"/>
  <c r="AD100" i="8" s="1"/>
  <c r="AE100" i="8" s="1"/>
  <c r="AF100" i="8" s="1"/>
  <c r="AG100" i="8" s="1"/>
  <c r="AH100" i="8" s="1"/>
  <c r="B99" i="8"/>
  <c r="C99" i="8" s="1"/>
  <c r="D99" i="8" s="1"/>
  <c r="E99" i="8" s="1"/>
  <c r="F99" i="8" s="1"/>
  <c r="G99" i="8" s="1"/>
  <c r="H99" i="8" s="1"/>
  <c r="I99" i="8" s="1"/>
  <c r="J99" i="8" s="1"/>
  <c r="K99" i="8" s="1"/>
  <c r="L99" i="8" s="1"/>
  <c r="M99" i="8" s="1"/>
  <c r="N99" i="8" s="1"/>
  <c r="O99" i="8" s="1"/>
  <c r="P99" i="8" s="1"/>
  <c r="Q99" i="8" s="1"/>
  <c r="R99" i="8" s="1"/>
  <c r="S99" i="8" s="1"/>
  <c r="T99" i="8" s="1"/>
  <c r="U99" i="8" s="1"/>
  <c r="V99" i="8" s="1"/>
  <c r="W99" i="8" s="1"/>
  <c r="X99" i="8" s="1"/>
  <c r="Y99" i="8" s="1"/>
  <c r="Z99" i="8" s="1"/>
  <c r="AA99" i="8" s="1"/>
  <c r="AB99" i="8" s="1"/>
  <c r="AC99" i="8" s="1"/>
  <c r="AD99" i="8" s="1"/>
  <c r="AE99" i="8" s="1"/>
  <c r="AF99" i="8" s="1"/>
  <c r="AG99" i="8" s="1"/>
  <c r="AH99" i="8" s="1"/>
  <c r="B91" i="8"/>
  <c r="C91" i="8"/>
  <c r="D91" i="8" s="1"/>
  <c r="E91" i="8" s="1"/>
  <c r="F91" i="8" s="1"/>
  <c r="G91" i="8" s="1"/>
  <c r="H91" i="8" s="1"/>
  <c r="I91" i="8" s="1"/>
  <c r="J91" i="8" s="1"/>
  <c r="K91" i="8" s="1"/>
  <c r="L91" i="8" s="1"/>
  <c r="M91" i="8" s="1"/>
  <c r="N91" i="8" s="1"/>
  <c r="O91" i="8" s="1"/>
  <c r="P91" i="8" s="1"/>
  <c r="Q91" i="8" s="1"/>
  <c r="R91" i="8" s="1"/>
  <c r="S91" i="8" s="1"/>
  <c r="T91" i="8" s="1"/>
  <c r="U91" i="8" s="1"/>
  <c r="V91" i="8" s="1"/>
  <c r="W91" i="8" s="1"/>
  <c r="X91" i="8" s="1"/>
  <c r="Y91" i="8" s="1"/>
  <c r="Z91" i="8" s="1"/>
  <c r="AA91" i="8" s="1"/>
  <c r="AB91" i="8" s="1"/>
  <c r="AC91" i="8" s="1"/>
  <c r="AD91" i="8" s="1"/>
  <c r="AE91" i="8" s="1"/>
  <c r="AF91" i="8" s="1"/>
  <c r="AG91" i="8" s="1"/>
  <c r="AH91" i="8" s="1"/>
  <c r="B90" i="8"/>
  <c r="C90" i="8" s="1"/>
  <c r="D90" i="8" s="1"/>
  <c r="E90" i="8" s="1"/>
  <c r="F90" i="8" s="1"/>
  <c r="G90" i="8" s="1"/>
  <c r="H90" i="8" s="1"/>
  <c r="I90" i="8" s="1"/>
  <c r="J90" i="8" s="1"/>
  <c r="K90" i="8" s="1"/>
  <c r="L90" i="8" s="1"/>
  <c r="M90" i="8" s="1"/>
  <c r="N90" i="8" s="1"/>
  <c r="O90" i="8" s="1"/>
  <c r="P90" i="8" s="1"/>
  <c r="Q90" i="8" s="1"/>
  <c r="R90" i="8" s="1"/>
  <c r="S90" i="8" s="1"/>
  <c r="T90" i="8" s="1"/>
  <c r="U90" i="8" s="1"/>
  <c r="V90" i="8" s="1"/>
  <c r="W90" i="8" s="1"/>
  <c r="X90" i="8" s="1"/>
  <c r="B100" i="7"/>
  <c r="C100" i="7"/>
  <c r="D100" i="7" s="1"/>
  <c r="E100" i="7" s="1"/>
  <c r="F100" i="7" s="1"/>
  <c r="G100" i="7" s="1"/>
  <c r="H100" i="7" s="1"/>
  <c r="I100" i="7" s="1"/>
  <c r="J100" i="7" s="1"/>
  <c r="K100" i="7" s="1"/>
  <c r="L100" i="7" s="1"/>
  <c r="M100" i="7" s="1"/>
  <c r="N100" i="7" s="1"/>
  <c r="O100" i="7" s="1"/>
  <c r="P100" i="7" s="1"/>
  <c r="Q100" i="7" s="1"/>
  <c r="R100" i="7" s="1"/>
  <c r="S100" i="7" s="1"/>
  <c r="T100" i="7" s="1"/>
  <c r="U100" i="7" s="1"/>
  <c r="V100" i="7" s="1"/>
  <c r="W100" i="7" s="1"/>
  <c r="X100" i="7" s="1"/>
  <c r="Y100" i="7" s="1"/>
  <c r="Z100" i="7" s="1"/>
  <c r="AA100" i="7" s="1"/>
  <c r="AB100" i="7" s="1"/>
  <c r="AC100" i="7" s="1"/>
  <c r="AD100" i="7" s="1"/>
  <c r="AE100" i="7" s="1"/>
  <c r="AF100" i="7" s="1"/>
  <c r="AG100" i="7" s="1"/>
  <c r="AH100" i="7" s="1"/>
  <c r="B99" i="7"/>
  <c r="C99" i="7" s="1"/>
  <c r="D99" i="7" s="1"/>
  <c r="E99" i="7" s="1"/>
  <c r="F99" i="7" s="1"/>
  <c r="G99" i="7" s="1"/>
  <c r="H99" i="7" s="1"/>
  <c r="I99" i="7" s="1"/>
  <c r="J99" i="7" s="1"/>
  <c r="K99" i="7" s="1"/>
  <c r="L99" i="7" s="1"/>
  <c r="M99" i="7" s="1"/>
  <c r="N99" i="7" s="1"/>
  <c r="O99" i="7" s="1"/>
  <c r="P99" i="7" s="1"/>
  <c r="Q99" i="7" s="1"/>
  <c r="R99" i="7" s="1"/>
  <c r="S99" i="7" s="1"/>
  <c r="T99" i="7" s="1"/>
  <c r="U99" i="7" s="1"/>
  <c r="V99" i="7" s="1"/>
  <c r="W99" i="7" s="1"/>
  <c r="X99" i="7" s="1"/>
  <c r="Y99" i="7" s="1"/>
  <c r="Z99" i="7" s="1"/>
  <c r="AA99" i="7" s="1"/>
  <c r="AB99" i="7" s="1"/>
  <c r="AC99" i="7" s="1"/>
  <c r="AD99" i="7" s="1"/>
  <c r="AE99" i="7" s="1"/>
  <c r="AF99" i="7" s="1"/>
  <c r="AG99" i="7" s="1"/>
  <c r="AH99" i="7" s="1"/>
  <c r="B91" i="7"/>
  <c r="C91" i="7"/>
  <c r="D91" i="7" s="1"/>
  <c r="E91" i="7" s="1"/>
  <c r="F91" i="7" s="1"/>
  <c r="G91" i="7" s="1"/>
  <c r="H91" i="7" s="1"/>
  <c r="I91" i="7" s="1"/>
  <c r="J91" i="7" s="1"/>
  <c r="K91" i="7" s="1"/>
  <c r="L91" i="7" s="1"/>
  <c r="M91" i="7" s="1"/>
  <c r="N91" i="7" s="1"/>
  <c r="O91" i="7" s="1"/>
  <c r="P91" i="7" s="1"/>
  <c r="Q91" i="7" s="1"/>
  <c r="R91" i="7" s="1"/>
  <c r="S91" i="7" s="1"/>
  <c r="T91" i="7" s="1"/>
  <c r="U91" i="7" s="1"/>
  <c r="V91" i="7" s="1"/>
  <c r="W91" i="7" s="1"/>
  <c r="X91" i="7" s="1"/>
  <c r="Y91" i="7" s="1"/>
  <c r="Z91" i="7" s="1"/>
  <c r="AA91" i="7" s="1"/>
  <c r="AB91" i="7" s="1"/>
  <c r="AC91" i="7" s="1"/>
  <c r="AD91" i="7" s="1"/>
  <c r="AE91" i="7" s="1"/>
  <c r="AF91" i="7" s="1"/>
  <c r="AG91" i="7" s="1"/>
  <c r="AH91" i="7" s="1"/>
  <c r="B90" i="7"/>
  <c r="C90" i="7" s="1"/>
  <c r="D90" i="7" s="1"/>
  <c r="E90" i="7" s="1"/>
  <c r="F90" i="7" s="1"/>
  <c r="G90" i="7" s="1"/>
  <c r="H90" i="7" s="1"/>
  <c r="I90" i="7" s="1"/>
  <c r="J90" i="7" s="1"/>
  <c r="K90" i="7" s="1"/>
  <c r="L90" i="7" s="1"/>
  <c r="M90" i="7" s="1"/>
  <c r="N90" i="7" s="1"/>
  <c r="O90" i="7" s="1"/>
  <c r="P90" i="7" s="1"/>
  <c r="Q90" i="7" s="1"/>
  <c r="R90" i="7" s="1"/>
  <c r="S90" i="7" s="1"/>
  <c r="T90" i="7" s="1"/>
  <c r="U90" i="7" s="1"/>
  <c r="V90" i="7" s="1"/>
  <c r="W90" i="7" s="1"/>
  <c r="X90" i="7" s="1"/>
  <c r="B100" i="6"/>
  <c r="C100" i="6"/>
  <c r="D100" i="6" s="1"/>
  <c r="E100" i="6" s="1"/>
  <c r="F100" i="6" s="1"/>
  <c r="G100" i="6" s="1"/>
  <c r="H100" i="6" s="1"/>
  <c r="I100" i="6" s="1"/>
  <c r="J100" i="6" s="1"/>
  <c r="K100" i="6" s="1"/>
  <c r="L100" i="6" s="1"/>
  <c r="M100" i="6" s="1"/>
  <c r="N100" i="6" s="1"/>
  <c r="O100" i="6" s="1"/>
  <c r="P100" i="6" s="1"/>
  <c r="Q100" i="6" s="1"/>
  <c r="R100" i="6" s="1"/>
  <c r="S100" i="6" s="1"/>
  <c r="T100" i="6" s="1"/>
  <c r="U100" i="6" s="1"/>
  <c r="V100" i="6" s="1"/>
  <c r="W100" i="6" s="1"/>
  <c r="X100" i="6" s="1"/>
  <c r="Y100" i="6" s="1"/>
  <c r="Z100" i="6" s="1"/>
  <c r="AA100" i="6" s="1"/>
  <c r="AB100" i="6" s="1"/>
  <c r="AC100" i="6" s="1"/>
  <c r="AD100" i="6" s="1"/>
  <c r="AE100" i="6" s="1"/>
  <c r="AF100" i="6" s="1"/>
  <c r="AG100" i="6" s="1"/>
  <c r="AH100" i="6" s="1"/>
  <c r="B99" i="6"/>
  <c r="C99" i="6" s="1"/>
  <c r="D99" i="6" s="1"/>
  <c r="E99" i="6" s="1"/>
  <c r="F99" i="6" s="1"/>
  <c r="G99" i="6" s="1"/>
  <c r="H99" i="6" s="1"/>
  <c r="I99" i="6" s="1"/>
  <c r="J99" i="6" s="1"/>
  <c r="K99" i="6" s="1"/>
  <c r="L99" i="6" s="1"/>
  <c r="M99" i="6" s="1"/>
  <c r="N99" i="6" s="1"/>
  <c r="O99" i="6" s="1"/>
  <c r="P99" i="6" s="1"/>
  <c r="Q99" i="6" s="1"/>
  <c r="R99" i="6" s="1"/>
  <c r="S99" i="6" s="1"/>
  <c r="T99" i="6" s="1"/>
  <c r="U99" i="6" s="1"/>
  <c r="V99" i="6" s="1"/>
  <c r="W99" i="6" s="1"/>
  <c r="X99" i="6" s="1"/>
  <c r="Y99" i="6" s="1"/>
  <c r="Z99" i="6" s="1"/>
  <c r="AA99" i="6" s="1"/>
  <c r="AB99" i="6" s="1"/>
  <c r="AC99" i="6" s="1"/>
  <c r="AD99" i="6" s="1"/>
  <c r="AE99" i="6" s="1"/>
  <c r="AF99" i="6" s="1"/>
  <c r="AG99" i="6" s="1"/>
  <c r="AH99" i="6" s="1"/>
  <c r="B91" i="6"/>
  <c r="C91" i="6"/>
  <c r="D91" i="6" s="1"/>
  <c r="E91" i="6" s="1"/>
  <c r="F91" i="6" s="1"/>
  <c r="G91" i="6" s="1"/>
  <c r="H91" i="6" s="1"/>
  <c r="I91" i="6" s="1"/>
  <c r="J91" i="6" s="1"/>
  <c r="K91" i="6" s="1"/>
  <c r="L91" i="6" s="1"/>
  <c r="M91" i="6" s="1"/>
  <c r="N91" i="6" s="1"/>
  <c r="O91" i="6" s="1"/>
  <c r="P91" i="6" s="1"/>
  <c r="Q91" i="6" s="1"/>
  <c r="R91" i="6" s="1"/>
  <c r="S91" i="6" s="1"/>
  <c r="T91" i="6" s="1"/>
  <c r="U91" i="6" s="1"/>
  <c r="V91" i="6" s="1"/>
  <c r="W91" i="6" s="1"/>
  <c r="X91" i="6" s="1"/>
  <c r="Y91" i="6" s="1"/>
  <c r="Z91" i="6" s="1"/>
  <c r="AA91" i="6" s="1"/>
  <c r="AB91" i="6" s="1"/>
  <c r="AC91" i="6" s="1"/>
  <c r="AD91" i="6" s="1"/>
  <c r="AE91" i="6" s="1"/>
  <c r="AF91" i="6" s="1"/>
  <c r="AG91" i="6" s="1"/>
  <c r="AH91" i="6" s="1"/>
  <c r="B90" i="6"/>
  <c r="C90" i="6" s="1"/>
  <c r="D90" i="6" s="1"/>
  <c r="E90" i="6" s="1"/>
  <c r="F90" i="6" s="1"/>
  <c r="G90" i="6" s="1"/>
  <c r="H90" i="6" s="1"/>
  <c r="I90" i="6" s="1"/>
  <c r="J90" i="6" s="1"/>
  <c r="K90" i="6" s="1"/>
  <c r="L90" i="6" s="1"/>
  <c r="M90" i="6" s="1"/>
  <c r="N90" i="6" s="1"/>
  <c r="O90" i="6" s="1"/>
  <c r="P90" i="6" s="1"/>
  <c r="Q90" i="6" s="1"/>
  <c r="R90" i="6" s="1"/>
  <c r="S90" i="6" s="1"/>
  <c r="T90" i="6" s="1"/>
  <c r="U90" i="6" s="1"/>
  <c r="V90" i="6" s="1"/>
  <c r="W90" i="6" s="1"/>
  <c r="X90" i="6" s="1"/>
  <c r="B100" i="5"/>
  <c r="C100" i="5"/>
  <c r="D100" i="5" s="1"/>
  <c r="E100" i="5" s="1"/>
  <c r="F100" i="5" s="1"/>
  <c r="G100" i="5" s="1"/>
  <c r="H100" i="5" s="1"/>
  <c r="I100" i="5" s="1"/>
  <c r="J100" i="5" s="1"/>
  <c r="K100" i="5" s="1"/>
  <c r="L100" i="5" s="1"/>
  <c r="M100" i="5" s="1"/>
  <c r="N100" i="5" s="1"/>
  <c r="O100" i="5" s="1"/>
  <c r="P100" i="5" s="1"/>
  <c r="Q100" i="5" s="1"/>
  <c r="R100" i="5" s="1"/>
  <c r="S100" i="5" s="1"/>
  <c r="T100" i="5" s="1"/>
  <c r="U100" i="5" s="1"/>
  <c r="V100" i="5" s="1"/>
  <c r="W100" i="5" s="1"/>
  <c r="X100" i="5" s="1"/>
  <c r="Y100" i="5" s="1"/>
  <c r="Z100" i="5" s="1"/>
  <c r="AA100" i="5" s="1"/>
  <c r="AB100" i="5" s="1"/>
  <c r="AC100" i="5" s="1"/>
  <c r="AD100" i="5" s="1"/>
  <c r="AE100" i="5" s="1"/>
  <c r="AF100" i="5" s="1"/>
  <c r="AG100" i="5" s="1"/>
  <c r="AH100" i="5" s="1"/>
  <c r="B99" i="5"/>
  <c r="C99" i="5" s="1"/>
  <c r="D99" i="5" s="1"/>
  <c r="E99" i="5" s="1"/>
  <c r="F99" i="5" s="1"/>
  <c r="G99" i="5" s="1"/>
  <c r="H99" i="5" s="1"/>
  <c r="I99" i="5" s="1"/>
  <c r="J99" i="5" s="1"/>
  <c r="K99" i="5" s="1"/>
  <c r="L99" i="5" s="1"/>
  <c r="M99" i="5" s="1"/>
  <c r="N99" i="5" s="1"/>
  <c r="O99" i="5" s="1"/>
  <c r="P99" i="5" s="1"/>
  <c r="Q99" i="5" s="1"/>
  <c r="R99" i="5" s="1"/>
  <c r="S99" i="5" s="1"/>
  <c r="T99" i="5" s="1"/>
  <c r="U99" i="5" s="1"/>
  <c r="V99" i="5" s="1"/>
  <c r="W99" i="5" s="1"/>
  <c r="X99" i="5" s="1"/>
  <c r="Y99" i="5" s="1"/>
  <c r="Z99" i="5" s="1"/>
  <c r="AA99" i="5" s="1"/>
  <c r="AB99" i="5" s="1"/>
  <c r="AC99" i="5" s="1"/>
  <c r="AD99" i="5" s="1"/>
  <c r="AE99" i="5" s="1"/>
  <c r="AF99" i="5" s="1"/>
  <c r="AG99" i="5" s="1"/>
  <c r="AH99" i="5" s="1"/>
  <c r="B91" i="5"/>
  <c r="C91" i="5"/>
  <c r="D91" i="5" s="1"/>
  <c r="E91" i="5" s="1"/>
  <c r="F91" i="5" s="1"/>
  <c r="G91" i="5" s="1"/>
  <c r="H91" i="5" s="1"/>
  <c r="I91" i="5" s="1"/>
  <c r="J91" i="5" s="1"/>
  <c r="K91" i="5" s="1"/>
  <c r="L91" i="5" s="1"/>
  <c r="M91" i="5" s="1"/>
  <c r="N91" i="5" s="1"/>
  <c r="O91" i="5" s="1"/>
  <c r="P91" i="5" s="1"/>
  <c r="Q91" i="5" s="1"/>
  <c r="R91" i="5" s="1"/>
  <c r="S91" i="5" s="1"/>
  <c r="T91" i="5" s="1"/>
  <c r="U91" i="5" s="1"/>
  <c r="V91" i="5" s="1"/>
  <c r="W91" i="5" s="1"/>
  <c r="X91" i="5" s="1"/>
  <c r="Y91" i="5" s="1"/>
  <c r="Z91" i="5" s="1"/>
  <c r="AA91" i="5" s="1"/>
  <c r="AB91" i="5" s="1"/>
  <c r="AC91" i="5" s="1"/>
  <c r="AD91" i="5" s="1"/>
  <c r="AE91" i="5" s="1"/>
  <c r="AF91" i="5" s="1"/>
  <c r="AG91" i="5" s="1"/>
  <c r="AH91" i="5" s="1"/>
  <c r="B90" i="5"/>
  <c r="C90" i="5" s="1"/>
  <c r="D90" i="5" s="1"/>
  <c r="E90" i="5" s="1"/>
  <c r="F90" i="5" s="1"/>
  <c r="G90" i="5" s="1"/>
  <c r="H90" i="5" s="1"/>
  <c r="I90" i="5" s="1"/>
  <c r="J90" i="5" s="1"/>
  <c r="K90" i="5" s="1"/>
  <c r="L90" i="5" s="1"/>
  <c r="M90" i="5" s="1"/>
  <c r="N90" i="5" s="1"/>
  <c r="O90" i="5" s="1"/>
  <c r="P90" i="5" s="1"/>
  <c r="Q90" i="5" s="1"/>
  <c r="R90" i="5" s="1"/>
  <c r="S90" i="5" s="1"/>
  <c r="T90" i="5" s="1"/>
  <c r="U90" i="5" s="1"/>
  <c r="V90" i="5" s="1"/>
  <c r="W90" i="5" s="1"/>
  <c r="X90" i="5" s="1"/>
  <c r="B100" i="4"/>
  <c r="C100" i="4"/>
  <c r="D100" i="4" s="1"/>
  <c r="E100" i="4" s="1"/>
  <c r="F100" i="4" s="1"/>
  <c r="G100" i="4" s="1"/>
  <c r="H100" i="4" s="1"/>
  <c r="I100" i="4" s="1"/>
  <c r="J100" i="4" s="1"/>
  <c r="K100" i="4" s="1"/>
  <c r="L100" i="4" s="1"/>
  <c r="M100" i="4" s="1"/>
  <c r="N100" i="4" s="1"/>
  <c r="O100" i="4" s="1"/>
  <c r="P100" i="4" s="1"/>
  <c r="Q100" i="4" s="1"/>
  <c r="R100" i="4" s="1"/>
  <c r="S100" i="4" s="1"/>
  <c r="T100" i="4" s="1"/>
  <c r="U100" i="4" s="1"/>
  <c r="V100" i="4" s="1"/>
  <c r="W100" i="4" s="1"/>
  <c r="X100" i="4" s="1"/>
  <c r="Y100" i="4" s="1"/>
  <c r="Z100" i="4" s="1"/>
  <c r="AA100" i="4" s="1"/>
  <c r="AB100" i="4" s="1"/>
  <c r="AC100" i="4" s="1"/>
  <c r="AD100" i="4" s="1"/>
  <c r="AE100" i="4" s="1"/>
  <c r="AF100" i="4" s="1"/>
  <c r="AG100" i="4" s="1"/>
  <c r="AH100" i="4" s="1"/>
  <c r="B99" i="4"/>
  <c r="C99" i="4" s="1"/>
  <c r="D99" i="4" s="1"/>
  <c r="E99" i="4" s="1"/>
  <c r="F99" i="4" s="1"/>
  <c r="G99" i="4" s="1"/>
  <c r="H99" i="4" s="1"/>
  <c r="I99" i="4" s="1"/>
  <c r="J99" i="4" s="1"/>
  <c r="K99" i="4" s="1"/>
  <c r="L99" i="4" s="1"/>
  <c r="M99" i="4" s="1"/>
  <c r="N99" i="4" s="1"/>
  <c r="O99" i="4" s="1"/>
  <c r="P99" i="4" s="1"/>
  <c r="Q99" i="4" s="1"/>
  <c r="R99" i="4" s="1"/>
  <c r="S99" i="4" s="1"/>
  <c r="T99" i="4" s="1"/>
  <c r="U99" i="4" s="1"/>
  <c r="V99" i="4" s="1"/>
  <c r="W99" i="4" s="1"/>
  <c r="X99" i="4" s="1"/>
  <c r="Y99" i="4" s="1"/>
  <c r="Z99" i="4" s="1"/>
  <c r="AA99" i="4" s="1"/>
  <c r="AB99" i="4" s="1"/>
  <c r="AC99" i="4" s="1"/>
  <c r="AD99" i="4" s="1"/>
  <c r="AE99" i="4" s="1"/>
  <c r="AF99" i="4" s="1"/>
  <c r="AG99" i="4" s="1"/>
  <c r="AH99" i="4" s="1"/>
  <c r="B91" i="4"/>
  <c r="C91" i="4"/>
  <c r="D91" i="4" s="1"/>
  <c r="E91" i="4" s="1"/>
  <c r="F91" i="4" s="1"/>
  <c r="G91" i="4" s="1"/>
  <c r="H91" i="4" s="1"/>
  <c r="I91" i="4" s="1"/>
  <c r="J91" i="4" s="1"/>
  <c r="K91" i="4" s="1"/>
  <c r="L91" i="4" s="1"/>
  <c r="M91" i="4" s="1"/>
  <c r="N91" i="4" s="1"/>
  <c r="O91" i="4" s="1"/>
  <c r="P91" i="4" s="1"/>
  <c r="Q91" i="4" s="1"/>
  <c r="R91" i="4" s="1"/>
  <c r="S91" i="4" s="1"/>
  <c r="T91" i="4" s="1"/>
  <c r="U91" i="4" s="1"/>
  <c r="V91" i="4" s="1"/>
  <c r="W91" i="4" s="1"/>
  <c r="X91" i="4" s="1"/>
  <c r="Y91" i="4" s="1"/>
  <c r="Z91" i="4" s="1"/>
  <c r="AA91" i="4" s="1"/>
  <c r="AB91" i="4" s="1"/>
  <c r="AC91" i="4" s="1"/>
  <c r="AD91" i="4" s="1"/>
  <c r="AE91" i="4" s="1"/>
  <c r="AF91" i="4" s="1"/>
  <c r="AG91" i="4" s="1"/>
  <c r="AH91" i="4" s="1"/>
  <c r="B90" i="4"/>
  <c r="C90" i="4" s="1"/>
  <c r="D90" i="4" s="1"/>
  <c r="E90" i="4" s="1"/>
  <c r="F90" i="4" s="1"/>
  <c r="G90" i="4" s="1"/>
  <c r="H90" i="4" s="1"/>
  <c r="I90" i="4" s="1"/>
  <c r="J90" i="4" s="1"/>
  <c r="K90" i="4" s="1"/>
  <c r="L90" i="4" s="1"/>
  <c r="M90" i="4" s="1"/>
  <c r="N90" i="4" s="1"/>
  <c r="O90" i="4" s="1"/>
  <c r="P90" i="4" s="1"/>
  <c r="Q90" i="4" s="1"/>
  <c r="R90" i="4" s="1"/>
  <c r="S90" i="4" s="1"/>
  <c r="T90" i="4" s="1"/>
  <c r="U90" i="4" s="1"/>
  <c r="V90" i="4" s="1"/>
  <c r="W90" i="4" s="1"/>
  <c r="X90" i="4" s="1"/>
  <c r="B1516" i="3"/>
  <c r="C1516" i="3"/>
  <c r="D1516" i="3" s="1"/>
  <c r="E1516" i="3" s="1"/>
  <c r="F1516" i="3" s="1"/>
  <c r="G1516" i="3" s="1"/>
  <c r="H1516" i="3" s="1"/>
  <c r="I1516" i="3" s="1"/>
  <c r="J1516" i="3" s="1"/>
  <c r="K1516" i="3" s="1"/>
  <c r="L1516" i="3" s="1"/>
  <c r="M1516" i="3" s="1"/>
  <c r="N1516" i="3" s="1"/>
  <c r="O1516" i="3" s="1"/>
  <c r="P1516" i="3" s="1"/>
  <c r="Q1516" i="3" s="1"/>
  <c r="R1516" i="3" s="1"/>
  <c r="S1516" i="3" s="1"/>
  <c r="T1516" i="3" s="1"/>
  <c r="U1516" i="3" s="1"/>
  <c r="V1516" i="3" s="1"/>
  <c r="W1516" i="3" s="1"/>
  <c r="X1516" i="3" s="1"/>
  <c r="Y1516" i="3" s="1"/>
  <c r="Z1516" i="3" s="1"/>
  <c r="AA1516" i="3" s="1"/>
  <c r="AB1516" i="3" s="1"/>
  <c r="AC1516" i="3" s="1"/>
  <c r="AD1516" i="3" s="1"/>
  <c r="AE1516" i="3" s="1"/>
  <c r="AF1516" i="3" s="1"/>
  <c r="AG1516" i="3" s="1"/>
  <c r="AH1516" i="3" s="1"/>
  <c r="B1515" i="3"/>
  <c r="C1515" i="3" s="1"/>
  <c r="D1515" i="3" s="1"/>
  <c r="E1515" i="3" s="1"/>
  <c r="F1515" i="3" s="1"/>
  <c r="G1515" i="3" s="1"/>
  <c r="H1515" i="3" s="1"/>
  <c r="I1515" i="3" s="1"/>
  <c r="J1515" i="3" s="1"/>
  <c r="K1515" i="3" s="1"/>
  <c r="L1515" i="3" s="1"/>
  <c r="M1515" i="3" s="1"/>
  <c r="N1515" i="3" s="1"/>
  <c r="O1515" i="3" s="1"/>
  <c r="P1515" i="3" s="1"/>
  <c r="Q1515" i="3" s="1"/>
  <c r="R1515" i="3" s="1"/>
  <c r="S1515" i="3" s="1"/>
  <c r="T1515" i="3" s="1"/>
  <c r="U1515" i="3" s="1"/>
  <c r="V1515" i="3" s="1"/>
  <c r="W1515" i="3" s="1"/>
  <c r="X1515" i="3" s="1"/>
  <c r="Y1515" i="3" s="1"/>
  <c r="Z1515" i="3" s="1"/>
  <c r="AA1515" i="3" s="1"/>
  <c r="AB1515" i="3" s="1"/>
  <c r="AC1515" i="3" s="1"/>
  <c r="AD1515" i="3" s="1"/>
  <c r="AE1515" i="3" s="1"/>
  <c r="AF1515" i="3" s="1"/>
  <c r="AG1515" i="3" s="1"/>
  <c r="AH1515" i="3" s="1"/>
  <c r="B1507" i="3"/>
  <c r="C1507" i="3"/>
  <c r="D1507" i="3" s="1"/>
  <c r="E1507" i="3" s="1"/>
  <c r="F1507" i="3" s="1"/>
  <c r="G1507" i="3" s="1"/>
  <c r="H1507" i="3" s="1"/>
  <c r="I1507" i="3" s="1"/>
  <c r="J1507" i="3" s="1"/>
  <c r="K1507" i="3" s="1"/>
  <c r="L1507" i="3" s="1"/>
  <c r="M1507" i="3" s="1"/>
  <c r="N1507" i="3" s="1"/>
  <c r="O1507" i="3" s="1"/>
  <c r="P1507" i="3" s="1"/>
  <c r="Q1507" i="3" s="1"/>
  <c r="R1507" i="3" s="1"/>
  <c r="S1507" i="3" s="1"/>
  <c r="T1507" i="3" s="1"/>
  <c r="U1507" i="3" s="1"/>
  <c r="V1507" i="3" s="1"/>
  <c r="W1507" i="3" s="1"/>
  <c r="X1507" i="3" s="1"/>
  <c r="Y1507" i="3" s="1"/>
  <c r="Z1507" i="3" s="1"/>
  <c r="AA1507" i="3" s="1"/>
  <c r="AB1507" i="3" s="1"/>
  <c r="AC1507" i="3" s="1"/>
  <c r="AD1507" i="3" s="1"/>
  <c r="AE1507" i="3" s="1"/>
  <c r="AF1507" i="3" s="1"/>
  <c r="AG1507" i="3" s="1"/>
  <c r="AH1507" i="3" s="1"/>
  <c r="B1506" i="3"/>
  <c r="C1506" i="3" s="1"/>
  <c r="D1506" i="3" s="1"/>
  <c r="E1506" i="3" s="1"/>
  <c r="F1506" i="3" s="1"/>
  <c r="G1506" i="3" s="1"/>
  <c r="H1506" i="3" s="1"/>
  <c r="I1506" i="3" s="1"/>
  <c r="J1506" i="3" s="1"/>
  <c r="K1506" i="3" s="1"/>
  <c r="L1506" i="3" s="1"/>
  <c r="M1506" i="3" s="1"/>
  <c r="N1506" i="3" s="1"/>
  <c r="O1506" i="3" s="1"/>
  <c r="P1506" i="3" s="1"/>
  <c r="Q1506" i="3" s="1"/>
  <c r="R1506" i="3" s="1"/>
  <c r="S1506" i="3" s="1"/>
  <c r="T1506" i="3" s="1"/>
  <c r="U1506" i="3" s="1"/>
  <c r="V1506" i="3" s="1"/>
  <c r="W1506" i="3" s="1"/>
  <c r="X1506" i="3" s="1"/>
  <c r="AB9" i="2"/>
  <c r="M66" i="19"/>
  <c r="M65" i="19"/>
  <c r="M61" i="19"/>
  <c r="M63" i="19" s="1"/>
  <c r="L63" i="19"/>
  <c r="L64" i="19" s="1"/>
  <c r="L59" i="19" s="1"/>
  <c r="L60" i="19"/>
  <c r="L62" i="19" s="1"/>
  <c r="M66" i="18"/>
  <c r="M65" i="18"/>
  <c r="M61" i="18"/>
  <c r="M63" i="18" s="1"/>
  <c r="L63" i="18"/>
  <c r="L64" i="18" s="1"/>
  <c r="L59" i="18" s="1"/>
  <c r="L60" i="18"/>
  <c r="L62" i="18" s="1"/>
  <c r="M66" i="17"/>
  <c r="M65" i="17"/>
  <c r="M61" i="17"/>
  <c r="M63" i="17" s="1"/>
  <c r="L63" i="17"/>
  <c r="L64" i="17" s="1"/>
  <c r="L59" i="17" s="1"/>
  <c r="L60" i="17"/>
  <c r="L62" i="17" s="1"/>
  <c r="M66" i="16"/>
  <c r="M65" i="16"/>
  <c r="M61" i="16"/>
  <c r="M63" i="16" s="1"/>
  <c r="L63" i="16"/>
  <c r="L64" i="16" s="1"/>
  <c r="L59" i="16" s="1"/>
  <c r="L60" i="16"/>
  <c r="L62" i="16" s="1"/>
  <c r="M66" i="15"/>
  <c r="M65" i="15"/>
  <c r="M61" i="15"/>
  <c r="M63" i="15" s="1"/>
  <c r="L63" i="15"/>
  <c r="L64" i="15" s="1"/>
  <c r="L59" i="15" s="1"/>
  <c r="L60" i="15"/>
  <c r="L62" i="15" s="1"/>
  <c r="M66" i="14"/>
  <c r="M65" i="14"/>
  <c r="M61" i="14"/>
  <c r="M63" i="14" s="1"/>
  <c r="L63" i="14"/>
  <c r="L64" i="14" s="1"/>
  <c r="L59" i="14" s="1"/>
  <c r="L60" i="14"/>
  <c r="L62" i="14" s="1"/>
  <c r="M66" i="13"/>
  <c r="M65" i="13"/>
  <c r="M61" i="13"/>
  <c r="M63" i="13" s="1"/>
  <c r="L63" i="13"/>
  <c r="L64" i="13" s="1"/>
  <c r="L59" i="13" s="1"/>
  <c r="L60" i="13"/>
  <c r="L62" i="13" s="1"/>
  <c r="M68" i="12"/>
  <c r="M67" i="12"/>
  <c r="M63" i="12"/>
  <c r="M65" i="12" s="1"/>
  <c r="L65" i="12"/>
  <c r="L66" i="12" s="1"/>
  <c r="L61" i="12" s="1"/>
  <c r="L62" i="12"/>
  <c r="L64" i="12" s="1"/>
  <c r="M66" i="11"/>
  <c r="M65" i="11"/>
  <c r="M61" i="11"/>
  <c r="M63" i="11" s="1"/>
  <c r="L63" i="11"/>
  <c r="L64" i="11" s="1"/>
  <c r="L59" i="11" s="1"/>
  <c r="L60" i="11"/>
  <c r="L62" i="11" s="1"/>
  <c r="M66" i="10"/>
  <c r="M65" i="10"/>
  <c r="M61" i="10"/>
  <c r="M63" i="10" s="1"/>
  <c r="L63" i="10"/>
  <c r="L64" i="10" s="1"/>
  <c r="L59" i="10" s="1"/>
  <c r="L60" i="10"/>
  <c r="L62" i="10" s="1"/>
  <c r="M66" i="9"/>
  <c r="M65" i="9"/>
  <c r="M61" i="9"/>
  <c r="M63" i="9" s="1"/>
  <c r="L63" i="9"/>
  <c r="L64" i="9" s="1"/>
  <c r="L59" i="9" s="1"/>
  <c r="L60" i="9"/>
  <c r="L62" i="9" s="1"/>
  <c r="M66" i="8"/>
  <c r="M65" i="8"/>
  <c r="M61" i="8"/>
  <c r="M63" i="8" s="1"/>
  <c r="L63" i="8"/>
  <c r="L64" i="8" s="1"/>
  <c r="L59" i="8" s="1"/>
  <c r="L60" i="8"/>
  <c r="L62" i="8" s="1"/>
  <c r="M66" i="7"/>
  <c r="M65" i="7"/>
  <c r="M61" i="7"/>
  <c r="M63" i="7" s="1"/>
  <c r="L63" i="7"/>
  <c r="L64" i="7" s="1"/>
  <c r="L59" i="7" s="1"/>
  <c r="L60" i="7"/>
  <c r="L62" i="7" s="1"/>
  <c r="M66" i="6"/>
  <c r="M65" i="6"/>
  <c r="M61" i="6"/>
  <c r="M63" i="6" s="1"/>
  <c r="L63" i="6"/>
  <c r="L64" i="6" s="1"/>
  <c r="L59" i="6" s="1"/>
  <c r="L60" i="6"/>
  <c r="L62" i="6" s="1"/>
  <c r="M66" i="5"/>
  <c r="M65" i="5"/>
  <c r="M61" i="5"/>
  <c r="M63" i="5" s="1"/>
  <c r="L63" i="5"/>
  <c r="L64" i="5" s="1"/>
  <c r="L59" i="5" s="1"/>
  <c r="L60" i="5"/>
  <c r="L62" i="5" s="1"/>
  <c r="M66" i="4"/>
  <c r="M65" i="4"/>
  <c r="M61" i="4"/>
  <c r="M63" i="4" s="1"/>
  <c r="L63" i="4"/>
  <c r="L64" i="4" s="1"/>
  <c r="L59" i="4" s="1"/>
  <c r="L60" i="4"/>
  <c r="L62" i="4" s="1"/>
  <c r="M1010" i="3"/>
  <c r="M1009" i="3"/>
  <c r="M1005" i="3"/>
  <c r="M1007" i="3" s="1"/>
  <c r="L1007" i="3"/>
  <c r="L1008" i="3" s="1"/>
  <c r="L1003" i="3" s="1"/>
  <c r="L1004" i="3"/>
  <c r="L1006" i="3" s="1"/>
  <c r="AA9" i="2"/>
  <c r="M41" i="19"/>
  <c r="M40" i="19"/>
  <c r="M36" i="19"/>
  <c r="M38" i="19" s="1"/>
  <c r="L38" i="19"/>
  <c r="L39" i="19" s="1"/>
  <c r="L34" i="19" s="1"/>
  <c r="L35" i="19"/>
  <c r="L37" i="19" s="1"/>
  <c r="M41" i="18"/>
  <c r="M40" i="18"/>
  <c r="M36" i="18"/>
  <c r="M38" i="18" s="1"/>
  <c r="L38" i="18"/>
  <c r="L39" i="18" s="1"/>
  <c r="L34" i="18" s="1"/>
  <c r="L35" i="18"/>
  <c r="L37" i="18" s="1"/>
  <c r="M41" i="17"/>
  <c r="M40" i="17"/>
  <c r="M36" i="17"/>
  <c r="M38" i="17" s="1"/>
  <c r="L38" i="17"/>
  <c r="L39" i="17" s="1"/>
  <c r="L34" i="17" s="1"/>
  <c r="L35" i="17"/>
  <c r="L37" i="17" s="1"/>
  <c r="M41" i="16"/>
  <c r="M40" i="16"/>
  <c r="M36" i="16"/>
  <c r="M38" i="16" s="1"/>
  <c r="L38" i="16"/>
  <c r="L39" i="16" s="1"/>
  <c r="L34" i="16" s="1"/>
  <c r="L35" i="16"/>
  <c r="L37" i="16" s="1"/>
  <c r="M41" i="15"/>
  <c r="M40" i="15"/>
  <c r="M36" i="15"/>
  <c r="M38" i="15" s="1"/>
  <c r="L38" i="15"/>
  <c r="L39" i="15" s="1"/>
  <c r="L34" i="15" s="1"/>
  <c r="L35" i="15"/>
  <c r="L37" i="15" s="1"/>
  <c r="M41" i="14"/>
  <c r="M40" i="14"/>
  <c r="M36" i="14"/>
  <c r="M38" i="14" s="1"/>
  <c r="L38" i="14"/>
  <c r="L39" i="14" s="1"/>
  <c r="L34" i="14" s="1"/>
  <c r="L35" i="14"/>
  <c r="L37" i="14" s="1"/>
  <c r="M41" i="13"/>
  <c r="M40" i="13"/>
  <c r="M36" i="13"/>
  <c r="M38" i="13" s="1"/>
  <c r="L38" i="13"/>
  <c r="L39" i="13" s="1"/>
  <c r="L34" i="13" s="1"/>
  <c r="L35" i="13"/>
  <c r="L37" i="13" s="1"/>
  <c r="M42" i="12"/>
  <c r="M41" i="12"/>
  <c r="M37" i="12"/>
  <c r="M39" i="12" s="1"/>
  <c r="L39" i="12"/>
  <c r="L40" i="12" s="1"/>
  <c r="L35" i="12" s="1"/>
  <c r="L36" i="12"/>
  <c r="L38" i="12" s="1"/>
  <c r="M41" i="11"/>
  <c r="M40" i="11"/>
  <c r="M36" i="11"/>
  <c r="M38" i="11" s="1"/>
  <c r="L38" i="11"/>
  <c r="L39" i="11" s="1"/>
  <c r="L34" i="11" s="1"/>
  <c r="L35" i="11"/>
  <c r="L37" i="11" s="1"/>
  <c r="M41" i="10"/>
  <c r="M40" i="10"/>
  <c r="M36" i="10"/>
  <c r="M38" i="10" s="1"/>
  <c r="L38" i="10"/>
  <c r="L39" i="10" s="1"/>
  <c r="L34" i="10" s="1"/>
  <c r="L35" i="10"/>
  <c r="L37" i="10" s="1"/>
  <c r="M41" i="9"/>
  <c r="M40" i="9"/>
  <c r="M36" i="9"/>
  <c r="M38" i="9" s="1"/>
  <c r="L38" i="9"/>
  <c r="L39" i="9" s="1"/>
  <c r="L34" i="9" s="1"/>
  <c r="L35" i="9"/>
  <c r="L37" i="9" s="1"/>
  <c r="M41" i="8"/>
  <c r="M40" i="8"/>
  <c r="M36" i="8"/>
  <c r="M38" i="8" s="1"/>
  <c r="L38" i="8"/>
  <c r="L39" i="8" s="1"/>
  <c r="L34" i="8" s="1"/>
  <c r="L35" i="8"/>
  <c r="L37" i="8" s="1"/>
  <c r="M41" i="7"/>
  <c r="M40" i="7"/>
  <c r="M36" i="7"/>
  <c r="M38" i="7" s="1"/>
  <c r="L38" i="7"/>
  <c r="L39" i="7" s="1"/>
  <c r="L34" i="7" s="1"/>
  <c r="L35" i="7"/>
  <c r="L37" i="7" s="1"/>
  <c r="M41" i="6"/>
  <c r="M40" i="6"/>
  <c r="M36" i="6"/>
  <c r="M38" i="6" s="1"/>
  <c r="L38" i="6"/>
  <c r="L39" i="6" s="1"/>
  <c r="L34" i="6" s="1"/>
  <c r="L35" i="6"/>
  <c r="L37" i="6" s="1"/>
  <c r="M41" i="5"/>
  <c r="M40" i="5"/>
  <c r="M36" i="5"/>
  <c r="M38" i="5" s="1"/>
  <c r="L38" i="5"/>
  <c r="L39" i="5" s="1"/>
  <c r="L34" i="5" s="1"/>
  <c r="L35" i="5"/>
  <c r="L37" i="5" s="1"/>
  <c r="M41" i="4"/>
  <c r="M40" i="4"/>
  <c r="M36" i="4"/>
  <c r="M38" i="4" s="1"/>
  <c r="L38" i="4"/>
  <c r="L39" i="4" s="1"/>
  <c r="L34" i="4" s="1"/>
  <c r="L35" i="4"/>
  <c r="L37" i="4" s="1"/>
  <c r="M513" i="3"/>
  <c r="M512" i="3"/>
  <c r="M508" i="3"/>
  <c r="M510" i="3" s="1"/>
  <c r="L510" i="3"/>
  <c r="L511" i="3" s="1"/>
  <c r="L506" i="3" s="1"/>
  <c r="L507" i="3"/>
  <c r="L509" i="3" s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8" i="1"/>
  <c r="AB8" i="1" s="1"/>
  <c r="J30" i="19"/>
  <c r="I30" i="19"/>
  <c r="H30" i="19"/>
  <c r="G30" i="19"/>
  <c r="F30" i="19"/>
  <c r="E30" i="19"/>
  <c r="D30" i="19"/>
  <c r="C30" i="19"/>
  <c r="M15" i="19"/>
  <c r="M14" i="19"/>
  <c r="M10" i="19"/>
  <c r="M12" i="19" s="1"/>
  <c r="L12" i="19"/>
  <c r="L13" i="19" s="1"/>
  <c r="L8" i="19" s="1"/>
  <c r="L9" i="19"/>
  <c r="L11" i="19" s="1"/>
  <c r="B105" i="19"/>
  <c r="B104" i="19"/>
  <c r="B103" i="19"/>
  <c r="B102" i="19"/>
  <c r="E82" i="19"/>
  <c r="L57" i="19"/>
  <c r="L32" i="19"/>
  <c r="L6" i="19"/>
  <c r="E1" i="19"/>
  <c r="D1" i="19"/>
  <c r="C1" i="19"/>
  <c r="B1" i="19"/>
  <c r="J30" i="18"/>
  <c r="I30" i="18"/>
  <c r="H30" i="18"/>
  <c r="G30" i="18"/>
  <c r="F30" i="18"/>
  <c r="E30" i="18"/>
  <c r="D30" i="18"/>
  <c r="C30" i="18"/>
  <c r="M15" i="18"/>
  <c r="M14" i="18"/>
  <c r="M10" i="18"/>
  <c r="M12" i="18" s="1"/>
  <c r="L12" i="18"/>
  <c r="L13" i="18" s="1"/>
  <c r="L8" i="18" s="1"/>
  <c r="L9" i="18"/>
  <c r="L11" i="18" s="1"/>
  <c r="B105" i="18"/>
  <c r="B104" i="18"/>
  <c r="B103" i="18"/>
  <c r="B102" i="18"/>
  <c r="E82" i="18"/>
  <c r="L57" i="18"/>
  <c r="L32" i="18"/>
  <c r="L6" i="18"/>
  <c r="E1" i="18"/>
  <c r="D1" i="18"/>
  <c r="C1" i="18"/>
  <c r="B1" i="18"/>
  <c r="J30" i="17"/>
  <c r="I30" i="17"/>
  <c r="H30" i="17"/>
  <c r="G30" i="17"/>
  <c r="F30" i="17"/>
  <c r="E30" i="17"/>
  <c r="D30" i="17"/>
  <c r="C30" i="17"/>
  <c r="M15" i="17"/>
  <c r="M14" i="17"/>
  <c r="M10" i="17"/>
  <c r="M12" i="17" s="1"/>
  <c r="L12" i="17"/>
  <c r="L13" i="17" s="1"/>
  <c r="L8" i="17" s="1"/>
  <c r="L9" i="17"/>
  <c r="L11" i="17" s="1"/>
  <c r="B105" i="17"/>
  <c r="B104" i="17"/>
  <c r="B103" i="17"/>
  <c r="B102" i="17"/>
  <c r="E82" i="17"/>
  <c r="L57" i="17"/>
  <c r="L32" i="17"/>
  <c r="L6" i="17"/>
  <c r="E1" i="17"/>
  <c r="D1" i="17"/>
  <c r="C1" i="17"/>
  <c r="B1" i="17"/>
  <c r="J30" i="16"/>
  <c r="I30" i="16"/>
  <c r="H30" i="16"/>
  <c r="G30" i="16"/>
  <c r="F30" i="16"/>
  <c r="E30" i="16"/>
  <c r="D30" i="16"/>
  <c r="C30" i="16"/>
  <c r="M15" i="16"/>
  <c r="M14" i="16"/>
  <c r="M10" i="16"/>
  <c r="M12" i="16" s="1"/>
  <c r="L12" i="16"/>
  <c r="L13" i="16" s="1"/>
  <c r="L8" i="16" s="1"/>
  <c r="L9" i="16"/>
  <c r="L11" i="16" s="1"/>
  <c r="B105" i="16"/>
  <c r="B104" i="16"/>
  <c r="B103" i="16"/>
  <c r="B102" i="16"/>
  <c r="E82" i="16"/>
  <c r="L57" i="16"/>
  <c r="L32" i="16"/>
  <c r="L6" i="16"/>
  <c r="E1" i="16"/>
  <c r="D1" i="16"/>
  <c r="C1" i="16"/>
  <c r="B1" i="16"/>
  <c r="J30" i="15"/>
  <c r="I30" i="15"/>
  <c r="H30" i="15"/>
  <c r="G30" i="15"/>
  <c r="F30" i="15"/>
  <c r="E30" i="15"/>
  <c r="D30" i="15"/>
  <c r="C30" i="15"/>
  <c r="M15" i="15"/>
  <c r="M14" i="15"/>
  <c r="M10" i="15"/>
  <c r="M12" i="15" s="1"/>
  <c r="L12" i="15"/>
  <c r="L13" i="15" s="1"/>
  <c r="L8" i="15" s="1"/>
  <c r="L9" i="15"/>
  <c r="L11" i="15" s="1"/>
  <c r="B105" i="15"/>
  <c r="B104" i="15"/>
  <c r="B103" i="15"/>
  <c r="B102" i="15"/>
  <c r="E82" i="15"/>
  <c r="L57" i="15"/>
  <c r="L32" i="15"/>
  <c r="L6" i="15"/>
  <c r="E1" i="15"/>
  <c r="D1" i="15"/>
  <c r="C1" i="15"/>
  <c r="B1" i="15"/>
  <c r="J30" i="14"/>
  <c r="I30" i="14"/>
  <c r="H30" i="14"/>
  <c r="G30" i="14"/>
  <c r="F30" i="14"/>
  <c r="E30" i="14"/>
  <c r="D30" i="14"/>
  <c r="C30" i="14"/>
  <c r="M15" i="14"/>
  <c r="M14" i="14"/>
  <c r="M10" i="14"/>
  <c r="M12" i="14" s="1"/>
  <c r="L12" i="14"/>
  <c r="L13" i="14" s="1"/>
  <c r="L8" i="14" s="1"/>
  <c r="L9" i="14"/>
  <c r="L11" i="14" s="1"/>
  <c r="B105" i="14"/>
  <c r="B104" i="14"/>
  <c r="B103" i="14"/>
  <c r="B102" i="14"/>
  <c r="E82" i="14"/>
  <c r="L57" i="14"/>
  <c r="L32" i="14"/>
  <c r="L6" i="14"/>
  <c r="E1" i="14"/>
  <c r="D1" i="14"/>
  <c r="C1" i="14"/>
  <c r="B1" i="14"/>
  <c r="J30" i="13"/>
  <c r="I30" i="13"/>
  <c r="H30" i="13"/>
  <c r="G30" i="13"/>
  <c r="F30" i="13"/>
  <c r="E30" i="13"/>
  <c r="D30" i="13"/>
  <c r="C30" i="13"/>
  <c r="M15" i="13"/>
  <c r="M14" i="13"/>
  <c r="M10" i="13"/>
  <c r="M12" i="13" s="1"/>
  <c r="L12" i="13"/>
  <c r="L13" i="13" s="1"/>
  <c r="L8" i="13" s="1"/>
  <c r="L9" i="13"/>
  <c r="L11" i="13" s="1"/>
  <c r="B105" i="13"/>
  <c r="B104" i="13"/>
  <c r="B103" i="13"/>
  <c r="B102" i="13"/>
  <c r="E82" i="13"/>
  <c r="L57" i="13"/>
  <c r="L32" i="13"/>
  <c r="L6" i="13"/>
  <c r="E1" i="13"/>
  <c r="D1" i="13"/>
  <c r="C1" i="13"/>
  <c r="B1" i="13"/>
  <c r="J31" i="12"/>
  <c r="I31" i="12"/>
  <c r="H31" i="12"/>
  <c r="G31" i="12"/>
  <c r="F31" i="12"/>
  <c r="E31" i="12"/>
  <c r="D31" i="12"/>
  <c r="C31" i="12"/>
  <c r="M15" i="12"/>
  <c r="M14" i="12"/>
  <c r="M10" i="12"/>
  <c r="M12" i="12" s="1"/>
  <c r="L12" i="12"/>
  <c r="L13" i="12" s="1"/>
  <c r="L8" i="12" s="1"/>
  <c r="L9" i="12"/>
  <c r="L11" i="12" s="1"/>
  <c r="B108" i="12"/>
  <c r="B107" i="12"/>
  <c r="B106" i="12"/>
  <c r="B105" i="12"/>
  <c r="E85" i="12"/>
  <c r="L59" i="12"/>
  <c r="L33" i="12"/>
  <c r="L6" i="12"/>
  <c r="E1" i="12"/>
  <c r="D1" i="12"/>
  <c r="C1" i="12"/>
  <c r="B1" i="12"/>
  <c r="J30" i="11"/>
  <c r="I30" i="11"/>
  <c r="H30" i="11"/>
  <c r="G30" i="11"/>
  <c r="F30" i="11"/>
  <c r="E30" i="11"/>
  <c r="D30" i="11"/>
  <c r="C30" i="11"/>
  <c r="M15" i="11"/>
  <c r="M14" i="11"/>
  <c r="M10" i="11"/>
  <c r="M12" i="11" s="1"/>
  <c r="L12" i="11"/>
  <c r="L13" i="11" s="1"/>
  <c r="L8" i="11" s="1"/>
  <c r="L9" i="11"/>
  <c r="L11" i="11" s="1"/>
  <c r="B105" i="11"/>
  <c r="B104" i="11"/>
  <c r="B103" i="11"/>
  <c r="B102" i="11"/>
  <c r="E82" i="11"/>
  <c r="L57" i="11"/>
  <c r="L32" i="11"/>
  <c r="L6" i="11"/>
  <c r="E1" i="11"/>
  <c r="D1" i="11"/>
  <c r="C1" i="11"/>
  <c r="B1" i="11"/>
  <c r="J30" i="10"/>
  <c r="I30" i="10"/>
  <c r="H30" i="10"/>
  <c r="G30" i="10"/>
  <c r="F30" i="10"/>
  <c r="E30" i="10"/>
  <c r="D30" i="10"/>
  <c r="C30" i="10"/>
  <c r="M15" i="10"/>
  <c r="M14" i="10"/>
  <c r="M10" i="10"/>
  <c r="M12" i="10" s="1"/>
  <c r="L12" i="10"/>
  <c r="L13" i="10" s="1"/>
  <c r="L8" i="10" s="1"/>
  <c r="L9" i="10"/>
  <c r="L11" i="10" s="1"/>
  <c r="B105" i="10"/>
  <c r="B104" i="10"/>
  <c r="B103" i="10"/>
  <c r="B102" i="10"/>
  <c r="E82" i="10"/>
  <c r="L57" i="10"/>
  <c r="L32" i="10"/>
  <c r="L6" i="10"/>
  <c r="E1" i="10"/>
  <c r="D1" i="10"/>
  <c r="C1" i="10"/>
  <c r="B1" i="10"/>
  <c r="J30" i="9"/>
  <c r="I30" i="9"/>
  <c r="H30" i="9"/>
  <c r="G30" i="9"/>
  <c r="F30" i="9"/>
  <c r="E30" i="9"/>
  <c r="D30" i="9"/>
  <c r="C30" i="9"/>
  <c r="M15" i="9"/>
  <c r="M14" i="9"/>
  <c r="M10" i="9"/>
  <c r="M12" i="9" s="1"/>
  <c r="L12" i="9"/>
  <c r="L13" i="9" s="1"/>
  <c r="L8" i="9" s="1"/>
  <c r="L9" i="9"/>
  <c r="L11" i="9" s="1"/>
  <c r="B105" i="9"/>
  <c r="B104" i="9"/>
  <c r="B103" i="9"/>
  <c r="B102" i="9"/>
  <c r="E82" i="9"/>
  <c r="L57" i="9"/>
  <c r="L32" i="9"/>
  <c r="L6" i="9"/>
  <c r="E1" i="9"/>
  <c r="D1" i="9"/>
  <c r="C1" i="9"/>
  <c r="B1" i="9"/>
  <c r="J30" i="8"/>
  <c r="I30" i="8"/>
  <c r="H30" i="8"/>
  <c r="G30" i="8"/>
  <c r="F30" i="8"/>
  <c r="E30" i="8"/>
  <c r="D30" i="8"/>
  <c r="C30" i="8"/>
  <c r="M15" i="8"/>
  <c r="M14" i="8"/>
  <c r="M10" i="8"/>
  <c r="M12" i="8" s="1"/>
  <c r="L12" i="8"/>
  <c r="L13" i="8" s="1"/>
  <c r="L8" i="8" s="1"/>
  <c r="L9" i="8"/>
  <c r="L11" i="8" s="1"/>
  <c r="B105" i="8"/>
  <c r="B104" i="8"/>
  <c r="B103" i="8"/>
  <c r="B102" i="8"/>
  <c r="E82" i="8"/>
  <c r="L57" i="8"/>
  <c r="L32" i="8"/>
  <c r="L6" i="8"/>
  <c r="E1" i="8"/>
  <c r="D1" i="8"/>
  <c r="C1" i="8"/>
  <c r="B1" i="8"/>
  <c r="J30" i="7"/>
  <c r="I30" i="7"/>
  <c r="H30" i="7"/>
  <c r="G30" i="7"/>
  <c r="F30" i="7"/>
  <c r="E30" i="7"/>
  <c r="D30" i="7"/>
  <c r="C30" i="7"/>
  <c r="M15" i="7"/>
  <c r="M14" i="7"/>
  <c r="M10" i="7"/>
  <c r="M12" i="7" s="1"/>
  <c r="L12" i="7"/>
  <c r="L13" i="7" s="1"/>
  <c r="L8" i="7" s="1"/>
  <c r="L9" i="7"/>
  <c r="L11" i="7" s="1"/>
  <c r="B105" i="7"/>
  <c r="B104" i="7"/>
  <c r="B103" i="7"/>
  <c r="B102" i="7"/>
  <c r="E82" i="7"/>
  <c r="L57" i="7"/>
  <c r="L32" i="7"/>
  <c r="L6" i="7"/>
  <c r="E1" i="7"/>
  <c r="D1" i="7"/>
  <c r="C1" i="7"/>
  <c r="B1" i="7"/>
  <c r="J30" i="6"/>
  <c r="I30" i="6"/>
  <c r="H30" i="6"/>
  <c r="G30" i="6"/>
  <c r="F30" i="6"/>
  <c r="E30" i="6"/>
  <c r="D30" i="6"/>
  <c r="C30" i="6"/>
  <c r="M15" i="6"/>
  <c r="M14" i="6"/>
  <c r="M10" i="6"/>
  <c r="M12" i="6" s="1"/>
  <c r="L12" i="6"/>
  <c r="L13" i="6" s="1"/>
  <c r="L8" i="6" s="1"/>
  <c r="L9" i="6"/>
  <c r="L11" i="6" s="1"/>
  <c r="B105" i="6"/>
  <c r="B104" i="6"/>
  <c r="B103" i="6"/>
  <c r="B102" i="6"/>
  <c r="E82" i="6"/>
  <c r="L57" i="6"/>
  <c r="L32" i="6"/>
  <c r="L6" i="6"/>
  <c r="E1" i="6"/>
  <c r="D1" i="6"/>
  <c r="C1" i="6"/>
  <c r="B1" i="6"/>
  <c r="J30" i="5"/>
  <c r="I30" i="5"/>
  <c r="H30" i="5"/>
  <c r="G30" i="5"/>
  <c r="F30" i="5"/>
  <c r="E30" i="5"/>
  <c r="D30" i="5"/>
  <c r="C30" i="5"/>
  <c r="M15" i="5"/>
  <c r="M14" i="5"/>
  <c r="M10" i="5"/>
  <c r="M12" i="5" s="1"/>
  <c r="L12" i="5"/>
  <c r="L13" i="5" s="1"/>
  <c r="L8" i="5" s="1"/>
  <c r="L9" i="5"/>
  <c r="L11" i="5" s="1"/>
  <c r="B105" i="5"/>
  <c r="B104" i="5"/>
  <c r="B103" i="5"/>
  <c r="B102" i="5"/>
  <c r="E82" i="5"/>
  <c r="L57" i="5"/>
  <c r="L32" i="5"/>
  <c r="L6" i="5"/>
  <c r="E1" i="5"/>
  <c r="D1" i="5"/>
  <c r="C1" i="5"/>
  <c r="B1" i="5"/>
  <c r="J30" i="4"/>
  <c r="I30" i="4"/>
  <c r="H30" i="4"/>
  <c r="G30" i="4"/>
  <c r="F30" i="4"/>
  <c r="E30" i="4"/>
  <c r="D30" i="4"/>
  <c r="C30" i="4"/>
  <c r="M15" i="4"/>
  <c r="M14" i="4"/>
  <c r="M10" i="4"/>
  <c r="M12" i="4" s="1"/>
  <c r="L12" i="4"/>
  <c r="L13" i="4" s="1"/>
  <c r="L8" i="4" s="1"/>
  <c r="L9" i="4"/>
  <c r="L11" i="4" s="1"/>
  <c r="B105" i="4"/>
  <c r="B104" i="4"/>
  <c r="B103" i="4"/>
  <c r="B102" i="4"/>
  <c r="E82" i="4"/>
  <c r="L57" i="4"/>
  <c r="L32" i="4"/>
  <c r="L6" i="4"/>
  <c r="E1" i="4"/>
  <c r="D1" i="4"/>
  <c r="C1" i="4"/>
  <c r="B1" i="4"/>
  <c r="J502" i="3"/>
  <c r="I502" i="3"/>
  <c r="H502" i="3"/>
  <c r="G502" i="3"/>
  <c r="F502" i="3"/>
  <c r="E502" i="3"/>
  <c r="D502" i="3"/>
  <c r="C502" i="3"/>
  <c r="M15" i="3"/>
  <c r="M14" i="3"/>
  <c r="M10" i="3"/>
  <c r="M12" i="3" s="1"/>
  <c r="L12" i="3"/>
  <c r="L13" i="3" s="1"/>
  <c r="L8" i="3" s="1"/>
  <c r="L9" i="3"/>
  <c r="L11" i="3" s="1"/>
  <c r="B1521" i="3"/>
  <c r="B1520" i="3"/>
  <c r="B1519" i="3"/>
  <c r="B1518" i="3"/>
  <c r="E1498" i="3"/>
  <c r="L1001" i="3"/>
  <c r="L504" i="3"/>
  <c r="L6" i="3"/>
  <c r="E1" i="3"/>
  <c r="D1" i="3"/>
  <c r="C1" i="3"/>
  <c r="B1" i="3"/>
  <c r="A10" i="2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341" i="2" s="1"/>
  <c r="A342" i="2" s="1"/>
  <c r="A343" i="2" s="1"/>
  <c r="A344" i="2" s="1"/>
  <c r="A345" i="2" s="1"/>
  <c r="A346" i="2" s="1"/>
  <c r="A347" i="2" s="1"/>
  <c r="A348" i="2" s="1"/>
  <c r="A349" i="2" s="1"/>
  <c r="A350" i="2" s="1"/>
  <c r="A351" i="2" s="1"/>
  <c r="A352" i="2" s="1"/>
  <c r="A353" i="2" s="1"/>
  <c r="A354" i="2" s="1"/>
  <c r="A355" i="2" s="1"/>
  <c r="A356" i="2" s="1"/>
  <c r="A357" i="2" s="1"/>
  <c r="A358" i="2" s="1"/>
  <c r="A359" i="2" s="1"/>
  <c r="A360" i="2" s="1"/>
  <c r="A361" i="2" s="1"/>
  <c r="A362" i="2" s="1"/>
  <c r="A363" i="2" s="1"/>
  <c r="A364" i="2" s="1"/>
  <c r="A365" i="2" s="1"/>
  <c r="A366" i="2" s="1"/>
  <c r="A367" i="2" s="1"/>
  <c r="A368" i="2" s="1"/>
  <c r="A369" i="2" s="1"/>
  <c r="A370" i="2" s="1"/>
  <c r="A371" i="2" s="1"/>
  <c r="A372" i="2" s="1"/>
  <c r="A373" i="2" s="1"/>
  <c r="A374" i="2" s="1"/>
  <c r="A375" i="2" s="1"/>
  <c r="A376" i="2" s="1"/>
  <c r="A377" i="2" s="1"/>
  <c r="A378" i="2" s="1"/>
  <c r="A379" i="2" s="1"/>
  <c r="A380" i="2" s="1"/>
  <c r="A381" i="2" s="1"/>
  <c r="A382" i="2" s="1"/>
  <c r="A383" i="2" s="1"/>
  <c r="A384" i="2" s="1"/>
  <c r="A385" i="2" s="1"/>
  <c r="A386" i="2" s="1"/>
  <c r="A387" i="2" s="1"/>
  <c r="A388" i="2" s="1"/>
  <c r="A389" i="2" s="1"/>
  <c r="A390" i="2" s="1"/>
  <c r="A391" i="2" s="1"/>
  <c r="A392" i="2" s="1"/>
  <c r="A393" i="2" s="1"/>
  <c r="A394" i="2" s="1"/>
  <c r="A395" i="2" s="1"/>
  <c r="A396" i="2" s="1"/>
  <c r="A397" i="2" s="1"/>
  <c r="A398" i="2" s="1"/>
  <c r="A399" i="2" s="1"/>
  <c r="A400" i="2" s="1"/>
  <c r="A401" i="2" s="1"/>
  <c r="A402" i="2" s="1"/>
  <c r="A403" i="2" s="1"/>
  <c r="A404" i="2" s="1"/>
  <c r="A405" i="2" s="1"/>
  <c r="A406" i="2" s="1"/>
  <c r="A407" i="2" s="1"/>
  <c r="A408" i="2" s="1"/>
  <c r="A409" i="2" s="1"/>
  <c r="A410" i="2" s="1"/>
  <c r="A411" i="2" s="1"/>
  <c r="A412" i="2" s="1"/>
  <c r="A413" i="2" s="1"/>
  <c r="A414" i="2" s="1"/>
  <c r="A415" i="2" s="1"/>
  <c r="A416" i="2" s="1"/>
  <c r="A417" i="2" s="1"/>
  <c r="A418" i="2" s="1"/>
  <c r="A419" i="2" s="1"/>
  <c r="A420" i="2" s="1"/>
  <c r="A421" i="2" s="1"/>
  <c r="A422" i="2" s="1"/>
  <c r="A423" i="2" s="1"/>
  <c r="A424" i="2" s="1"/>
  <c r="A425" i="2" s="1"/>
  <c r="A426" i="2" s="1"/>
  <c r="A427" i="2" s="1"/>
  <c r="A428" i="2" s="1"/>
  <c r="A429" i="2" s="1"/>
  <c r="A430" i="2" s="1"/>
  <c r="A431" i="2" s="1"/>
  <c r="A432" i="2" s="1"/>
  <c r="A433" i="2" s="1"/>
  <c r="A434" i="2" s="1"/>
  <c r="A435" i="2" s="1"/>
  <c r="A436" i="2" s="1"/>
  <c r="A437" i="2" s="1"/>
  <c r="A438" i="2" s="1"/>
  <c r="A439" i="2" s="1"/>
  <c r="A440" i="2" s="1"/>
  <c r="A441" i="2" s="1"/>
  <c r="A442" i="2" s="1"/>
  <c r="A443" i="2" s="1"/>
  <c r="A444" i="2" s="1"/>
  <c r="A445" i="2" s="1"/>
  <c r="A446" i="2" s="1"/>
  <c r="A447" i="2" s="1"/>
  <c r="A448" i="2" s="1"/>
  <c r="A449" i="2" s="1"/>
  <c r="A450" i="2" s="1"/>
  <c r="A451" i="2" s="1"/>
  <c r="A452" i="2" s="1"/>
  <c r="A453" i="2" s="1"/>
  <c r="A454" i="2" s="1"/>
  <c r="A455" i="2" s="1"/>
  <c r="A456" i="2" s="1"/>
  <c r="A457" i="2" s="1"/>
  <c r="A458" i="2" s="1"/>
  <c r="A459" i="2" s="1"/>
  <c r="A460" i="2" s="1"/>
  <c r="A461" i="2" s="1"/>
  <c r="A462" i="2" s="1"/>
  <c r="A463" i="2" s="1"/>
  <c r="A464" i="2" s="1"/>
  <c r="A465" i="2" s="1"/>
  <c r="A466" i="2" s="1"/>
  <c r="A467" i="2" s="1"/>
  <c r="A468" i="2" s="1"/>
  <c r="A469" i="2" s="1"/>
  <c r="A470" i="2" s="1"/>
  <c r="A471" i="2" s="1"/>
  <c r="A472" i="2" s="1"/>
  <c r="A473" i="2" s="1"/>
  <c r="A474" i="2" s="1"/>
  <c r="A475" i="2" s="1"/>
  <c r="A476" i="2" s="1"/>
  <c r="A477" i="2" s="1"/>
  <c r="A478" i="2" s="1"/>
  <c r="A479" i="2" s="1"/>
  <c r="A480" i="2" s="1"/>
  <c r="A481" i="2" s="1"/>
  <c r="A482" i="2" s="1"/>
  <c r="A483" i="2" s="1"/>
  <c r="A484" i="2" s="1"/>
  <c r="A485" i="2" s="1"/>
  <c r="A486" i="2" s="1"/>
  <c r="A487" i="2" s="1"/>
  <c r="A488" i="2" s="1"/>
  <c r="A489" i="2" s="1"/>
  <c r="A490" i="2" s="1"/>
  <c r="A491" i="2" s="1"/>
  <c r="A492" i="2" s="1"/>
  <c r="A493" i="2" s="1"/>
  <c r="A494" i="2" s="1"/>
  <c r="A495" i="2" s="1"/>
  <c r="A496" i="2" s="1"/>
  <c r="A497" i="2" s="1"/>
  <c r="A498" i="2" s="1"/>
  <c r="A499" i="2" s="1"/>
  <c r="A500" i="2" s="1"/>
  <c r="A501" i="2" s="1"/>
  <c r="A502" i="2" s="1"/>
  <c r="A503" i="2" s="1"/>
  <c r="A504" i="2" s="1"/>
  <c r="A505" i="2" s="1"/>
  <c r="A506" i="2" s="1"/>
  <c r="A507" i="2" s="1"/>
  <c r="A508" i="2" s="1"/>
  <c r="A509" i="2" s="1"/>
  <c r="A510" i="2" s="1"/>
  <c r="A511" i="2" s="1"/>
  <c r="A512" i="2" s="1"/>
  <c r="A513" i="2" s="1"/>
  <c r="A514" i="2" s="1"/>
  <c r="A515" i="2" s="1"/>
  <c r="A516" i="2" s="1"/>
  <c r="A517" i="2" s="1"/>
  <c r="A518" i="2" s="1"/>
  <c r="A519" i="2" s="1"/>
  <c r="A520" i="2" s="1"/>
  <c r="A521" i="2" s="1"/>
  <c r="A522" i="2" s="1"/>
  <c r="A523" i="2" s="1"/>
  <c r="A524" i="2" s="1"/>
  <c r="A525" i="2" s="1"/>
  <c r="A526" i="2" s="1"/>
  <c r="A527" i="2" s="1"/>
  <c r="A528" i="2" s="1"/>
  <c r="A529" i="2" s="1"/>
  <c r="A530" i="2" s="1"/>
  <c r="A531" i="2" s="1"/>
  <c r="A532" i="2" s="1"/>
  <c r="A533" i="2" s="1"/>
  <c r="A534" i="2" s="1"/>
  <c r="A535" i="2" s="1"/>
  <c r="A536" i="2" s="1"/>
  <c r="A537" i="2" s="1"/>
  <c r="A538" i="2" s="1"/>
  <c r="A539" i="2" s="1"/>
  <c r="A540" i="2" s="1"/>
  <c r="A541" i="2" s="1"/>
  <c r="A542" i="2" s="1"/>
  <c r="A543" i="2" s="1"/>
  <c r="A544" i="2" s="1"/>
  <c r="A545" i="2" s="1"/>
  <c r="A546" i="2" s="1"/>
  <c r="A547" i="2" s="1"/>
  <c r="A548" i="2" s="1"/>
  <c r="A549" i="2" s="1"/>
  <c r="A550" i="2" s="1"/>
  <c r="A551" i="2" s="1"/>
  <c r="A552" i="2" s="1"/>
  <c r="A553" i="2" s="1"/>
  <c r="A554" i="2" s="1"/>
  <c r="A555" i="2" s="1"/>
  <c r="A556" i="2" s="1"/>
  <c r="A557" i="2" s="1"/>
  <c r="A558" i="2" s="1"/>
  <c r="A559" i="2" s="1"/>
  <c r="A560" i="2" s="1"/>
  <c r="A561" i="2" s="1"/>
  <c r="A562" i="2" s="1"/>
  <c r="A563" i="2" s="1"/>
  <c r="A564" i="2" s="1"/>
  <c r="A565" i="2" s="1"/>
  <c r="A566" i="2" s="1"/>
  <c r="A567" i="2" s="1"/>
  <c r="A568" i="2" s="1"/>
  <c r="A569" i="2" s="1"/>
  <c r="A570" i="2" s="1"/>
  <c r="A571" i="2" s="1"/>
  <c r="A572" i="2" s="1"/>
  <c r="A573" i="2" s="1"/>
  <c r="A574" i="2" s="1"/>
  <c r="A575" i="2" s="1"/>
  <c r="A576" i="2" s="1"/>
  <c r="A577" i="2" s="1"/>
  <c r="A578" i="2" s="1"/>
  <c r="A579" i="2" s="1"/>
  <c r="A580" i="2" s="1"/>
  <c r="A581" i="2" s="1"/>
  <c r="A582" i="2" s="1"/>
  <c r="A583" i="2" s="1"/>
  <c r="A584" i="2" s="1"/>
  <c r="A585" i="2" s="1"/>
  <c r="A586" i="2" s="1"/>
  <c r="A587" i="2" s="1"/>
  <c r="A588" i="2" s="1"/>
  <c r="A589" i="2" s="1"/>
  <c r="A590" i="2" s="1"/>
  <c r="A591" i="2" s="1"/>
  <c r="A592" i="2" s="1"/>
  <c r="A593" i="2" s="1"/>
  <c r="A594" i="2" s="1"/>
  <c r="A595" i="2" s="1"/>
  <c r="A596" i="2" s="1"/>
  <c r="A597" i="2" s="1"/>
  <c r="A598" i="2" s="1"/>
  <c r="A599" i="2" s="1"/>
  <c r="A600" i="2" s="1"/>
  <c r="A601" i="2" s="1"/>
  <c r="A602" i="2" s="1"/>
  <c r="A603" i="2" s="1"/>
  <c r="A604" i="2" s="1"/>
  <c r="A605" i="2" s="1"/>
  <c r="A606" i="2" s="1"/>
  <c r="A607" i="2" s="1"/>
  <c r="A608" i="2" s="1"/>
  <c r="A609" i="2" s="1"/>
  <c r="A610" i="2" s="1"/>
  <c r="A611" i="2" s="1"/>
  <c r="A612" i="2" s="1"/>
  <c r="A613" i="2" s="1"/>
  <c r="A614" i="2" s="1"/>
  <c r="A615" i="2" s="1"/>
  <c r="A616" i="2" s="1"/>
  <c r="A617" i="2" s="1"/>
  <c r="A618" i="2" s="1"/>
  <c r="A619" i="2" s="1"/>
  <c r="A620" i="2" s="1"/>
  <c r="A621" i="2" s="1"/>
  <c r="A622" i="2" s="1"/>
  <c r="A623" i="2" s="1"/>
  <c r="A624" i="2" s="1"/>
  <c r="A625" i="2" s="1"/>
  <c r="A626" i="2" s="1"/>
  <c r="A627" i="2" s="1"/>
  <c r="A628" i="2" s="1"/>
  <c r="A629" i="2" s="1"/>
  <c r="A630" i="2" s="1"/>
  <c r="A631" i="2" s="1"/>
  <c r="A632" i="2" s="1"/>
  <c r="A633" i="2" s="1"/>
  <c r="A634" i="2" s="1"/>
  <c r="A635" i="2" s="1"/>
  <c r="A636" i="2" s="1"/>
  <c r="A637" i="2" s="1"/>
  <c r="A638" i="2" s="1"/>
  <c r="A639" i="2" s="1"/>
  <c r="A640" i="2" s="1"/>
  <c r="A641" i="2" s="1"/>
  <c r="A642" i="2" s="1"/>
  <c r="A643" i="2" s="1"/>
  <c r="A644" i="2" s="1"/>
  <c r="A645" i="2" s="1"/>
  <c r="A646" i="2" s="1"/>
  <c r="A647" i="2" s="1"/>
  <c r="A648" i="2" s="1"/>
  <c r="A649" i="2" s="1"/>
  <c r="A650" i="2" s="1"/>
  <c r="A651" i="2" s="1"/>
  <c r="A652" i="2" s="1"/>
  <c r="A653" i="2" s="1"/>
  <c r="A654" i="2" s="1"/>
  <c r="A655" i="2" s="1"/>
  <c r="A656" i="2" s="1"/>
  <c r="A657" i="2" s="1"/>
  <c r="A658" i="2" s="1"/>
  <c r="A659" i="2" s="1"/>
  <c r="A660" i="2" s="1"/>
  <c r="A661" i="2" s="1"/>
  <c r="A662" i="2" s="1"/>
  <c r="A663" i="2" s="1"/>
  <c r="A664" i="2" s="1"/>
  <c r="A665" i="2" s="1"/>
  <c r="A666" i="2" s="1"/>
  <c r="A667" i="2" s="1"/>
  <c r="A668" i="2" s="1"/>
  <c r="A669" i="2" s="1"/>
  <c r="A670" i="2" s="1"/>
  <c r="A671" i="2" s="1"/>
  <c r="A672" i="2" s="1"/>
  <c r="A673" i="2" s="1"/>
  <c r="A674" i="2" s="1"/>
  <c r="A675" i="2" s="1"/>
  <c r="A676" i="2" s="1"/>
  <c r="A677" i="2" s="1"/>
  <c r="A678" i="2" s="1"/>
  <c r="A679" i="2" s="1"/>
  <c r="A680" i="2" s="1"/>
  <c r="A681" i="2" s="1"/>
  <c r="A682" i="2" s="1"/>
  <c r="A683" i="2" s="1"/>
  <c r="A684" i="2" s="1"/>
  <c r="A685" i="2" s="1"/>
  <c r="A686" i="2" s="1"/>
  <c r="A687" i="2" s="1"/>
  <c r="A688" i="2" s="1"/>
  <c r="A689" i="2" s="1"/>
  <c r="A690" i="2" s="1"/>
  <c r="A691" i="2" s="1"/>
  <c r="A692" i="2" s="1"/>
  <c r="A693" i="2" s="1"/>
  <c r="A694" i="2" s="1"/>
  <c r="A695" i="2" s="1"/>
  <c r="A696" i="2" s="1"/>
  <c r="A697" i="2" s="1"/>
  <c r="A698" i="2" s="1"/>
  <c r="A699" i="2" s="1"/>
  <c r="A700" i="2" s="1"/>
  <c r="A701" i="2" s="1"/>
  <c r="A702" i="2" s="1"/>
  <c r="A703" i="2" s="1"/>
  <c r="A704" i="2" s="1"/>
  <c r="A705" i="2" s="1"/>
  <c r="A706" i="2" s="1"/>
  <c r="A707" i="2" s="1"/>
  <c r="A708" i="2" s="1"/>
  <c r="A709" i="2" s="1"/>
  <c r="A710" i="2" s="1"/>
  <c r="A711" i="2" s="1"/>
  <c r="A712" i="2" s="1"/>
  <c r="A713" i="2" s="1"/>
  <c r="A714" i="2" s="1"/>
  <c r="A715" i="2" s="1"/>
  <c r="A716" i="2" s="1"/>
  <c r="A717" i="2" s="1"/>
  <c r="A718" i="2" s="1"/>
  <c r="A719" i="2" s="1"/>
  <c r="A720" i="2" s="1"/>
  <c r="A721" i="2" s="1"/>
  <c r="A722" i="2" s="1"/>
  <c r="A723" i="2" s="1"/>
  <c r="A724" i="2" s="1"/>
  <c r="A725" i="2" s="1"/>
  <c r="A726" i="2" s="1"/>
  <c r="A727" i="2" s="1"/>
  <c r="A728" i="2" s="1"/>
  <c r="A729" i="2" s="1"/>
  <c r="A730" i="2" s="1"/>
  <c r="A731" i="2" s="1"/>
  <c r="A732" i="2" s="1"/>
  <c r="A733" i="2" s="1"/>
  <c r="A734" i="2" s="1"/>
  <c r="A735" i="2" s="1"/>
  <c r="A736" i="2" s="1"/>
  <c r="A737" i="2" s="1"/>
  <c r="A738" i="2" s="1"/>
  <c r="A739" i="2" s="1"/>
  <c r="A740" i="2" s="1"/>
  <c r="A741" i="2" s="1"/>
  <c r="A742" i="2" s="1"/>
  <c r="A743" i="2" s="1"/>
  <c r="A744" i="2" s="1"/>
  <c r="A745" i="2" s="1"/>
  <c r="AB8" i="2"/>
  <c r="AB11" i="2" s="1"/>
  <c r="AA8" i="2"/>
  <c r="AA11" i="2" s="1"/>
  <c r="Z8" i="2"/>
  <c r="Z11" i="2" s="1"/>
  <c r="E1" i="2"/>
  <c r="W10" i="2" s="1"/>
  <c r="F1" i="2" s="1"/>
  <c r="E1" i="1"/>
  <c r="D1" i="1"/>
  <c r="B1" i="1"/>
  <c r="X45" i="2"/>
  <c r="X44" i="2"/>
  <c r="X43" i="2"/>
  <c r="X42" i="2"/>
  <c r="X41" i="2"/>
  <c r="X40" i="2"/>
  <c r="X39" i="2"/>
  <c r="X38" i="2"/>
  <c r="X37" i="2"/>
  <c r="X36" i="2"/>
  <c r="X35" i="2"/>
  <c r="X34" i="2"/>
  <c r="X33" i="2"/>
  <c r="X32" i="2"/>
  <c r="X31" i="2"/>
  <c r="X30" i="2"/>
  <c r="X29" i="2"/>
  <c r="X28" i="2"/>
  <c r="X27" i="2"/>
  <c r="X26" i="2"/>
  <c r="X25" i="2"/>
  <c r="X24" i="2"/>
  <c r="X23" i="2"/>
  <c r="X22" i="2"/>
  <c r="X21" i="2"/>
  <c r="X20" i="2"/>
  <c r="X19" i="2"/>
  <c r="X18" i="2"/>
  <c r="X17" i="2"/>
  <c r="X16" i="2"/>
  <c r="X15" i="2"/>
  <c r="X14" i="2"/>
  <c r="X13" i="2"/>
  <c r="X12" i="2"/>
  <c r="X11" i="2"/>
  <c r="X10" i="2"/>
  <c r="V8" i="2" l="1"/>
  <c r="X8" i="2"/>
  <c r="Z10" i="2"/>
  <c r="Z45" i="2"/>
  <c r="Z44" i="2"/>
  <c r="Z43" i="2"/>
  <c r="Z42" i="2"/>
  <c r="Z41" i="2"/>
  <c r="Z40" i="2"/>
  <c r="Z39" i="2"/>
  <c r="Z38" i="2"/>
  <c r="Z37" i="2"/>
  <c r="Z36" i="2"/>
  <c r="Z35" i="2"/>
  <c r="Z34" i="2"/>
  <c r="Z33" i="2"/>
  <c r="Z32" i="2"/>
  <c r="Z31" i="2"/>
  <c r="Z30" i="2"/>
  <c r="Z29" i="2"/>
  <c r="Z28" i="2"/>
  <c r="Z27" i="2"/>
  <c r="Z26" i="2"/>
  <c r="Z25" i="2"/>
  <c r="Z24" i="2"/>
  <c r="Z23" i="2"/>
  <c r="Z22" i="2"/>
  <c r="Z21" i="2"/>
  <c r="Z20" i="2"/>
  <c r="Z19" i="2"/>
  <c r="Z18" i="2"/>
  <c r="Z17" i="2"/>
  <c r="Z16" i="2"/>
  <c r="Z15" i="2"/>
  <c r="Z14" i="2"/>
  <c r="Z13" i="2"/>
  <c r="Z12" i="2"/>
  <c r="Y90" i="19"/>
  <c r="Z90" i="19" s="1"/>
  <c r="AA90" i="19" s="1"/>
  <c r="AB90" i="19" s="1"/>
  <c r="AC90" i="19" s="1"/>
  <c r="AD90" i="19" s="1"/>
  <c r="AE90" i="19" s="1"/>
  <c r="AF90" i="19" s="1"/>
  <c r="AG90" i="19" s="1"/>
  <c r="AH90" i="19" s="1"/>
  <c r="G78" i="19" s="1"/>
  <c r="G79" i="19"/>
  <c r="I79" i="19" s="1"/>
  <c r="Y90" i="18"/>
  <c r="Z90" i="18" s="1"/>
  <c r="AA90" i="18" s="1"/>
  <c r="AB90" i="18" s="1"/>
  <c r="AC90" i="18" s="1"/>
  <c r="AD90" i="18" s="1"/>
  <c r="AE90" i="18" s="1"/>
  <c r="AF90" i="18" s="1"/>
  <c r="AG90" i="18" s="1"/>
  <c r="AH90" i="18" s="1"/>
  <c r="G78" i="18" s="1"/>
  <c r="G79" i="18"/>
  <c r="I79" i="18" s="1"/>
  <c r="Y90" i="17"/>
  <c r="Z90" i="17" s="1"/>
  <c r="AA90" i="17" s="1"/>
  <c r="AB90" i="17" s="1"/>
  <c r="AC90" i="17" s="1"/>
  <c r="AD90" i="17" s="1"/>
  <c r="AE90" i="17" s="1"/>
  <c r="AF90" i="17" s="1"/>
  <c r="AG90" i="17" s="1"/>
  <c r="AH90" i="17" s="1"/>
  <c r="G78" i="17" s="1"/>
  <c r="G79" i="17"/>
  <c r="I79" i="17" s="1"/>
  <c r="Y90" i="16"/>
  <c r="Z90" i="16" s="1"/>
  <c r="AA90" i="16" s="1"/>
  <c r="AB90" i="16" s="1"/>
  <c r="AC90" i="16" s="1"/>
  <c r="AD90" i="16" s="1"/>
  <c r="AE90" i="16" s="1"/>
  <c r="AF90" i="16" s="1"/>
  <c r="AG90" i="16" s="1"/>
  <c r="AH90" i="16" s="1"/>
  <c r="G78" i="16" s="1"/>
  <c r="G79" i="16"/>
  <c r="I79" i="16" s="1"/>
  <c r="Y90" i="15"/>
  <c r="Z90" i="15" s="1"/>
  <c r="AA90" i="15" s="1"/>
  <c r="AB90" i="15" s="1"/>
  <c r="AC90" i="15" s="1"/>
  <c r="AD90" i="15" s="1"/>
  <c r="AE90" i="15" s="1"/>
  <c r="AF90" i="15" s="1"/>
  <c r="AG90" i="15" s="1"/>
  <c r="AH90" i="15" s="1"/>
  <c r="G78" i="15" s="1"/>
  <c r="G79" i="15"/>
  <c r="I79" i="15" s="1"/>
  <c r="Y90" i="14"/>
  <c r="Z90" i="14" s="1"/>
  <c r="AA90" i="14" s="1"/>
  <c r="AB90" i="14" s="1"/>
  <c r="AC90" i="14" s="1"/>
  <c r="AD90" i="14" s="1"/>
  <c r="AE90" i="14" s="1"/>
  <c r="AF90" i="14" s="1"/>
  <c r="AG90" i="14" s="1"/>
  <c r="AH90" i="14" s="1"/>
  <c r="G78" i="14" s="1"/>
  <c r="G79" i="14"/>
  <c r="I79" i="14" s="1"/>
  <c r="Y90" i="13"/>
  <c r="Z90" i="13" s="1"/>
  <c r="AA90" i="13" s="1"/>
  <c r="AB90" i="13" s="1"/>
  <c r="AC90" i="13" s="1"/>
  <c r="AD90" i="13" s="1"/>
  <c r="AE90" i="13" s="1"/>
  <c r="AF90" i="13" s="1"/>
  <c r="AG90" i="13" s="1"/>
  <c r="AH90" i="13" s="1"/>
  <c r="G78" i="13" s="1"/>
  <c r="G79" i="13"/>
  <c r="I79" i="13" s="1"/>
  <c r="Y93" i="12"/>
  <c r="Z93" i="12" s="1"/>
  <c r="AA93" i="12" s="1"/>
  <c r="AB93" i="12" s="1"/>
  <c r="AC93" i="12" s="1"/>
  <c r="AD93" i="12" s="1"/>
  <c r="AE93" i="12" s="1"/>
  <c r="AF93" i="12" s="1"/>
  <c r="AG93" i="12" s="1"/>
  <c r="AH93" i="12" s="1"/>
  <c r="G81" i="12" s="1"/>
  <c r="G82" i="12"/>
  <c r="I82" i="12" s="1"/>
  <c r="Y90" i="11"/>
  <c r="Z90" i="11" s="1"/>
  <c r="AA90" i="11" s="1"/>
  <c r="AB90" i="11" s="1"/>
  <c r="AC90" i="11" s="1"/>
  <c r="AD90" i="11" s="1"/>
  <c r="AE90" i="11" s="1"/>
  <c r="AF90" i="11" s="1"/>
  <c r="AG90" i="11" s="1"/>
  <c r="AH90" i="11" s="1"/>
  <c r="G78" i="11" s="1"/>
  <c r="G79" i="11"/>
  <c r="I79" i="11" s="1"/>
  <c r="Y90" i="10"/>
  <c r="Z90" i="10" s="1"/>
  <c r="AA90" i="10" s="1"/>
  <c r="AB90" i="10" s="1"/>
  <c r="AC90" i="10" s="1"/>
  <c r="AD90" i="10" s="1"/>
  <c r="AE90" i="10" s="1"/>
  <c r="AF90" i="10" s="1"/>
  <c r="AG90" i="10" s="1"/>
  <c r="AH90" i="10" s="1"/>
  <c r="G78" i="10" s="1"/>
  <c r="G79" i="10"/>
  <c r="I79" i="10" s="1"/>
  <c r="Y90" i="9"/>
  <c r="Z90" i="9" s="1"/>
  <c r="AA90" i="9" s="1"/>
  <c r="AB90" i="9" s="1"/>
  <c r="AC90" i="9" s="1"/>
  <c r="AD90" i="9" s="1"/>
  <c r="AE90" i="9" s="1"/>
  <c r="AF90" i="9" s="1"/>
  <c r="AG90" i="9" s="1"/>
  <c r="AH90" i="9" s="1"/>
  <c r="G78" i="9" s="1"/>
  <c r="G79" i="9"/>
  <c r="I79" i="9" s="1"/>
  <c r="Y90" i="8"/>
  <c r="Z90" i="8" s="1"/>
  <c r="AA90" i="8" s="1"/>
  <c r="AB90" i="8" s="1"/>
  <c r="AC90" i="8" s="1"/>
  <c r="AD90" i="8" s="1"/>
  <c r="AE90" i="8" s="1"/>
  <c r="AF90" i="8" s="1"/>
  <c r="AG90" i="8" s="1"/>
  <c r="AH90" i="8" s="1"/>
  <c r="G78" i="8" s="1"/>
  <c r="G79" i="8"/>
  <c r="I79" i="8" s="1"/>
  <c r="Y90" i="7"/>
  <c r="Z90" i="7" s="1"/>
  <c r="AA90" i="7" s="1"/>
  <c r="AB90" i="7" s="1"/>
  <c r="AC90" i="7" s="1"/>
  <c r="AD90" i="7" s="1"/>
  <c r="AE90" i="7" s="1"/>
  <c r="AF90" i="7" s="1"/>
  <c r="AG90" i="7" s="1"/>
  <c r="AH90" i="7" s="1"/>
  <c r="G78" i="7" s="1"/>
  <c r="G79" i="7"/>
  <c r="I79" i="7" s="1"/>
  <c r="Y90" i="6"/>
  <c r="Z90" i="6" s="1"/>
  <c r="AA90" i="6" s="1"/>
  <c r="AB90" i="6" s="1"/>
  <c r="AC90" i="6" s="1"/>
  <c r="AD90" i="6" s="1"/>
  <c r="AE90" i="6" s="1"/>
  <c r="AF90" i="6" s="1"/>
  <c r="AG90" i="6" s="1"/>
  <c r="AH90" i="6" s="1"/>
  <c r="G78" i="6" s="1"/>
  <c r="G79" i="6"/>
  <c r="I79" i="6" s="1"/>
  <c r="Y90" i="5"/>
  <c r="Z90" i="5" s="1"/>
  <c r="AA90" i="5" s="1"/>
  <c r="AB90" i="5" s="1"/>
  <c r="AC90" i="5" s="1"/>
  <c r="AD90" i="5" s="1"/>
  <c r="AE90" i="5" s="1"/>
  <c r="AF90" i="5" s="1"/>
  <c r="AG90" i="5" s="1"/>
  <c r="AH90" i="5" s="1"/>
  <c r="G78" i="5" s="1"/>
  <c r="G79" i="5"/>
  <c r="I79" i="5" s="1"/>
  <c r="Y90" i="4"/>
  <c r="Z90" i="4" s="1"/>
  <c r="AA90" i="4" s="1"/>
  <c r="AB90" i="4" s="1"/>
  <c r="AC90" i="4" s="1"/>
  <c r="AD90" i="4" s="1"/>
  <c r="AE90" i="4" s="1"/>
  <c r="AF90" i="4" s="1"/>
  <c r="AG90" i="4" s="1"/>
  <c r="AH90" i="4" s="1"/>
  <c r="G78" i="4" s="1"/>
  <c r="G79" i="4"/>
  <c r="I79" i="4" s="1"/>
  <c r="Y1506" i="3"/>
  <c r="Z1506" i="3" s="1"/>
  <c r="AA1506" i="3" s="1"/>
  <c r="AB1506" i="3" s="1"/>
  <c r="AC1506" i="3" s="1"/>
  <c r="AD1506" i="3" s="1"/>
  <c r="AE1506" i="3" s="1"/>
  <c r="AF1506" i="3" s="1"/>
  <c r="AG1506" i="3" s="1"/>
  <c r="AH1506" i="3" s="1"/>
  <c r="G1494" i="3" s="1"/>
  <c r="G1495" i="3"/>
  <c r="I1495" i="3" s="1"/>
  <c r="AB10" i="2"/>
  <c r="AB45" i="2"/>
  <c r="AB44" i="2"/>
  <c r="AB43" i="2"/>
  <c r="AB42" i="2"/>
  <c r="AB41" i="2"/>
  <c r="AB40" i="2"/>
  <c r="AB39" i="2"/>
  <c r="AB38" i="2"/>
  <c r="AB37" i="2"/>
  <c r="AB36" i="2"/>
  <c r="AB35" i="2"/>
  <c r="AB34" i="2"/>
  <c r="AB33" i="2"/>
  <c r="AB32" i="2"/>
  <c r="AB31" i="2"/>
  <c r="AB30" i="2"/>
  <c r="AB29" i="2"/>
  <c r="AB28" i="2"/>
  <c r="AB27" i="2"/>
  <c r="AB26" i="2"/>
  <c r="AB25" i="2"/>
  <c r="AB24" i="2"/>
  <c r="AB23" i="2"/>
  <c r="AB22" i="2"/>
  <c r="AB21" i="2"/>
  <c r="AB20" i="2"/>
  <c r="AB19" i="2"/>
  <c r="AB18" i="2"/>
  <c r="AB17" i="2"/>
  <c r="AB16" i="2"/>
  <c r="AB15" i="2"/>
  <c r="AB14" i="2"/>
  <c r="AB13" i="2"/>
  <c r="AB12" i="2"/>
  <c r="L61" i="19"/>
  <c r="M62" i="19"/>
  <c r="L61" i="18"/>
  <c r="M62" i="18"/>
  <c r="L61" i="17"/>
  <c r="M62" i="17"/>
  <c r="L61" i="16"/>
  <c r="M62" i="16"/>
  <c r="L61" i="15"/>
  <c r="M62" i="15"/>
  <c r="L61" i="14"/>
  <c r="M62" i="14"/>
  <c r="L61" i="13"/>
  <c r="M62" i="13"/>
  <c r="L63" i="12"/>
  <c r="M64" i="12"/>
  <c r="L61" i="11"/>
  <c r="M62" i="11"/>
  <c r="L61" i="10"/>
  <c r="M62" i="10"/>
  <c r="L61" i="9"/>
  <c r="M62" i="9"/>
  <c r="L61" i="8"/>
  <c r="M62" i="8"/>
  <c r="L61" i="7"/>
  <c r="M62" i="7"/>
  <c r="L61" i="6"/>
  <c r="M62" i="6"/>
  <c r="L61" i="5"/>
  <c r="M62" i="5"/>
  <c r="L61" i="4"/>
  <c r="M62" i="4"/>
  <c r="AA10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31" i="2"/>
  <c r="AA30" i="2"/>
  <c r="AA29" i="2"/>
  <c r="AA28" i="2"/>
  <c r="AA27" i="2"/>
  <c r="AA26" i="2"/>
  <c r="AA25" i="2"/>
  <c r="AA24" i="2"/>
  <c r="AA23" i="2"/>
  <c r="AA22" i="2"/>
  <c r="AA21" i="2"/>
  <c r="AA20" i="2"/>
  <c r="AA19" i="2"/>
  <c r="AA18" i="2"/>
  <c r="AA17" i="2"/>
  <c r="AA16" i="2"/>
  <c r="AA15" i="2"/>
  <c r="AA14" i="2"/>
  <c r="AA13" i="2"/>
  <c r="AA12" i="2"/>
  <c r="L1005" i="3"/>
  <c r="M1006" i="3"/>
  <c r="L36" i="19"/>
  <c r="M37" i="19"/>
  <c r="L36" i="18"/>
  <c r="M37" i="18"/>
  <c r="L36" i="17"/>
  <c r="M37" i="17"/>
  <c r="L36" i="16"/>
  <c r="M37" i="16"/>
  <c r="L36" i="15"/>
  <c r="M37" i="15"/>
  <c r="L36" i="14"/>
  <c r="M37" i="14"/>
  <c r="L36" i="13"/>
  <c r="M37" i="13"/>
  <c r="L37" i="12"/>
  <c r="M38" i="12"/>
  <c r="L36" i="11"/>
  <c r="M37" i="11"/>
  <c r="L36" i="10"/>
  <c r="M37" i="10"/>
  <c r="L36" i="9"/>
  <c r="M37" i="9"/>
  <c r="L36" i="8"/>
  <c r="M37" i="8"/>
  <c r="L36" i="7"/>
  <c r="M37" i="7"/>
  <c r="L36" i="6"/>
  <c r="M37" i="6"/>
  <c r="L36" i="5"/>
  <c r="M37" i="5"/>
  <c r="L36" i="4"/>
  <c r="M37" i="4"/>
  <c r="Z8" i="1"/>
  <c r="Z14" i="1"/>
  <c r="Z13" i="1"/>
  <c r="Z12" i="1"/>
  <c r="Z11" i="1"/>
  <c r="Z10" i="1"/>
  <c r="Z9" i="1"/>
  <c r="AA8" i="1"/>
  <c r="AA14" i="1"/>
  <c r="AA13" i="1"/>
  <c r="AA12" i="1"/>
  <c r="AA11" i="1"/>
  <c r="AA10" i="1"/>
  <c r="AA9" i="1"/>
  <c r="AF14" i="1"/>
  <c r="AE14" i="1"/>
  <c r="AD14" i="1"/>
  <c r="AC14" i="1"/>
  <c r="AB14" i="1"/>
  <c r="AF13" i="1"/>
  <c r="AE13" i="1"/>
  <c r="AD13" i="1"/>
  <c r="AC13" i="1"/>
  <c r="AB13" i="1"/>
  <c r="AF12" i="1"/>
  <c r="AE12" i="1"/>
  <c r="AD12" i="1"/>
  <c r="AC12" i="1"/>
  <c r="AB12" i="1"/>
  <c r="AF11" i="1"/>
  <c r="AE11" i="1"/>
  <c r="AD11" i="1"/>
  <c r="AC11" i="1"/>
  <c r="AB11" i="1"/>
  <c r="AF10" i="1"/>
  <c r="AE10" i="1"/>
  <c r="AD10" i="1"/>
  <c r="AC10" i="1"/>
  <c r="AB10" i="1"/>
  <c r="AF9" i="1"/>
  <c r="AE9" i="1"/>
  <c r="AD9" i="1"/>
  <c r="AC9" i="1"/>
  <c r="AB9" i="1"/>
  <c r="AF8" i="1"/>
  <c r="AE8" i="1"/>
  <c r="AD8" i="1"/>
  <c r="AC8" i="1"/>
  <c r="L508" i="3"/>
  <c r="M509" i="3"/>
  <c r="W44" i="2"/>
  <c r="W42" i="2"/>
  <c r="L10" i="19"/>
  <c r="M11" i="19"/>
  <c r="W40" i="2"/>
  <c r="L10" i="18"/>
  <c r="M11" i="18"/>
  <c r="W38" i="2"/>
  <c r="L10" i="17"/>
  <c r="M11" i="17"/>
  <c r="W36" i="2"/>
  <c r="L10" i="16"/>
  <c r="M11" i="16"/>
  <c r="W34" i="2"/>
  <c r="L10" i="15"/>
  <c r="M11" i="15"/>
  <c r="W32" i="2"/>
  <c r="L10" i="14"/>
  <c r="M11" i="14"/>
  <c r="W30" i="2"/>
  <c r="L10" i="13"/>
  <c r="M11" i="13"/>
  <c r="W28" i="2"/>
  <c r="L10" i="12"/>
  <c r="M11" i="12"/>
  <c r="W26" i="2"/>
  <c r="L10" i="11"/>
  <c r="M11" i="11"/>
  <c r="W24" i="2"/>
  <c r="L10" i="10"/>
  <c r="M11" i="10"/>
  <c r="W22" i="2"/>
  <c r="L10" i="9"/>
  <c r="M11" i="9"/>
  <c r="W20" i="2"/>
  <c r="L10" i="8"/>
  <c r="M11" i="8"/>
  <c r="W18" i="2"/>
  <c r="L10" i="7"/>
  <c r="M11" i="7"/>
  <c r="W16" i="2"/>
  <c r="L10" i="6"/>
  <c r="M11" i="6"/>
  <c r="W14" i="2"/>
  <c r="L10" i="5"/>
  <c r="M11" i="5"/>
  <c r="W12" i="2"/>
  <c r="L10" i="4"/>
  <c r="M11" i="4"/>
  <c r="L10" i="3"/>
  <c r="M11" i="3"/>
  <c r="G80" i="19" l="1"/>
  <c r="I80" i="19" s="1"/>
  <c r="G80" i="18"/>
  <c r="I80" i="18" s="1"/>
  <c r="G80" i="17"/>
  <c r="I80" i="17" s="1"/>
  <c r="G80" i="16"/>
  <c r="I80" i="16" s="1"/>
  <c r="G80" i="15"/>
  <c r="I80" i="15" s="1"/>
  <c r="G80" i="14"/>
  <c r="I80" i="14" s="1"/>
  <c r="G80" i="13"/>
  <c r="I80" i="13" s="1"/>
  <c r="G83" i="12"/>
  <c r="I83" i="12" s="1"/>
  <c r="G80" i="11"/>
  <c r="I80" i="11" s="1"/>
  <c r="G80" i="10"/>
  <c r="I80" i="10" s="1"/>
  <c r="G80" i="9"/>
  <c r="I80" i="9" s="1"/>
  <c r="G80" i="8"/>
  <c r="I80" i="8" s="1"/>
  <c r="G80" i="7"/>
  <c r="I80" i="7" s="1"/>
  <c r="G80" i="6"/>
  <c r="I80" i="6" s="1"/>
  <c r="G80" i="5"/>
  <c r="I80" i="5" s="1"/>
  <c r="G80" i="4"/>
  <c r="I80" i="4" s="1"/>
  <c r="G1496" i="3"/>
  <c r="I1496" i="3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7720796B-062F-4D32-9947-BE5648A6939B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22E7C6BB-7189-4B54-895B-A723194336F1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89E75BB8-45C7-44B4-A9CF-18132BD6200B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7BB5BFCC-1C4C-4A90-B8F9-18A4934B2D1C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1AC90F09-3E74-4103-872A-F7165DA9A62F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7705D3D0-7C3A-4357-920B-97EA9E3C1ED4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17FC7AC3-41DC-4870-AE98-77BDBDD772DE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6929D545-3BE9-4E44-AAF3-AC68DEDE199B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CFD7FA20-C24A-4897-927D-794F6A1D8B2E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E54D135B-B507-46CF-ADCF-FBD592F0246B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FC984539-C5BA-4C4C-A6FC-392CF8F95B5D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FC544998-32B8-4099-8C7E-6ACA3AE599E4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1389FD7B-CBEB-40B2-A74C-A65F829C4CC2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1DC14F3A-0EA1-4958-ADD5-6325E0DE6A7C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CE25EB0D-AF54-4FCB-8B9F-9E9CB996E1C4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2735502C-E410-43E1-9664-801B083304A3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Sandy Wilson</author>
  </authors>
  <commentList>
    <comment ref="A1" authorId="0" shapeId="0" xr:uid="{FC929E2C-3846-4579-A044-D0A6DDFE4239}">
      <text>
        <r>
          <rPr>
            <b/>
            <sz val="8"/>
            <color indexed="81"/>
            <rFont val="Tahoma"/>
            <family val="2"/>
          </rPr>
          <t>Sandy Wilson:</t>
        </r>
        <r>
          <rPr>
            <sz val="8"/>
            <color indexed="81"/>
            <rFont val="Tahoma"/>
            <family val="2"/>
          </rPr>
          <t xml:space="preserve">
values in row 1 are used to locate various parts of the worksheet by the macros - do not change these entries.</t>
        </r>
      </text>
    </comment>
  </commentList>
</comments>
</file>

<file path=xl/sharedStrings.xml><?xml version="1.0" encoding="utf-8"?>
<sst xmlns="http://schemas.openxmlformats.org/spreadsheetml/2006/main" count="6176" uniqueCount="132">
  <si>
    <t xml:space="preserve">Reduced on: </t>
  </si>
  <si>
    <t xml:space="preserve">Run Name: </t>
  </si>
  <si>
    <t>SUSTAIN</t>
  </si>
  <si>
    <t xml:space="preserve">DR version: </t>
  </si>
  <si>
    <t>Average IOs per Second</t>
  </si>
  <si>
    <t>Average Response Time (ms)</t>
  </si>
  <si>
    <t>Average Data Transfer Rate (MBytes per second)</t>
  </si>
  <si>
    <t>Load Level</t>
  </si>
  <si>
    <t>IOPS</t>
  </si>
  <si>
    <t>Phase Name</t>
  </si>
  <si>
    <t>Workload Level</t>
  </si>
  <si>
    <t>All ASUs</t>
  </si>
  <si>
    <t>ASU1</t>
  </si>
  <si>
    <t>ASU2</t>
  </si>
  <si>
    <t>ASU3</t>
  </si>
  <si>
    <t>Reads</t>
  </si>
  <si>
    <t>Writes</t>
  </si>
  <si>
    <t>By Run</t>
  </si>
  <si>
    <t>Summary</t>
  </si>
  <si>
    <t>Markers</t>
  </si>
  <si>
    <t xml:space="preserve">Marker Adjust: </t>
  </si>
  <si>
    <t>IOs per Second</t>
  </si>
  <si>
    <t>Data Transfer Rate
(MBytes per second)</t>
  </si>
  <si>
    <t>IOs/sec</t>
  </si>
  <si>
    <t>Avg RT, ms</t>
  </si>
  <si>
    <t>Rate, MB/s</t>
  </si>
  <si>
    <t>Relative Sample Time, min.</t>
  </si>
  <si>
    <t>Run Name</t>
  </si>
  <si>
    <t>Interval</t>
  </si>
  <si>
    <t xml:space="preserve">scale min: </t>
  </si>
  <si>
    <t xml:space="preserve">scale max: </t>
  </si>
  <si>
    <t xml:space="preserve">RndUp: </t>
  </si>
  <si>
    <t>row</t>
  </si>
  <si>
    <t>name</t>
  </si>
  <si>
    <t>time</t>
  </si>
  <si>
    <t xml:space="preserve">max: </t>
  </si>
  <si>
    <t>v1.36</t>
  </si>
  <si>
    <t>Aug 18, 2020 5:30 PM</t>
  </si>
  <si>
    <t>SPC-1 Benchmark Measured Data Summary Worksheet</t>
  </si>
  <si>
    <t>SPC-1 Benchmark Profile Summary Worksheet</t>
  </si>
  <si>
    <t>SPC1_METRICS_0</t>
  </si>
  <si>
    <t xml:space="preserve">Phase Name: </t>
  </si>
  <si>
    <t>Marker</t>
  </si>
  <si>
    <t>MI</t>
  </si>
  <si>
    <t xml:space="preserve">Measured Average: </t>
  </si>
  <si>
    <t xml:space="preserve">Workload Level: </t>
  </si>
  <si>
    <t>ASU1-1</t>
  </si>
  <si>
    <t>ASU1-2</t>
  </si>
  <si>
    <t>ASU1-3</t>
  </si>
  <si>
    <t>ASU1-4</t>
  </si>
  <si>
    <t>ASU2-1</t>
  </si>
  <si>
    <t>ASU2-2</t>
  </si>
  <si>
    <t>ASU2-3</t>
  </si>
  <si>
    <t>ASU3-1</t>
  </si>
  <si>
    <t xml:space="preserve">Expected IM: </t>
  </si>
  <si>
    <t xml:space="preserve">Measured IM: </t>
  </si>
  <si>
    <t xml:space="preserve">Coefficient of Variance: </t>
  </si>
  <si>
    <t xml:space="preserve">Difference: </t>
  </si>
  <si>
    <t>Data Transfer Rate (MBytes per second)</t>
  </si>
  <si>
    <t xml:space="preserve">I/O Requests Completed in the Measurement Interval: </t>
  </si>
  <si>
    <t xml:space="preserve">I/O Requests Completed with Response Time &lt;= 30 ms: </t>
  </si>
  <si>
    <t xml:space="preserve">I/O Requests Completed with Response Time &gt; 30 ms: </t>
  </si>
  <si>
    <t>Number of Occurances</t>
  </si>
  <si>
    <t>Response Time Frequency, ms</t>
  </si>
  <si>
    <t>0-0.1</t>
  </si>
  <si>
    <t>&gt;0.1-0.2</t>
  </si>
  <si>
    <t>&gt;0.2-0.3</t>
  </si>
  <si>
    <t>&gt;0.3-0.4</t>
  </si>
  <si>
    <t>&gt;0.4-0.5</t>
  </si>
  <si>
    <t>&gt;0.5-0.6</t>
  </si>
  <si>
    <t>&gt;0.6-0.8</t>
  </si>
  <si>
    <t>&gt;0.8-1.0</t>
  </si>
  <si>
    <t>&gt;1.0-1.4</t>
  </si>
  <si>
    <t>&gt;1.4-1.8</t>
  </si>
  <si>
    <t>&gt;1.8-2.25</t>
  </si>
  <si>
    <t>&gt;2.25-3.0</t>
  </si>
  <si>
    <t>&gt;3-4</t>
  </si>
  <si>
    <t>&gt;4-5</t>
  </si>
  <si>
    <t>&gt;5-6</t>
  </si>
  <si>
    <t>&gt;6-7</t>
  </si>
  <si>
    <t>&gt;7-9</t>
  </si>
  <si>
    <t>&gt;9-11</t>
  </si>
  <si>
    <t>&gt;11-13</t>
  </si>
  <si>
    <t>&gt;13-15</t>
  </si>
  <si>
    <t>&gt;15-20</t>
  </si>
  <si>
    <t>&gt;20-25</t>
  </si>
  <si>
    <t>&gt;25-30</t>
  </si>
  <si>
    <t>&gt;30-40</t>
  </si>
  <si>
    <t>&gt;40-50</t>
  </si>
  <si>
    <t>&gt;50-60</t>
  </si>
  <si>
    <t>&gt;60-80</t>
  </si>
  <si>
    <t>&gt;80-100</t>
  </si>
  <si>
    <t>&gt;100-150</t>
  </si>
  <si>
    <t>&gt;150-200</t>
  </si>
  <si>
    <t>&gt;200-300</t>
  </si>
  <si>
    <t>&gt;300-500</t>
  </si>
  <si>
    <t>&gt;500</t>
  </si>
  <si>
    <t>Read</t>
  </si>
  <si>
    <t>Write</t>
  </si>
  <si>
    <t>Cumulative Read</t>
  </si>
  <si>
    <t>Cumulative Write</t>
  </si>
  <si>
    <t>Percentage of Total</t>
  </si>
  <si>
    <t>SPC-1 Benchmark Phase Summary Worksheet</t>
  </si>
  <si>
    <t>TS</t>
  </si>
  <si>
    <t xml:space="preserve">Adjust: </t>
  </si>
  <si>
    <t>RAMPD_100</t>
  </si>
  <si>
    <t>RAMPD_95</t>
  </si>
  <si>
    <t>RAMPD_90</t>
  </si>
  <si>
    <t>RAMPD_80</t>
  </si>
  <si>
    <t>RAMPD_50</t>
  </si>
  <si>
    <t>RAMPD_10</t>
  </si>
  <si>
    <t>RAMPU_50</t>
  </si>
  <si>
    <t>RAMPU_80</t>
  </si>
  <si>
    <t>RAMPU_90</t>
  </si>
  <si>
    <t>RO</t>
  </si>
  <si>
    <t>RAMPU_95</t>
  </si>
  <si>
    <t>RAMPU_100</t>
  </si>
  <si>
    <t>RAMP_0</t>
  </si>
  <si>
    <t>REPEAT_1_10</t>
  </si>
  <si>
    <t>REPEAT_1_100</t>
  </si>
  <si>
    <t>REPEAT_2_10</t>
  </si>
  <si>
    <t>REPEAT_2_100</t>
  </si>
  <si>
    <t>BM_END</t>
  </si>
  <si>
    <t/>
  </si>
  <si>
    <t xml:space="preserve">SPC-1 Overall Response Time (ms) </t>
  </si>
  <si>
    <t>Test Phase</t>
  </si>
  <si>
    <t>100% IOPS</t>
  </si>
  <si>
    <t>10% IOPS</t>
  </si>
  <si>
    <t>RAMPD</t>
  </si>
  <si>
    <t>REPEAT_1</t>
  </si>
  <si>
    <t>REPEAT_2</t>
  </si>
  <si>
    <t>Ramp Response Time / Throughput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</si>
</sst>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0"/>
    <numFmt numFmtId="165" formatCode="0.0%"/>
    <numFmt numFmtId="166" formatCode="0.0000"/>
    <numFmt numFmtId="167" formatCode="0.000%"/>
    <numFmt numFmtId="168" formatCode="#,##0.0"/>
  </numFmts>
  <fonts count="9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8"/>
      <color theme="0" tint="-0.249977111117893"/>
      <name val="Arial"/>
      <family val="2"/>
    </font>
    <font>
      <sz val="10"/>
      <color theme="0" tint="-0.249977111117893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06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 applyAlignment="1">
      <alignment horizontal="right"/>
    </xf>
    <xf numFmtId="49" fontId="0" fillId="0" borderId="0" xfId="0" applyNumberFormat="1" applyAlignment="1">
      <alignment horizontal="center"/>
    </xf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0" fontId="5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0" xfId="0" applyFont="1" applyAlignment="1">
      <alignment horizontal="center" wrapText="1"/>
    </xf>
    <xf numFmtId="0" fontId="5" fillId="0" borderId="7" xfId="0" applyFont="1" applyBorder="1" applyAlignment="1">
      <alignment horizontal="center" wrapText="1"/>
    </xf>
    <xf numFmtId="0" fontId="5" fillId="0" borderId="8" xfId="0" applyFont="1" applyBorder="1" applyAlignment="1">
      <alignment horizontal="center" wrapText="1"/>
    </xf>
    <xf numFmtId="0" fontId="5" fillId="0" borderId="9" xfId="0" applyFont="1" applyBorder="1" applyAlignment="1">
      <alignment horizontal="center" wrapText="1"/>
    </xf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 wrapText="1"/>
    </xf>
    <xf numFmtId="0" fontId="0" fillId="0" borderId="12" xfId="0" applyBorder="1" applyAlignment="1">
      <alignment horizontal="center"/>
    </xf>
    <xf numFmtId="4" fontId="0" fillId="0" borderId="12" xfId="0" applyNumberFormat="1" applyBorder="1"/>
    <xf numFmtId="164" fontId="0" fillId="0" borderId="12" xfId="0" applyNumberFormat="1" applyBorder="1"/>
    <xf numFmtId="9" fontId="0" fillId="0" borderId="12" xfId="1" applyFont="1" applyBorder="1"/>
    <xf numFmtId="9" fontId="0" fillId="0" borderId="13" xfId="1" applyFont="1" applyBorder="1"/>
    <xf numFmtId="9" fontId="0" fillId="0" borderId="14" xfId="1" applyFont="1" applyBorder="1"/>
    <xf numFmtId="49" fontId="0" fillId="0" borderId="0" xfId="0" applyNumberFormat="1" applyAlignment="1">
      <alignment horizontal="left"/>
    </xf>
    <xf numFmtId="49" fontId="0" fillId="0" borderId="0" xfId="0" applyNumberFormat="1"/>
    <xf numFmtId="0" fontId="4" fillId="0" borderId="1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0" fillId="0" borderId="15" xfId="0" applyBorder="1"/>
    <xf numFmtId="0" fontId="5" fillId="0" borderId="15" xfId="0" applyFont="1" applyBorder="1" applyAlignment="1">
      <alignment horizontal="right"/>
    </xf>
    <xf numFmtId="0" fontId="0" fillId="0" borderId="5" xfId="0" applyBorder="1"/>
    <xf numFmtId="0" fontId="0" fillId="0" borderId="0" xfId="0" applyAlignment="1">
      <alignment horizontal="center"/>
    </xf>
    <xf numFmtId="0" fontId="5" fillId="0" borderId="16" xfId="0" applyFont="1" applyBorder="1" applyAlignment="1">
      <alignment horizontal="center" wrapText="1"/>
    </xf>
    <xf numFmtId="0" fontId="5" fillId="0" borderId="17" xfId="0" applyFont="1" applyBorder="1" applyAlignment="1">
      <alignment horizontal="center" wrapText="1"/>
    </xf>
    <xf numFmtId="0" fontId="5" fillId="0" borderId="18" xfId="0" applyFont="1" applyBorder="1" applyAlignment="1">
      <alignment horizontal="center" wrapText="1"/>
    </xf>
    <xf numFmtId="0" fontId="4" fillId="0" borderId="19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20" xfId="0" applyFont="1" applyBorder="1"/>
    <xf numFmtId="0" fontId="5" fillId="0" borderId="12" xfId="0" applyFont="1" applyBorder="1" applyAlignment="1">
      <alignment horizontal="center" wrapText="1"/>
    </xf>
    <xf numFmtId="0" fontId="5" fillId="0" borderId="21" xfId="0" applyFont="1" applyBorder="1" applyAlignment="1">
      <alignment horizontal="center" wrapText="1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 wrapText="1"/>
    </xf>
    <xf numFmtId="0" fontId="5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 applyAlignment="1">
      <alignment horizontal="right"/>
    </xf>
    <xf numFmtId="0" fontId="0" fillId="0" borderId="24" xfId="0" applyBorder="1"/>
    <xf numFmtId="0" fontId="0" fillId="0" borderId="12" xfId="0" applyBorder="1" applyAlignment="1">
      <alignment horizontal="right"/>
    </xf>
    <xf numFmtId="0" fontId="0" fillId="0" borderId="12" xfId="0" applyBorder="1"/>
    <xf numFmtId="0" fontId="0" fillId="0" borderId="21" xfId="0" applyBorder="1"/>
    <xf numFmtId="0" fontId="5" fillId="0" borderId="22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4" fontId="0" fillId="0" borderId="13" xfId="0" applyNumberFormat="1" applyBorder="1"/>
    <xf numFmtId="4" fontId="0" fillId="0" borderId="21" xfId="0" applyNumberFormat="1" applyBorder="1"/>
    <xf numFmtId="49" fontId="0" fillId="0" borderId="12" xfId="0" applyNumberFormat="1" applyBorder="1" applyAlignment="1">
      <alignment horizontal="left"/>
    </xf>
    <xf numFmtId="1" fontId="0" fillId="0" borderId="26" xfId="0" applyNumberFormat="1" applyBorder="1" applyAlignment="1">
      <alignment horizontal="center"/>
    </xf>
    <xf numFmtId="9" fontId="0" fillId="0" borderId="26" xfId="1" applyFont="1" applyBorder="1" applyAlignment="1">
      <alignment horizontal="center"/>
    </xf>
    <xf numFmtId="1" fontId="0" fillId="0" borderId="12" xfId="0" applyNumberFormat="1" applyBorder="1"/>
    <xf numFmtId="1" fontId="0" fillId="0" borderId="0" xfId="0" applyNumberFormat="1"/>
    <xf numFmtId="0" fontId="0" fillId="0" borderId="13" xfId="0" applyBorder="1"/>
    <xf numFmtId="1" fontId="0" fillId="0" borderId="12" xfId="0" applyNumberFormat="1" applyBorder="1" applyAlignment="1">
      <alignment horizontal="center"/>
    </xf>
    <xf numFmtId="9" fontId="0" fillId="0" borderId="12" xfId="1" applyFont="1" applyBorder="1" applyAlignment="1">
      <alignment horizontal="center"/>
    </xf>
    <xf numFmtId="49" fontId="0" fillId="0" borderId="0" xfId="0" applyNumberFormat="1" applyAlignment="1">
      <alignment horizontal="left"/>
    </xf>
    <xf numFmtId="1" fontId="0" fillId="0" borderId="0" xfId="0" applyNumberFormat="1" applyAlignment="1">
      <alignment horizontal="center"/>
    </xf>
    <xf numFmtId="9" fontId="0" fillId="0" borderId="0" xfId="1" applyFont="1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13" xfId="0" applyBorder="1" applyAlignment="1">
      <alignment horizontal="center"/>
    </xf>
    <xf numFmtId="0" fontId="5" fillId="0" borderId="27" xfId="0" applyFont="1" applyBorder="1" applyAlignment="1">
      <alignment horizontal="center" wrapText="1"/>
    </xf>
    <xf numFmtId="0" fontId="5" fillId="0" borderId="28" xfId="0" applyFont="1" applyBorder="1" applyAlignment="1">
      <alignment horizontal="center"/>
    </xf>
    <xf numFmtId="165" fontId="6" fillId="0" borderId="12" xfId="1" applyNumberFormat="1" applyFont="1" applyBorder="1" applyAlignment="1">
      <alignment horizontal="right" vertical="top"/>
    </xf>
    <xf numFmtId="1" fontId="0" fillId="0" borderId="24" xfId="0" applyNumberFormat="1" applyBorder="1" applyAlignment="1">
      <alignment horizontal="center"/>
    </xf>
    <xf numFmtId="0" fontId="0" fillId="0" borderId="25" xfId="0" applyBorder="1"/>
    <xf numFmtId="0" fontId="0" fillId="0" borderId="29" xfId="0" applyBorder="1" applyAlignment="1">
      <alignment horizontal="right"/>
    </xf>
    <xf numFmtId="0" fontId="5" fillId="0" borderId="30" xfId="0" applyFont="1" applyBorder="1" applyAlignment="1">
      <alignment horizontal="center"/>
    </xf>
    <xf numFmtId="166" fontId="0" fillId="0" borderId="12" xfId="0" applyNumberFormat="1" applyBorder="1"/>
    <xf numFmtId="167" fontId="0" fillId="0" borderId="12" xfId="1" applyNumberFormat="1" applyFont="1" applyBorder="1"/>
    <xf numFmtId="2" fontId="0" fillId="0" borderId="12" xfId="0" applyNumberFormat="1" applyBorder="1"/>
    <xf numFmtId="0" fontId="0" fillId="0" borderId="4" xfId="0" applyBorder="1" applyAlignment="1">
      <alignment horizontal="right"/>
    </xf>
    <xf numFmtId="0" fontId="0" fillId="0" borderId="15" xfId="0" applyBorder="1" applyAlignment="1">
      <alignment horizontal="right"/>
    </xf>
    <xf numFmtId="3" fontId="0" fillId="0" borderId="15" xfId="0" applyNumberFormat="1" applyBorder="1"/>
    <xf numFmtId="0" fontId="0" fillId="0" borderId="22" xfId="0" applyBorder="1" applyAlignment="1">
      <alignment horizontal="right"/>
    </xf>
    <xf numFmtId="0" fontId="0" fillId="0" borderId="12" xfId="0" applyBorder="1" applyAlignment="1">
      <alignment horizontal="right"/>
    </xf>
    <xf numFmtId="3" fontId="0" fillId="0" borderId="12" xfId="0" applyNumberFormat="1" applyBorder="1"/>
    <xf numFmtId="165" fontId="0" fillId="0" borderId="21" xfId="1" applyNumberFormat="1" applyFont="1" applyBorder="1"/>
    <xf numFmtId="0" fontId="0" fillId="0" borderId="31" xfId="0" applyBorder="1" applyAlignment="1">
      <alignment horizontal="right"/>
    </xf>
    <xf numFmtId="0" fontId="0" fillId="0" borderId="32" xfId="0" applyBorder="1" applyAlignment="1">
      <alignment horizontal="right"/>
    </xf>
    <xf numFmtId="3" fontId="0" fillId="0" borderId="32" xfId="0" applyNumberFormat="1" applyBorder="1"/>
    <xf numFmtId="165" fontId="0" fillId="0" borderId="33" xfId="1" applyNumberFormat="1" applyFont="1" applyBorder="1"/>
    <xf numFmtId="0" fontId="5" fillId="0" borderId="34" xfId="0" applyFont="1" applyBorder="1" applyAlignment="1">
      <alignment horizontal="left"/>
    </xf>
    <xf numFmtId="10" fontId="0" fillId="0" borderId="12" xfId="1" applyNumberFormat="1" applyFont="1" applyBorder="1"/>
    <xf numFmtId="1" fontId="0" fillId="0" borderId="24" xfId="0" applyNumberFormat="1" applyBorder="1"/>
    <xf numFmtId="164" fontId="5" fillId="0" borderId="12" xfId="0" applyNumberFormat="1" applyFont="1" applyBorder="1"/>
    <xf numFmtId="0" fontId="5" fillId="0" borderId="0" xfId="0" applyFont="1"/>
    <xf numFmtId="0" fontId="5" fillId="0" borderId="15" xfId="0" applyFont="1" applyBorder="1" applyAlignment="1">
      <alignment horizontal="center"/>
    </xf>
    <xf numFmtId="0" fontId="5" fillId="0" borderId="15" xfId="0" applyFont="1" applyBorder="1"/>
    <xf numFmtId="0" fontId="5" fillId="0" borderId="5" xfId="0" applyFont="1" applyBorder="1"/>
    <xf numFmtId="0" fontId="0" fillId="0" borderId="22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32" xfId="0" applyBorder="1" applyAlignment="1">
      <alignment horizontal="center"/>
    </xf>
    <xf numFmtId="168" fontId="0" fillId="0" borderId="12" xfId="0" applyNumberFormat="1" applyBorder="1"/>
    <xf numFmtId="168" fontId="0" fillId="0" borderId="21" xfId="0" applyNumberFormat="1" applyBorder="1"/>
    <xf numFmtId="168" fontId="0" fillId="0" borderId="32" xfId="0" applyNumberFormat="1" applyBorder="1"/>
    <xf numFmtId="168" fontId="0" fillId="0" borderId="33" xfId="0" applyNumberFormat="1" applyBorder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4.3981481481481483E-2"/>
          <c:y val="3.4722222222222224E-2"/>
          <c:w val="0.95601851851851849"/>
          <c:h val="0.92013888888888884"/>
        </c:manualLayout>
      </c:layout>
      <c:scatterChart>
        <c:scatterStyle val="lineMarker"/>
        <c:varyColors val="0"/>
        <c:ser>
          <c:idx val="0"/>
          <c:order val="0"/>
          <c:tx>
            <c:v>RAMPD Response Time</c:v>
          </c:tx>
          <c:spPr>
            <a:ln w="25400"/>
          </c:spPr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100%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E49B-49A5-82D4-F891D3B021C6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r>
                      <a:rPr lang="en-US"/>
                      <a:t>95%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E49B-49A5-82D4-F891D3B021C6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r>
                      <a:rPr lang="en-US"/>
                      <a:t>90%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6-E49B-49A5-82D4-F891D3B021C6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80%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7-E49B-49A5-82D4-F891D3B021C6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50%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8-E49B-49A5-82D4-F891D3B021C6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10%</a:t>
                    </a:r>
                  </a:p>
                </c:rich>
              </c:tx>
              <c:dLblPos val="b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9-E49B-49A5-82D4-F891D3B021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l">
                  <a:defRPr sz="8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Cover!$C$9:$C$14</c:f>
              <c:numCache>
                <c:formatCode>#,##0.00</c:formatCode>
                <c:ptCount val="6"/>
                <c:pt idx="0">
                  <c:v>2710211.0416666665</c:v>
                </c:pt>
                <c:pt idx="1">
                  <c:v>2574639.3783333334</c:v>
                </c:pt>
                <c:pt idx="2">
                  <c:v>2439293.2733333334</c:v>
                </c:pt>
                <c:pt idx="3">
                  <c:v>2168067.2683333335</c:v>
                </c:pt>
                <c:pt idx="4">
                  <c:v>1355191.1183333334</c:v>
                </c:pt>
                <c:pt idx="5">
                  <c:v>271030.84666666674</c:v>
                </c:pt>
              </c:numCache>
            </c:numRef>
          </c:xVal>
          <c:yVal>
            <c:numRef>
              <c:f>Cover!$J$9:$J$14</c:f>
              <c:numCache>
                <c:formatCode>#,##0.000</c:formatCode>
                <c:ptCount val="6"/>
                <c:pt idx="0">
                  <c:v>0.5419155423833848</c:v>
                </c:pt>
                <c:pt idx="1">
                  <c:v>0.48703898703559434</c:v>
                </c:pt>
                <c:pt idx="2">
                  <c:v>0.33846557686772183</c:v>
                </c:pt>
                <c:pt idx="3">
                  <c:v>0.29219627288657468</c:v>
                </c:pt>
                <c:pt idx="4">
                  <c:v>0.2130722393053846</c:v>
                </c:pt>
                <c:pt idx="5">
                  <c:v>0.14916804900164746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49B-49A5-82D4-F891D3B021C6}"/>
            </c:ext>
          </c:extLst>
        </c:ser>
        <c:ser>
          <c:idx val="1"/>
          <c:order val="1"/>
          <c:tx>
            <c:v>SPC-1 Overall Response Time</c:v>
          </c:tx>
          <c:spPr>
            <a:ln w="25400">
              <a:solidFill>
                <a:srgbClr val="ED7D31"/>
              </a:solidFill>
              <a:prstDash val="lgDash"/>
            </a:ln>
          </c:spPr>
          <c:marker>
            <c:symbol val="none"/>
          </c:marker>
          <c:xVal>
            <c:numRef>
              <c:f>(Cover!$C$20,Cover!$C$9)</c:f>
              <c:numCache>
                <c:formatCode>#,##0.00</c:formatCode>
                <c:ptCount val="2"/>
                <c:pt idx="0">
                  <c:v>0</c:v>
                </c:pt>
                <c:pt idx="1">
                  <c:v>2710211.0416666665</c:v>
                </c:pt>
              </c:numCache>
            </c:numRef>
          </c:xVal>
          <c:yVal>
            <c:numRef>
              <c:f>(Cover!$J$27,Cover!$J$27)</c:f>
              <c:numCache>
                <c:formatCode>#,##0.000</c:formatCode>
                <c:ptCount val="2"/>
                <c:pt idx="0">
                  <c:v>0.25125758507827151</c:v>
                </c:pt>
                <c:pt idx="1">
                  <c:v>0.25125758507827151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49B-49A5-82D4-F891D3B021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938280"/>
        <c:axId val="1059940576"/>
      </c:scatterChart>
      <c:valAx>
        <c:axId val="105993828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I/O Requests per Second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40576"/>
        <c:crosses val="autoZero"/>
        <c:crossBetween val="midCat"/>
      </c:valAx>
      <c:valAx>
        <c:axId val="1059940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Response Time (ms)</a:t>
                </a:r>
              </a:p>
            </c:rich>
          </c:tx>
          <c:overlay val="0"/>
        </c:title>
        <c:numFmt formatCode="#0.00_);\(#0.0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38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25"/>
          <c:y val="0.10069444444444445"/>
          <c:w val="0.30833442694663166"/>
          <c:h val="0.20948490813648293"/>
        </c:manualLayout>
      </c:layout>
      <c:overlay val="0"/>
      <c:spPr>
        <a:solidFill>
          <a:srgbClr val="FFFFFF"/>
        </a:solidFill>
      </c:sp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Response Time Throughput Function</a:t>
            </a:r>
          </a:p>
        </c:rich>
      </c:tx>
      <c:layout>
        <c:manualLayout>
          <c:xMode val="edge"/>
          <c:yMode val="edge"/>
          <c:x val="2.3148148148148147E-2"/>
          <c:y val="2.1929824561403508E-2"/>
        </c:manualLayout>
      </c:layout>
      <c:overlay val="0"/>
      <c:spPr>
        <a:solidFill>
          <a:srgbClr val="FFFFFF"/>
        </a:solidFill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9502923976608187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Cover!$AA$7</c:f>
              <c:strCache>
                <c:ptCount val="1"/>
                <c:pt idx="0">
                  <c:v>All ASUs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Cover!$AA$9:$AA$14</c:f>
              <c:numCache>
                <c:formatCode>#,##0.00</c:formatCode>
                <c:ptCount val="6"/>
                <c:pt idx="0">
                  <c:v>0.14896574895361839</c:v>
                </c:pt>
                <c:pt idx="1">
                  <c:v>0.21289758052196683</c:v>
                </c:pt>
                <c:pt idx="2">
                  <c:v>0.29479726133909434</c:v>
                </c:pt>
                <c:pt idx="3">
                  <c:v>0.34057898941282327</c:v>
                </c:pt>
                <c:pt idx="4">
                  <c:v>0.45688212605601686</c:v>
                </c:pt>
                <c:pt idx="5">
                  <c:v>0.53235865039106556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AF4-4AEB-AA08-317F1ABCDE78}"/>
            </c:ext>
          </c:extLst>
        </c:ser>
        <c:ser>
          <c:idx val="1"/>
          <c:order val="1"/>
          <c:tx>
            <c:strRef>
              <c:f>Cover!$AB$7</c:f>
              <c:strCache>
                <c:ptCount val="1"/>
                <c:pt idx="0">
                  <c:v>ASU1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Cover!$AB$9:$AB$14</c:f>
              <c:numCache>
                <c:formatCode>#,##0.00</c:formatCode>
                <c:ptCount val="6"/>
                <c:pt idx="0">
                  <c:v>0.13981760179032585</c:v>
                </c:pt>
                <c:pt idx="1">
                  <c:v>0.20170483766263766</c:v>
                </c:pt>
                <c:pt idx="2">
                  <c:v>0.27849460182033781</c:v>
                </c:pt>
                <c:pt idx="3">
                  <c:v>0.32120693801341899</c:v>
                </c:pt>
                <c:pt idx="4">
                  <c:v>0.43532582828389021</c:v>
                </c:pt>
                <c:pt idx="5">
                  <c:v>0.50585065801398321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AF4-4AEB-AA08-317F1ABCDE78}"/>
            </c:ext>
          </c:extLst>
        </c:ser>
        <c:ser>
          <c:idx val="2"/>
          <c:order val="2"/>
          <c:tx>
            <c:strRef>
              <c:f>Cover!$AC$7</c:f>
              <c:strCache>
                <c:ptCount val="1"/>
                <c:pt idx="0">
                  <c:v>ASU2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Cover!$AC$9:$AC$14</c:f>
              <c:numCache>
                <c:formatCode>#,##0.00</c:formatCode>
                <c:ptCount val="6"/>
                <c:pt idx="0">
                  <c:v>0.14327511876745491</c:v>
                </c:pt>
                <c:pt idx="1">
                  <c:v>0.20635736886577544</c:v>
                </c:pt>
                <c:pt idx="2">
                  <c:v>0.28494931703332171</c:v>
                </c:pt>
                <c:pt idx="3">
                  <c:v>0.32960202858933929</c:v>
                </c:pt>
                <c:pt idx="4">
                  <c:v>0.44384941033910474</c:v>
                </c:pt>
                <c:pt idx="5">
                  <c:v>0.51692356789758753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AF4-4AEB-AA08-317F1ABCDE78}"/>
            </c:ext>
          </c:extLst>
        </c:ser>
        <c:ser>
          <c:idx val="3"/>
          <c:order val="3"/>
          <c:tx>
            <c:strRef>
              <c:f>Cover!$AD$7</c:f>
              <c:strCache>
                <c:ptCount val="1"/>
                <c:pt idx="0">
                  <c:v>ASU3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Cover!$AD$9:$AD$14</c:f>
              <c:numCache>
                <c:formatCode>#,##0.00</c:formatCode>
                <c:ptCount val="6"/>
                <c:pt idx="0">
                  <c:v>0.17085918442986947</c:v>
                </c:pt>
                <c:pt idx="1">
                  <c:v>0.23950017250696587</c:v>
                </c:pt>
                <c:pt idx="2">
                  <c:v>0.33368206751127832</c:v>
                </c:pt>
                <c:pt idx="3">
                  <c:v>0.38647320252782624</c:v>
                </c:pt>
                <c:pt idx="4">
                  <c:v>0.5083037679100082</c:v>
                </c:pt>
                <c:pt idx="5">
                  <c:v>0.59533651769887164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AF4-4AEB-AA08-317F1ABCDE78}"/>
            </c:ext>
          </c:extLst>
        </c:ser>
        <c:ser>
          <c:idx val="4"/>
          <c:order val="4"/>
          <c:tx>
            <c:strRef>
              <c:f>Cover!$AE$7</c:f>
              <c:strCache>
                <c:ptCount val="1"/>
                <c:pt idx="0">
                  <c:v>Reads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Cover!$AE$9:$AE$14</c:f>
              <c:numCache>
                <c:formatCode>#,##0.00</c:formatCode>
                <c:ptCount val="6"/>
                <c:pt idx="0">
                  <c:v>0.12696302316962635</c:v>
                </c:pt>
                <c:pt idx="1">
                  <c:v>0.18487384723387484</c:v>
                </c:pt>
                <c:pt idx="2">
                  <c:v>0.25107259078123456</c:v>
                </c:pt>
                <c:pt idx="3">
                  <c:v>0.28519713635123123</c:v>
                </c:pt>
                <c:pt idx="4">
                  <c:v>0.39110190742856921</c:v>
                </c:pt>
                <c:pt idx="5">
                  <c:v>0.44534130272364258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AF4-4AEB-AA08-317F1ABCDE78}"/>
            </c:ext>
          </c:extLst>
        </c:ser>
        <c:ser>
          <c:idx val="5"/>
          <c:order val="5"/>
          <c:tx>
            <c:strRef>
              <c:f>Cover!$AF$7</c:f>
              <c:strCache>
                <c:ptCount val="1"/>
                <c:pt idx="0">
                  <c:v>Writes</c:v>
                </c:pt>
              </c:strCache>
            </c:strRef>
          </c:tx>
          <c:invertIfNegative val="0"/>
          <c:cat>
            <c:numRef>
              <c:f>Cover!$Y$9:$Y$14</c:f>
              <c:numCache>
                <c:formatCode>0%</c:formatCode>
                <c:ptCount val="6"/>
                <c:pt idx="0">
                  <c:v>0.1</c:v>
                </c:pt>
                <c:pt idx="1">
                  <c:v>0.5</c:v>
                </c:pt>
                <c:pt idx="2">
                  <c:v>0.8</c:v>
                </c:pt>
                <c:pt idx="3">
                  <c:v>0.9</c:v>
                </c:pt>
                <c:pt idx="4">
                  <c:v>0.95</c:v>
                </c:pt>
                <c:pt idx="5">
                  <c:v>1</c:v>
                </c:pt>
              </c:numCache>
            </c:numRef>
          </c:cat>
          <c:val>
            <c:numRef>
              <c:f>Cover!$AF$9:$AF$14</c:f>
              <c:numCache>
                <c:formatCode>#,##0.00</c:formatCode>
                <c:ptCount val="6"/>
                <c:pt idx="0">
                  <c:v>0.16329511532357857</c:v>
                </c:pt>
                <c:pt idx="1">
                  <c:v>0.23114759273534574</c:v>
                </c:pt>
                <c:pt idx="2">
                  <c:v>0.32327318938163951</c:v>
                </c:pt>
                <c:pt idx="3">
                  <c:v>0.37664637700587172</c:v>
                </c:pt>
                <c:pt idx="4">
                  <c:v>0.4997200515702967</c:v>
                </c:pt>
                <c:pt idx="5">
                  <c:v>0.58902687095127038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AF4-4AEB-AA08-317F1ABCD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9955992"/>
        <c:axId val="1059952384"/>
      </c:barChart>
      <c:catAx>
        <c:axId val="1059955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Load Level</a:t>
                </a:r>
              </a:p>
            </c:rich>
          </c:tx>
          <c:overlay val="0"/>
        </c:title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52384"/>
        <c:crosses val="autoZero"/>
        <c:auto val="1"/>
        <c:lblAlgn val="ctr"/>
        <c:lblOffset val="100"/>
        <c:noMultiLvlLbl val="0"/>
      </c:catAx>
      <c:valAx>
        <c:axId val="1059952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Response Time, ms.</a:t>
                </a:r>
              </a:p>
            </c:rich>
          </c:tx>
          <c:overlay val="0"/>
        </c:title>
        <c:numFmt formatCode="#0.00_);\(#0.0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559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4814814814814814"/>
          <c:y val="8.771929824561403E-2"/>
          <c:w val="0.81018518518518523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Measurement Intervals by Test Phase Graph</a:t>
            </a:r>
          </a:p>
        </c:rich>
      </c:tx>
      <c:layout>
        <c:manualLayout>
          <c:xMode val="edge"/>
          <c:yMode val="edge"/>
          <c:x val="1.8518518518518517E-2"/>
          <c:y val="2.7777777777777776E-2"/>
        </c:manualLayout>
      </c:layout>
      <c:overlay val="0"/>
    </c:title>
    <c:autoTitleDeleted val="0"/>
    <c:plotArea>
      <c:layout>
        <c:manualLayout>
          <c:xMode val="edge"/>
          <c:yMode val="edge"/>
          <c:x val="4.3981481481481483E-2"/>
          <c:y val="0.109375"/>
          <c:w val="0.94364574219889186"/>
          <c:h val="0.85243055555555558"/>
        </c:manualLayout>
      </c:layout>
      <c:barChart>
        <c:barDir val="col"/>
        <c:grouping val="clustered"/>
        <c:varyColors val="0"/>
        <c:ser>
          <c:idx val="0"/>
          <c:order val="0"/>
          <c:tx>
            <c:v>IOPS</c:v>
          </c:tx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Cover!$C$8:$C$24</c:f>
              <c:numCache>
                <c:formatCode>#,##0.00</c:formatCode>
                <c:ptCount val="17"/>
                <c:pt idx="0">
                  <c:v>2710143.3499653451</c:v>
                </c:pt>
                <c:pt idx="1">
                  <c:v>2710211.0416666665</c:v>
                </c:pt>
                <c:pt idx="2">
                  <c:v>2574639.3783333334</c:v>
                </c:pt>
                <c:pt idx="3">
                  <c:v>2439293.2733333334</c:v>
                </c:pt>
                <c:pt idx="4">
                  <c:v>2168067.2683333335</c:v>
                </c:pt>
                <c:pt idx="5">
                  <c:v>1355191.1183333334</c:v>
                </c:pt>
                <c:pt idx="6">
                  <c:v>271030.84666666674</c:v>
                </c:pt>
                <c:pt idx="7">
                  <c:v>1355188.02</c:v>
                </c:pt>
                <c:pt idx="8">
                  <c:v>2168190.4783333335</c:v>
                </c:pt>
                <c:pt idx="9">
                  <c:v>2439128.6733333333</c:v>
                </c:pt>
                <c:pt idx="10">
                  <c:v>2574581.3433333333</c:v>
                </c:pt>
                <c:pt idx="11">
                  <c:v>2710124.1633333331</c:v>
                </c:pt>
                <c:pt idx="12">
                  <c:v>0</c:v>
                </c:pt>
                <c:pt idx="13">
                  <c:v>271031.28500000003</c:v>
                </c:pt>
                <c:pt idx="14">
                  <c:v>2710105.125</c:v>
                </c:pt>
                <c:pt idx="15">
                  <c:v>271028.38166666665</c:v>
                </c:pt>
                <c:pt idx="16">
                  <c:v>2710142.603333333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D3-425E-BC7F-F2BD6BCBF2A6}"/>
            </c:ext>
          </c:extLst>
        </c:ser>
        <c:ser>
          <c:idx val="2"/>
          <c:order val="3"/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Cover!$AI$8:$AI$24</c:f>
              <c:numCache>
                <c:formatCode>General</c:formatCode>
                <c:ptCount val="17"/>
              </c:numCache>
            </c:numRef>
          </c:val>
          <c:extLst>
            <c:ext xmlns:c16="http://schemas.microsoft.com/office/drawing/2014/chart" uri="{C3380CC4-5D6E-409C-BE32-E72D297353CC}">
              <c16:uniqueId val="{00000002-1FD3-425E-BC7F-F2BD6BCBF2A6}"/>
            </c:ext>
          </c:extLst>
        </c:ser>
        <c:ser>
          <c:idx val="4"/>
          <c:order val="4"/>
          <c:invertIfNegative val="0"/>
          <c:extLst>
            <c:ext xmlns:c16="http://schemas.microsoft.com/office/drawing/2014/chart" uri="{C3380CC4-5D6E-409C-BE32-E72D297353CC}">
              <c16:uniqueId val="{00000004-1FD3-425E-BC7F-F2BD6BCBF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9947136"/>
        <c:axId val="1059949760"/>
      </c:barChart>
      <c:barChart>
        <c:barDir val="col"/>
        <c:grouping val="clustered"/>
        <c:varyColors val="0"/>
        <c:ser>
          <c:idx val="3"/>
          <c:order val="1"/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Cover!$AJ$8:$AJ$24</c:f>
              <c:numCache>
                <c:formatCode>General</c:formatCode>
                <c:ptCount val="17"/>
              </c:numCache>
            </c:numRef>
          </c:val>
          <c:extLst>
            <c:ext xmlns:c16="http://schemas.microsoft.com/office/drawing/2014/chart" uri="{C3380CC4-5D6E-409C-BE32-E72D297353CC}">
              <c16:uniqueId val="{00000003-1FD3-425E-BC7F-F2BD6BCBF2A6}"/>
            </c:ext>
          </c:extLst>
        </c:ser>
        <c:ser>
          <c:idx val="1"/>
          <c:order val="2"/>
          <c:tx>
            <c:v>Response Time</c:v>
          </c:tx>
          <c:invertIfNegative val="0"/>
          <c:cat>
            <c:strRef>
              <c:f>Cover!$A$8:$A$24</c:f>
              <c:strCache>
                <c:ptCount val="17"/>
                <c:pt idx="0">
                  <c:v>SUSTAIN</c:v>
                </c:pt>
                <c:pt idx="1">
                  <c:v>RAMPD_100</c:v>
                </c:pt>
                <c:pt idx="2">
                  <c:v>RAMPD_95</c:v>
                </c:pt>
                <c:pt idx="3">
                  <c:v>RAMPD_90</c:v>
                </c:pt>
                <c:pt idx="4">
                  <c:v>RAMPD_80</c:v>
                </c:pt>
                <c:pt idx="5">
                  <c:v>RAMPD_50</c:v>
                </c:pt>
                <c:pt idx="6">
                  <c:v>RAMPD_10</c:v>
                </c:pt>
                <c:pt idx="7">
                  <c:v>RAMPU_50</c:v>
                </c:pt>
                <c:pt idx="8">
                  <c:v>RAMPU_80</c:v>
                </c:pt>
                <c:pt idx="9">
                  <c:v>RAMPU_90</c:v>
                </c:pt>
                <c:pt idx="10">
                  <c:v>RAMPU_95</c:v>
                </c:pt>
                <c:pt idx="11">
                  <c:v>RAMPU_100</c:v>
                </c:pt>
                <c:pt idx="12">
                  <c:v>RAMP_0</c:v>
                </c:pt>
                <c:pt idx="13">
                  <c:v>REPEAT_1_10</c:v>
                </c:pt>
                <c:pt idx="14">
                  <c:v>REPEAT_1_100</c:v>
                </c:pt>
                <c:pt idx="15">
                  <c:v>REPEAT_2_10</c:v>
                </c:pt>
                <c:pt idx="16">
                  <c:v>REPEAT_2_100</c:v>
                </c:pt>
              </c:strCache>
            </c:strRef>
          </c:cat>
          <c:val>
            <c:numRef>
              <c:f>Cover!$J$8:$J$24</c:f>
              <c:numCache>
                <c:formatCode>#,##0.000</c:formatCode>
                <c:ptCount val="17"/>
                <c:pt idx="0">
                  <c:v>0.54248551528227584</c:v>
                </c:pt>
                <c:pt idx="1">
                  <c:v>0.5419155423833848</c:v>
                </c:pt>
                <c:pt idx="2">
                  <c:v>0.48703898703559434</c:v>
                </c:pt>
                <c:pt idx="3">
                  <c:v>0.33846557686772183</c:v>
                </c:pt>
                <c:pt idx="4">
                  <c:v>0.29219627288657468</c:v>
                </c:pt>
                <c:pt idx="5">
                  <c:v>0.2130722393053846</c:v>
                </c:pt>
                <c:pt idx="6">
                  <c:v>0.14916804900164746</c:v>
                </c:pt>
                <c:pt idx="7">
                  <c:v>0.21272292173854904</c:v>
                </c:pt>
                <c:pt idx="8">
                  <c:v>0.297398249791614</c:v>
                </c:pt>
                <c:pt idx="9">
                  <c:v>0.34269240195792477</c:v>
                </c:pt>
                <c:pt idx="10">
                  <c:v>0.42672526507643938</c:v>
                </c:pt>
                <c:pt idx="11">
                  <c:v>0.51006330114170984</c:v>
                </c:pt>
                <c:pt idx="12">
                  <c:v>0</c:v>
                </c:pt>
                <c:pt idx="13">
                  <c:v>0.14886386319478934</c:v>
                </c:pt>
                <c:pt idx="14">
                  <c:v>0.53017611574596368</c:v>
                </c:pt>
                <c:pt idx="15">
                  <c:v>0.14886533466441845</c:v>
                </c:pt>
                <c:pt idx="16">
                  <c:v>0.53715277740199441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D3-425E-BC7F-F2BD6BCBF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9959600"/>
        <c:axId val="1059961568"/>
      </c:barChart>
      <c:catAx>
        <c:axId val="105994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27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49760"/>
        <c:crosses val="autoZero"/>
        <c:auto val="1"/>
        <c:lblAlgn val="ctr"/>
        <c:lblOffset val="100"/>
        <c:noMultiLvlLbl val="0"/>
      </c:catAx>
      <c:valAx>
        <c:axId val="1059949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IOPS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47136"/>
        <c:crosses val="autoZero"/>
        <c:crossBetween val="between"/>
      </c:valAx>
      <c:valAx>
        <c:axId val="105996156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59600"/>
        <c:crosses val="max"/>
        <c:crossBetween val="between"/>
      </c:valAx>
      <c:catAx>
        <c:axId val="10599596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59961568"/>
        <c:auto val="1"/>
        <c:lblAlgn val="ctr"/>
        <c:lblOffset val="100"/>
        <c:noMultiLvlLbl val="0"/>
      </c:catAx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70370370370370372"/>
          <c:y val="0.11458333333333333"/>
          <c:w val="0.29629629629629628"/>
          <c:h val="5.2083333333333336E-2"/>
        </c:manualLayout>
      </c:layout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Average Throughput Graph (Response Time Ramp Test)</a:t>
            </a:r>
          </a:p>
        </c:rich>
      </c:tx>
      <c:layout>
        <c:manualLayout>
          <c:xMode val="edge"/>
          <c:yMode val="edge"/>
          <c:x val="1.8518518518518517E-2"/>
          <c:y val="2.7777777777777776E-2"/>
        </c:manualLayout>
      </c:layout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IOPs</c:v>
          </c:tx>
          <c:invertIfNegative val="0"/>
          <c:cat>
            <c:strRef>
              <c:f>Cover!$A$9:$A$19</c:f>
              <c:strCache>
                <c:ptCount val="11"/>
                <c:pt idx="0">
                  <c:v>RAMPD_100</c:v>
                </c:pt>
                <c:pt idx="1">
                  <c:v>RAMPD_95</c:v>
                </c:pt>
                <c:pt idx="2">
                  <c:v>RAMPD_90</c:v>
                </c:pt>
                <c:pt idx="3">
                  <c:v>RAMPD_80</c:v>
                </c:pt>
                <c:pt idx="4">
                  <c:v>RAMPD_50</c:v>
                </c:pt>
                <c:pt idx="5">
                  <c:v>RAMPD_10</c:v>
                </c:pt>
                <c:pt idx="6">
                  <c:v>RAMPU_50</c:v>
                </c:pt>
                <c:pt idx="7">
                  <c:v>RAMPU_80</c:v>
                </c:pt>
                <c:pt idx="8">
                  <c:v>RAMPU_90</c:v>
                </c:pt>
                <c:pt idx="9">
                  <c:v>RAMPU_95</c:v>
                </c:pt>
                <c:pt idx="10">
                  <c:v>RAMPU_100</c:v>
                </c:pt>
              </c:strCache>
            </c:strRef>
          </c:cat>
          <c:val>
            <c:numRef>
              <c:f>Cover!$C$9:$C$19</c:f>
              <c:numCache>
                <c:formatCode>#,##0.00</c:formatCode>
                <c:ptCount val="11"/>
                <c:pt idx="0">
                  <c:v>2710211.0416666665</c:v>
                </c:pt>
                <c:pt idx="1">
                  <c:v>2574639.3783333334</c:v>
                </c:pt>
                <c:pt idx="2">
                  <c:v>2439293.2733333334</c:v>
                </c:pt>
                <c:pt idx="3">
                  <c:v>2168067.2683333335</c:v>
                </c:pt>
                <c:pt idx="4">
                  <c:v>1355191.1183333334</c:v>
                </c:pt>
                <c:pt idx="5">
                  <c:v>271030.84666666674</c:v>
                </c:pt>
                <c:pt idx="6">
                  <c:v>1355188.02</c:v>
                </c:pt>
                <c:pt idx="7">
                  <c:v>2168190.4783333335</c:v>
                </c:pt>
                <c:pt idx="8">
                  <c:v>2439128.6733333333</c:v>
                </c:pt>
                <c:pt idx="9">
                  <c:v>2574581.3433333333</c:v>
                </c:pt>
                <c:pt idx="10">
                  <c:v>2710124.1633333331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66-44FC-9BF8-62C3DD700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9956320"/>
        <c:axId val="1059960256"/>
      </c:barChart>
      <c:catAx>
        <c:axId val="105995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27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60256"/>
        <c:crosses val="autoZero"/>
        <c:auto val="1"/>
        <c:lblAlgn val="ctr"/>
        <c:lblOffset val="100"/>
        <c:noMultiLvlLbl val="0"/>
      </c:catAx>
      <c:valAx>
        <c:axId val="10599602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Throughput (IOPS)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56320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>
                <a:latin typeface="Arial"/>
                <a:ea typeface="Arial"/>
                <a:cs typeface="Arial"/>
              </a:defRPr>
            </a:pPr>
            <a:r>
              <a:rPr lang="en-US"/>
              <a:t>Average Response Time Graph (Response Time Ramp Test)</a:t>
            </a:r>
          </a:p>
        </c:rich>
      </c:tx>
      <c:layout>
        <c:manualLayout>
          <c:xMode val="edge"/>
          <c:yMode val="edge"/>
          <c:x val="1.8518518518518517E-2"/>
          <c:y val="3.0864197530864196E-2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RTs</c:v>
          </c:tx>
          <c:marker>
            <c:spPr>
              <a:solidFill>
                <a:srgbClr val="DC143C"/>
              </a:solidFill>
              <a:ln>
                <a:solidFill>
                  <a:srgbClr val="DC143C"/>
                </a:solidFill>
                <a:prstDash val="solid"/>
              </a:ln>
            </c:spPr>
          </c:marker>
          <c:cat>
            <c:strRef>
              <c:f>Cover!$A$9:$A$19</c:f>
              <c:strCache>
                <c:ptCount val="11"/>
                <c:pt idx="0">
                  <c:v>RAMPD_100</c:v>
                </c:pt>
                <c:pt idx="1">
                  <c:v>RAMPD_95</c:v>
                </c:pt>
                <c:pt idx="2">
                  <c:v>RAMPD_90</c:v>
                </c:pt>
                <c:pt idx="3">
                  <c:v>RAMPD_80</c:v>
                </c:pt>
                <c:pt idx="4">
                  <c:v>RAMPD_50</c:v>
                </c:pt>
                <c:pt idx="5">
                  <c:v>RAMPD_10</c:v>
                </c:pt>
                <c:pt idx="6">
                  <c:v>RAMPU_50</c:v>
                </c:pt>
                <c:pt idx="7">
                  <c:v>RAMPU_80</c:v>
                </c:pt>
                <c:pt idx="8">
                  <c:v>RAMPU_90</c:v>
                </c:pt>
                <c:pt idx="9">
                  <c:v>RAMPU_95</c:v>
                </c:pt>
                <c:pt idx="10">
                  <c:v>RAMPU_100</c:v>
                </c:pt>
              </c:strCache>
            </c:strRef>
          </c:cat>
          <c:val>
            <c:numRef>
              <c:f>Cover!$J$9:$J$19</c:f>
              <c:numCache>
                <c:formatCode>#,##0.000</c:formatCode>
                <c:ptCount val="11"/>
                <c:pt idx="0">
                  <c:v>0.5419155423833848</c:v>
                </c:pt>
                <c:pt idx="1">
                  <c:v>0.48703898703559434</c:v>
                </c:pt>
                <c:pt idx="2">
                  <c:v>0.33846557686772183</c:v>
                </c:pt>
                <c:pt idx="3">
                  <c:v>0.29219627288657468</c:v>
                </c:pt>
                <c:pt idx="4">
                  <c:v>0.2130722393053846</c:v>
                </c:pt>
                <c:pt idx="5">
                  <c:v>0.14916804900164746</c:v>
                </c:pt>
                <c:pt idx="6">
                  <c:v>0.21272292173854904</c:v>
                </c:pt>
                <c:pt idx="7">
                  <c:v>0.297398249791614</c:v>
                </c:pt>
                <c:pt idx="8">
                  <c:v>0.34269240195792477</c:v>
                </c:pt>
                <c:pt idx="9">
                  <c:v>0.42672526507643938</c:v>
                </c:pt>
                <c:pt idx="10">
                  <c:v>0.51006330114170984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7A-4501-A1BC-0D770AAD6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965176"/>
        <c:axId val="1059963864"/>
      </c:lineChart>
      <c:catAx>
        <c:axId val="10599651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txPr>
          <a:bodyPr rot="27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63864"/>
        <c:crosses val="autoZero"/>
        <c:auto val="1"/>
        <c:lblAlgn val="ctr"/>
        <c:lblOffset val="100"/>
        <c:noMultiLvlLbl val="0"/>
      </c:catAx>
      <c:valAx>
        <c:axId val="1059963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Average Measured Response Time (ms)</a:t>
                </a:r>
              </a:p>
            </c:rich>
          </c:tx>
          <c:overlay val="0"/>
        </c:title>
        <c:numFmt formatCode="#,##0.00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65176"/>
        <c:crosses val="autoZero"/>
        <c:crossBetween val="between"/>
      </c:valAx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latin typeface="Arial"/>
                <a:ea typeface="Arial"/>
                <a:cs typeface="Arial"/>
              </a:defRPr>
            </a:pPr>
            <a:r>
              <a:rPr lang="en-US"/>
              <a:t>Throughput Run Profile</a:t>
            </a:r>
          </a:p>
        </c:rich>
      </c:tx>
      <c:layout>
        <c:manualLayout>
          <c:xMode val="edge"/>
          <c:yMode val="edge"/>
          <c:x val="4.3981481481481483E-2"/>
          <c:y val="2.9239766081871343E-2"/>
        </c:manualLayout>
      </c:layout>
      <c:overlay val="0"/>
      <c:spPr>
        <a:solidFill>
          <a:srgbClr val="FFFFFF"/>
        </a:solidFill>
        <a:effectLst/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89546783625730997"/>
        </c:manualLayout>
      </c:layout>
      <c:scatterChart>
        <c:scatterStyle val="lineMarker"/>
        <c:varyColors val="0"/>
        <c:ser>
          <c:idx val="1"/>
          <c:order val="0"/>
          <c:tx>
            <c:strRef>
              <c:f>Profile!$E$8</c:f>
              <c:strCache>
                <c:ptCount val="1"/>
                <c:pt idx="0">
                  <c:v>ASU1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Profile!$E$496:$E$745</c:f>
              <c:numCache>
                <c:formatCode>#,##0.00</c:formatCode>
                <c:ptCount val="250"/>
                <c:pt idx="0">
                  <c:v>1614967.35</c:v>
                </c:pt>
                <c:pt idx="1">
                  <c:v>1615088</c:v>
                </c:pt>
                <c:pt idx="2">
                  <c:v>1615303.5833333333</c:v>
                </c:pt>
                <c:pt idx="3">
                  <c:v>1615484.45</c:v>
                </c:pt>
                <c:pt idx="4">
                  <c:v>1615362.0166666666</c:v>
                </c:pt>
                <c:pt idx="5">
                  <c:v>1615201.7</c:v>
                </c:pt>
                <c:pt idx="6">
                  <c:v>1615377.2666666666</c:v>
                </c:pt>
                <c:pt idx="7">
                  <c:v>1615171.1333333333</c:v>
                </c:pt>
                <c:pt idx="8">
                  <c:v>1615512.6833333333</c:v>
                </c:pt>
                <c:pt idx="9">
                  <c:v>1615537.25</c:v>
                </c:pt>
                <c:pt idx="10">
                  <c:v>1615133.5333333334</c:v>
                </c:pt>
                <c:pt idx="11">
                  <c:v>1615374.9666666666</c:v>
                </c:pt>
                <c:pt idx="12">
                  <c:v>1615397.05</c:v>
                </c:pt>
                <c:pt idx="13">
                  <c:v>1615194.2333333334</c:v>
                </c:pt>
                <c:pt idx="14">
                  <c:v>1614915.5833333333</c:v>
                </c:pt>
                <c:pt idx="15">
                  <c:v>1614915.5833333333</c:v>
                </c:pt>
                <c:pt idx="16">
                  <c:v>1615447.6666666667</c:v>
                </c:pt>
                <c:pt idx="17">
                  <c:v>1542808.0666666667</c:v>
                </c:pt>
                <c:pt idx="18">
                  <c:v>1534683.0333333334</c:v>
                </c:pt>
                <c:pt idx="19">
                  <c:v>1534652.85</c:v>
                </c:pt>
                <c:pt idx="20">
                  <c:v>1534582.4833333334</c:v>
                </c:pt>
                <c:pt idx="21">
                  <c:v>1534273.5833333333</c:v>
                </c:pt>
                <c:pt idx="22">
                  <c:v>1532730.1</c:v>
                </c:pt>
                <c:pt idx="23">
                  <c:v>1536723.8</c:v>
                </c:pt>
                <c:pt idx="24">
                  <c:v>1534438.85</c:v>
                </c:pt>
                <c:pt idx="25">
                  <c:v>1534477.8333333333</c:v>
                </c:pt>
                <c:pt idx="26">
                  <c:v>1534365.2666666666</c:v>
                </c:pt>
                <c:pt idx="27">
                  <c:v>1534242.5833333333</c:v>
                </c:pt>
                <c:pt idx="28">
                  <c:v>1534340.2333333334</c:v>
                </c:pt>
                <c:pt idx="29">
                  <c:v>1534512.2333333334</c:v>
                </c:pt>
                <c:pt idx="30">
                  <c:v>1534512.2333333334</c:v>
                </c:pt>
                <c:pt idx="31">
                  <c:v>1534490.7</c:v>
                </c:pt>
                <c:pt idx="32">
                  <c:v>1466754.3666666667</c:v>
                </c:pt>
                <c:pt idx="33">
                  <c:v>1454130.2666666666</c:v>
                </c:pt>
                <c:pt idx="34">
                  <c:v>1453544.4833333334</c:v>
                </c:pt>
                <c:pt idx="35">
                  <c:v>1453865.6333333333</c:v>
                </c:pt>
                <c:pt idx="36">
                  <c:v>1453853.3333333333</c:v>
                </c:pt>
                <c:pt idx="37">
                  <c:v>1453859.7166666666</c:v>
                </c:pt>
                <c:pt idx="38">
                  <c:v>1453801.7333333334</c:v>
                </c:pt>
                <c:pt idx="39">
                  <c:v>1453790.8333333333</c:v>
                </c:pt>
                <c:pt idx="40">
                  <c:v>1454051.0333333334</c:v>
                </c:pt>
                <c:pt idx="41">
                  <c:v>1453847.75</c:v>
                </c:pt>
                <c:pt idx="42">
                  <c:v>1453796.5333333334</c:v>
                </c:pt>
                <c:pt idx="43">
                  <c:v>1453902.8833333333</c:v>
                </c:pt>
                <c:pt idx="44">
                  <c:v>1453791.5666666667</c:v>
                </c:pt>
                <c:pt idx="45">
                  <c:v>1453791.5666666667</c:v>
                </c:pt>
                <c:pt idx="46">
                  <c:v>1453485.7</c:v>
                </c:pt>
                <c:pt idx="47">
                  <c:v>1311423.3</c:v>
                </c:pt>
                <c:pt idx="48">
                  <c:v>1291939.2666666666</c:v>
                </c:pt>
                <c:pt idx="49">
                  <c:v>1291956.2833333334</c:v>
                </c:pt>
                <c:pt idx="50">
                  <c:v>1292230.4833333334</c:v>
                </c:pt>
                <c:pt idx="51">
                  <c:v>1292153.6499999999</c:v>
                </c:pt>
                <c:pt idx="52">
                  <c:v>1292171.7833333334</c:v>
                </c:pt>
                <c:pt idx="53">
                  <c:v>1292153.75</c:v>
                </c:pt>
                <c:pt idx="54">
                  <c:v>1292049.0833333333</c:v>
                </c:pt>
                <c:pt idx="55">
                  <c:v>1291940.5666666667</c:v>
                </c:pt>
                <c:pt idx="56">
                  <c:v>1292250.25</c:v>
                </c:pt>
                <c:pt idx="57">
                  <c:v>1292023.5833333333</c:v>
                </c:pt>
                <c:pt idx="58">
                  <c:v>1292165.0166666666</c:v>
                </c:pt>
                <c:pt idx="59">
                  <c:v>1292120.7666666666</c:v>
                </c:pt>
                <c:pt idx="60">
                  <c:v>1292120.7666666666</c:v>
                </c:pt>
                <c:pt idx="61">
                  <c:v>1292099.6166666667</c:v>
                </c:pt>
                <c:pt idx="62">
                  <c:v>910128.3833333333</c:v>
                </c:pt>
                <c:pt idx="63">
                  <c:v>808142.78333333333</c:v>
                </c:pt>
                <c:pt idx="64">
                  <c:v>807734.48333333328</c:v>
                </c:pt>
                <c:pt idx="65">
                  <c:v>807679.91666666663</c:v>
                </c:pt>
                <c:pt idx="66">
                  <c:v>807832.65</c:v>
                </c:pt>
                <c:pt idx="67">
                  <c:v>807721.45</c:v>
                </c:pt>
                <c:pt idx="68">
                  <c:v>807719.95</c:v>
                </c:pt>
                <c:pt idx="69">
                  <c:v>807662.7</c:v>
                </c:pt>
                <c:pt idx="70">
                  <c:v>807720.1</c:v>
                </c:pt>
                <c:pt idx="71">
                  <c:v>807576.81666666665</c:v>
                </c:pt>
                <c:pt idx="72">
                  <c:v>807642.2</c:v>
                </c:pt>
                <c:pt idx="73">
                  <c:v>807547.68333333335</c:v>
                </c:pt>
                <c:pt idx="74">
                  <c:v>807723.53333333333</c:v>
                </c:pt>
                <c:pt idx="75">
                  <c:v>807723.53333333333</c:v>
                </c:pt>
                <c:pt idx="76">
                  <c:v>807753.98333333328</c:v>
                </c:pt>
                <c:pt idx="77">
                  <c:v>379348.31666666665</c:v>
                </c:pt>
                <c:pt idx="78">
                  <c:v>167090.56666666668</c:v>
                </c:pt>
                <c:pt idx="79">
                  <c:v>161591.85</c:v>
                </c:pt>
                <c:pt idx="80">
                  <c:v>161448.45000000001</c:v>
                </c:pt>
                <c:pt idx="81">
                  <c:v>161451.95000000001</c:v>
                </c:pt>
                <c:pt idx="82">
                  <c:v>161481.95000000001</c:v>
                </c:pt>
                <c:pt idx="83">
                  <c:v>161597.18333333332</c:v>
                </c:pt>
                <c:pt idx="84">
                  <c:v>161521.9</c:v>
                </c:pt>
                <c:pt idx="85">
                  <c:v>161520.79999999999</c:v>
                </c:pt>
                <c:pt idx="86">
                  <c:v>161592.28333333333</c:v>
                </c:pt>
                <c:pt idx="87">
                  <c:v>161564.66666666666</c:v>
                </c:pt>
                <c:pt idx="88">
                  <c:v>161584.53333333333</c:v>
                </c:pt>
                <c:pt idx="89">
                  <c:v>161532.88333333333</c:v>
                </c:pt>
                <c:pt idx="90">
                  <c:v>161532.88333333333</c:v>
                </c:pt>
                <c:pt idx="91">
                  <c:v>161494.85</c:v>
                </c:pt>
                <c:pt idx="92">
                  <c:v>562361.3833333333</c:v>
                </c:pt>
                <c:pt idx="93">
                  <c:v>789650.6333333333</c:v>
                </c:pt>
                <c:pt idx="94">
                  <c:v>807640.8833333333</c:v>
                </c:pt>
                <c:pt idx="95">
                  <c:v>807548.3</c:v>
                </c:pt>
                <c:pt idx="96">
                  <c:v>807590.8666666667</c:v>
                </c:pt>
                <c:pt idx="97">
                  <c:v>807798.1333333333</c:v>
                </c:pt>
                <c:pt idx="98">
                  <c:v>807751.83333333337</c:v>
                </c:pt>
                <c:pt idx="99">
                  <c:v>807727.6333333333</c:v>
                </c:pt>
                <c:pt idx="100">
                  <c:v>807810.1166666667</c:v>
                </c:pt>
                <c:pt idx="101">
                  <c:v>807720.4</c:v>
                </c:pt>
                <c:pt idx="102">
                  <c:v>807653.83333333337</c:v>
                </c:pt>
                <c:pt idx="103">
                  <c:v>807728.3833333333</c:v>
                </c:pt>
                <c:pt idx="104">
                  <c:v>807775.66666666663</c:v>
                </c:pt>
                <c:pt idx="105">
                  <c:v>807775.66666666663</c:v>
                </c:pt>
                <c:pt idx="106">
                  <c:v>807609.16666666663</c:v>
                </c:pt>
                <c:pt idx="107">
                  <c:v>1074194.2</c:v>
                </c:pt>
                <c:pt idx="108">
                  <c:v>1274894.1166666667</c:v>
                </c:pt>
                <c:pt idx="109">
                  <c:v>1292144.9666666666</c:v>
                </c:pt>
                <c:pt idx="110">
                  <c:v>1292185.6666666667</c:v>
                </c:pt>
                <c:pt idx="111">
                  <c:v>1292176.95</c:v>
                </c:pt>
                <c:pt idx="112">
                  <c:v>1292413.6666666667</c:v>
                </c:pt>
                <c:pt idx="113">
                  <c:v>1292036.2666666666</c:v>
                </c:pt>
                <c:pt idx="114">
                  <c:v>1292072.8666666667</c:v>
                </c:pt>
                <c:pt idx="115">
                  <c:v>1292563.3166666667</c:v>
                </c:pt>
                <c:pt idx="116">
                  <c:v>1292299.6666666667</c:v>
                </c:pt>
                <c:pt idx="117">
                  <c:v>1292430.05</c:v>
                </c:pt>
                <c:pt idx="118">
                  <c:v>1292316.7833333334</c:v>
                </c:pt>
                <c:pt idx="119">
                  <c:v>1292158.8</c:v>
                </c:pt>
                <c:pt idx="120">
                  <c:v>1292158.8</c:v>
                </c:pt>
                <c:pt idx="121">
                  <c:v>1292144.3666666667</c:v>
                </c:pt>
                <c:pt idx="122">
                  <c:v>1341699.1333333333</c:v>
                </c:pt>
                <c:pt idx="123">
                  <c:v>1443122.1166666667</c:v>
                </c:pt>
                <c:pt idx="124">
                  <c:v>1453541.15</c:v>
                </c:pt>
                <c:pt idx="125">
                  <c:v>1453829.5</c:v>
                </c:pt>
                <c:pt idx="126">
                  <c:v>1453741.7166666666</c:v>
                </c:pt>
                <c:pt idx="127">
                  <c:v>1453617.1333333333</c:v>
                </c:pt>
                <c:pt idx="128">
                  <c:v>1453967.8</c:v>
                </c:pt>
                <c:pt idx="129">
                  <c:v>1453831.6</c:v>
                </c:pt>
                <c:pt idx="130">
                  <c:v>1453712.0333333334</c:v>
                </c:pt>
                <c:pt idx="131">
                  <c:v>1453728.6666666667</c:v>
                </c:pt>
                <c:pt idx="132">
                  <c:v>1453727</c:v>
                </c:pt>
                <c:pt idx="133">
                  <c:v>1453494.8833333333</c:v>
                </c:pt>
                <c:pt idx="134">
                  <c:v>1453786.7666666666</c:v>
                </c:pt>
                <c:pt idx="135">
                  <c:v>1453758.4333333333</c:v>
                </c:pt>
                <c:pt idx="136">
                  <c:v>1453758.4333333333</c:v>
                </c:pt>
                <c:pt idx="137">
                  <c:v>1469610.65</c:v>
                </c:pt>
                <c:pt idx="138">
                  <c:v>1525035.45</c:v>
                </c:pt>
                <c:pt idx="139">
                  <c:v>1534575.7666666666</c:v>
                </c:pt>
                <c:pt idx="140">
                  <c:v>1534642.8333333333</c:v>
                </c:pt>
                <c:pt idx="141">
                  <c:v>1534667.8833333333</c:v>
                </c:pt>
                <c:pt idx="142">
                  <c:v>1534147.1333333333</c:v>
                </c:pt>
                <c:pt idx="143">
                  <c:v>1534666.9833333334</c:v>
                </c:pt>
                <c:pt idx="144">
                  <c:v>1533999.2166666666</c:v>
                </c:pt>
                <c:pt idx="145">
                  <c:v>1534699.2833333334</c:v>
                </c:pt>
                <c:pt idx="146">
                  <c:v>1534313.1833333333</c:v>
                </c:pt>
                <c:pt idx="147">
                  <c:v>1534445.7166666666</c:v>
                </c:pt>
                <c:pt idx="148">
                  <c:v>1534437.9166666667</c:v>
                </c:pt>
                <c:pt idx="149">
                  <c:v>1534199.7833333334</c:v>
                </c:pt>
                <c:pt idx="150">
                  <c:v>1534428.9333333333</c:v>
                </c:pt>
                <c:pt idx="151">
                  <c:v>1534428.9333333333</c:v>
                </c:pt>
                <c:pt idx="152">
                  <c:v>1576857.1333333333</c:v>
                </c:pt>
                <c:pt idx="153">
                  <c:v>1615387.9166666667</c:v>
                </c:pt>
                <c:pt idx="154">
                  <c:v>1615246.45</c:v>
                </c:pt>
                <c:pt idx="155">
                  <c:v>1615345.3833333333</c:v>
                </c:pt>
                <c:pt idx="156">
                  <c:v>1615074.0166666666</c:v>
                </c:pt>
                <c:pt idx="157">
                  <c:v>1615211.3166666667</c:v>
                </c:pt>
                <c:pt idx="158">
                  <c:v>1615112.9833333334</c:v>
                </c:pt>
                <c:pt idx="159">
                  <c:v>1615312.3833333333</c:v>
                </c:pt>
                <c:pt idx="160">
                  <c:v>1615315.65</c:v>
                </c:pt>
                <c:pt idx="161">
                  <c:v>1615301.5666666667</c:v>
                </c:pt>
                <c:pt idx="162">
                  <c:v>1615385.3166666667</c:v>
                </c:pt>
                <c:pt idx="163">
                  <c:v>1615308.4166666667</c:v>
                </c:pt>
                <c:pt idx="164">
                  <c:v>1615250.4</c:v>
                </c:pt>
                <c:pt idx="165">
                  <c:v>1615236.0166666666</c:v>
                </c:pt>
                <c:pt idx="166">
                  <c:v>1615236.0166666666</c:v>
                </c:pt>
                <c:pt idx="167">
                  <c:v>608603.5</c:v>
                </c:pt>
                <c:pt idx="168">
                  <c:v>45797.866666666669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101825.68333333333</c:v>
                </c:pt>
                <c:pt idx="183">
                  <c:v>157908.01666666666</c:v>
                </c:pt>
                <c:pt idx="184">
                  <c:v>161452.93333333332</c:v>
                </c:pt>
                <c:pt idx="185">
                  <c:v>161539.48333333334</c:v>
                </c:pt>
                <c:pt idx="186">
                  <c:v>161467.5</c:v>
                </c:pt>
                <c:pt idx="187">
                  <c:v>161603.75</c:v>
                </c:pt>
                <c:pt idx="188">
                  <c:v>161482.96666666667</c:v>
                </c:pt>
                <c:pt idx="189">
                  <c:v>161547.11666666667</c:v>
                </c:pt>
                <c:pt idx="190">
                  <c:v>161543.35</c:v>
                </c:pt>
                <c:pt idx="191">
                  <c:v>161605</c:v>
                </c:pt>
                <c:pt idx="192">
                  <c:v>161551.01666666666</c:v>
                </c:pt>
                <c:pt idx="193">
                  <c:v>161494.98333333334</c:v>
                </c:pt>
                <c:pt idx="194">
                  <c:v>161459.18333333332</c:v>
                </c:pt>
                <c:pt idx="195">
                  <c:v>161440.79999999999</c:v>
                </c:pt>
                <c:pt idx="196">
                  <c:v>161440.79999999999</c:v>
                </c:pt>
                <c:pt idx="197">
                  <c:v>1056012.2166666666</c:v>
                </c:pt>
                <c:pt idx="198">
                  <c:v>1572949.5666666667</c:v>
                </c:pt>
                <c:pt idx="199">
                  <c:v>1615300.9333333333</c:v>
                </c:pt>
                <c:pt idx="200">
                  <c:v>1615280.6333333333</c:v>
                </c:pt>
                <c:pt idx="201">
                  <c:v>1615275.9666666666</c:v>
                </c:pt>
                <c:pt idx="202">
                  <c:v>1615366.8166666667</c:v>
                </c:pt>
                <c:pt idx="203">
                  <c:v>1614989.15</c:v>
                </c:pt>
                <c:pt idx="204">
                  <c:v>1615210.9</c:v>
                </c:pt>
                <c:pt idx="205">
                  <c:v>1615276.2666666666</c:v>
                </c:pt>
                <c:pt idx="206">
                  <c:v>1615232.8833333333</c:v>
                </c:pt>
                <c:pt idx="207">
                  <c:v>1615308.45</c:v>
                </c:pt>
                <c:pt idx="208">
                  <c:v>1614953.0666666667</c:v>
                </c:pt>
                <c:pt idx="209">
                  <c:v>1615098.15</c:v>
                </c:pt>
                <c:pt idx="210">
                  <c:v>1615073.25</c:v>
                </c:pt>
                <c:pt idx="211">
                  <c:v>1615073.25</c:v>
                </c:pt>
                <c:pt idx="212">
                  <c:v>698058.55</c:v>
                </c:pt>
                <c:pt idx="213">
                  <c:v>189332.81666666668</c:v>
                </c:pt>
                <c:pt idx="214">
                  <c:v>161529.78333333333</c:v>
                </c:pt>
                <c:pt idx="215">
                  <c:v>161470.03333333333</c:v>
                </c:pt>
                <c:pt idx="216">
                  <c:v>161539.06666666668</c:v>
                </c:pt>
                <c:pt idx="217">
                  <c:v>161505.18333333332</c:v>
                </c:pt>
                <c:pt idx="218">
                  <c:v>161512.48333333334</c:v>
                </c:pt>
                <c:pt idx="219">
                  <c:v>161537.5</c:v>
                </c:pt>
                <c:pt idx="220">
                  <c:v>161587.54999999999</c:v>
                </c:pt>
                <c:pt idx="221">
                  <c:v>161513.58333333334</c:v>
                </c:pt>
                <c:pt idx="222">
                  <c:v>161496.71666666667</c:v>
                </c:pt>
                <c:pt idx="223">
                  <c:v>161551.36666666667</c:v>
                </c:pt>
                <c:pt idx="224">
                  <c:v>161518.21666666667</c:v>
                </c:pt>
                <c:pt idx="225">
                  <c:v>161543.45000000001</c:v>
                </c:pt>
                <c:pt idx="226">
                  <c:v>161543.45000000001</c:v>
                </c:pt>
                <c:pt idx="227">
                  <c:v>1051696.8500000001</c:v>
                </c:pt>
                <c:pt idx="228">
                  <c:v>1572557.8333333333</c:v>
                </c:pt>
                <c:pt idx="229">
                  <c:v>1615440.5</c:v>
                </c:pt>
                <c:pt idx="230">
                  <c:v>1615040.7166666666</c:v>
                </c:pt>
                <c:pt idx="231">
                  <c:v>1614890</c:v>
                </c:pt>
                <c:pt idx="232">
                  <c:v>1615529.5666666667</c:v>
                </c:pt>
                <c:pt idx="233">
                  <c:v>1615277.95</c:v>
                </c:pt>
                <c:pt idx="234">
                  <c:v>1615234.8333333333</c:v>
                </c:pt>
                <c:pt idx="235">
                  <c:v>1615036.2666666666</c:v>
                </c:pt>
                <c:pt idx="236">
                  <c:v>1615196.65</c:v>
                </c:pt>
                <c:pt idx="237">
                  <c:v>1615567.4166666667</c:v>
                </c:pt>
                <c:pt idx="238">
                  <c:v>1615466.9166666667</c:v>
                </c:pt>
                <c:pt idx="239">
                  <c:v>1615448.5166666666</c:v>
                </c:pt>
                <c:pt idx="240">
                  <c:v>1615322.65</c:v>
                </c:pt>
                <c:pt idx="241">
                  <c:v>1615322.65</c:v>
                </c:pt>
                <c:pt idx="242">
                  <c:v>569069.56666666665</c:v>
                </c:pt>
                <c:pt idx="243">
                  <c:v>18816.916666666668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5C-47DC-9F5D-74870377A8F7}"/>
            </c:ext>
          </c:extLst>
        </c:ser>
        <c:ser>
          <c:idx val="2"/>
          <c:order val="1"/>
          <c:tx>
            <c:strRef>
              <c:f>Profile!$F$8</c:f>
              <c:strCache>
                <c:ptCount val="1"/>
                <c:pt idx="0">
                  <c:v>ASU2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Profile!$F$496:$F$745</c:f>
              <c:numCache>
                <c:formatCode>#,##0.00</c:formatCode>
                <c:ptCount val="250"/>
                <c:pt idx="0">
                  <c:v>333280.73333333334</c:v>
                </c:pt>
                <c:pt idx="1">
                  <c:v>333427.8</c:v>
                </c:pt>
                <c:pt idx="2">
                  <c:v>333428.88333333336</c:v>
                </c:pt>
                <c:pt idx="3">
                  <c:v>333420.83333333331</c:v>
                </c:pt>
                <c:pt idx="4">
                  <c:v>333319.65000000002</c:v>
                </c:pt>
                <c:pt idx="5">
                  <c:v>333446.08333333331</c:v>
                </c:pt>
                <c:pt idx="6">
                  <c:v>333373.84999999998</c:v>
                </c:pt>
                <c:pt idx="7">
                  <c:v>333316.91666666669</c:v>
                </c:pt>
                <c:pt idx="8">
                  <c:v>333378.73333333334</c:v>
                </c:pt>
                <c:pt idx="9">
                  <c:v>333388.45</c:v>
                </c:pt>
                <c:pt idx="10">
                  <c:v>333275.28333333333</c:v>
                </c:pt>
                <c:pt idx="11">
                  <c:v>333206.46666666667</c:v>
                </c:pt>
                <c:pt idx="12">
                  <c:v>333437.26666666666</c:v>
                </c:pt>
                <c:pt idx="13">
                  <c:v>333416.68333333335</c:v>
                </c:pt>
                <c:pt idx="14">
                  <c:v>333330.8</c:v>
                </c:pt>
                <c:pt idx="15">
                  <c:v>333330.8</c:v>
                </c:pt>
                <c:pt idx="16">
                  <c:v>333338</c:v>
                </c:pt>
                <c:pt idx="17">
                  <c:v>318421.8</c:v>
                </c:pt>
                <c:pt idx="18">
                  <c:v>316652.46666666667</c:v>
                </c:pt>
                <c:pt idx="19">
                  <c:v>316691.95</c:v>
                </c:pt>
                <c:pt idx="20">
                  <c:v>316675.20000000001</c:v>
                </c:pt>
                <c:pt idx="21">
                  <c:v>316703.25</c:v>
                </c:pt>
                <c:pt idx="22">
                  <c:v>316181.65000000002</c:v>
                </c:pt>
                <c:pt idx="23">
                  <c:v>317058.61666666664</c:v>
                </c:pt>
                <c:pt idx="24">
                  <c:v>316643.08333333331</c:v>
                </c:pt>
                <c:pt idx="25">
                  <c:v>316522.7</c:v>
                </c:pt>
                <c:pt idx="26">
                  <c:v>316687.91666666669</c:v>
                </c:pt>
                <c:pt idx="27">
                  <c:v>316680.48333333334</c:v>
                </c:pt>
                <c:pt idx="28">
                  <c:v>316762.53333333333</c:v>
                </c:pt>
                <c:pt idx="29">
                  <c:v>316739.33333333331</c:v>
                </c:pt>
                <c:pt idx="30">
                  <c:v>316739.33333333331</c:v>
                </c:pt>
                <c:pt idx="31">
                  <c:v>316664.15000000002</c:v>
                </c:pt>
                <c:pt idx="32">
                  <c:v>302719.8</c:v>
                </c:pt>
                <c:pt idx="33">
                  <c:v>300026.01666666666</c:v>
                </c:pt>
                <c:pt idx="34">
                  <c:v>300011.76666666666</c:v>
                </c:pt>
                <c:pt idx="35">
                  <c:v>299972.25</c:v>
                </c:pt>
                <c:pt idx="36">
                  <c:v>300097.3</c:v>
                </c:pt>
                <c:pt idx="37">
                  <c:v>299985.51666666666</c:v>
                </c:pt>
                <c:pt idx="38">
                  <c:v>300153.55</c:v>
                </c:pt>
                <c:pt idx="39">
                  <c:v>299961.36666666664</c:v>
                </c:pt>
                <c:pt idx="40">
                  <c:v>300016.8</c:v>
                </c:pt>
                <c:pt idx="41">
                  <c:v>300026.45</c:v>
                </c:pt>
                <c:pt idx="42">
                  <c:v>299993.78333333333</c:v>
                </c:pt>
                <c:pt idx="43">
                  <c:v>299986.8</c:v>
                </c:pt>
                <c:pt idx="44">
                  <c:v>300034.56666666665</c:v>
                </c:pt>
                <c:pt idx="45">
                  <c:v>300034.56666666665</c:v>
                </c:pt>
                <c:pt idx="46">
                  <c:v>299952.59999999998</c:v>
                </c:pt>
                <c:pt idx="47">
                  <c:v>270677.25</c:v>
                </c:pt>
                <c:pt idx="48">
                  <c:v>266533.06666666665</c:v>
                </c:pt>
                <c:pt idx="49">
                  <c:v>266638.91666666669</c:v>
                </c:pt>
                <c:pt idx="50">
                  <c:v>266544.59999999998</c:v>
                </c:pt>
                <c:pt idx="51">
                  <c:v>266745.26666666666</c:v>
                </c:pt>
                <c:pt idx="52">
                  <c:v>266564.09999999998</c:v>
                </c:pt>
                <c:pt idx="53">
                  <c:v>266524.83333333331</c:v>
                </c:pt>
                <c:pt idx="54">
                  <c:v>266721.15000000002</c:v>
                </c:pt>
                <c:pt idx="55">
                  <c:v>266626.48333333334</c:v>
                </c:pt>
                <c:pt idx="56">
                  <c:v>266644.61666666664</c:v>
                </c:pt>
                <c:pt idx="57">
                  <c:v>266676.93333333335</c:v>
                </c:pt>
                <c:pt idx="58">
                  <c:v>266684.48333333334</c:v>
                </c:pt>
                <c:pt idx="59">
                  <c:v>266661.31666666665</c:v>
                </c:pt>
                <c:pt idx="60">
                  <c:v>266661.31666666665</c:v>
                </c:pt>
                <c:pt idx="61">
                  <c:v>266597.33333333331</c:v>
                </c:pt>
                <c:pt idx="62">
                  <c:v>187880.8</c:v>
                </c:pt>
                <c:pt idx="63">
                  <c:v>166736.11666666667</c:v>
                </c:pt>
                <c:pt idx="64">
                  <c:v>166658.75</c:v>
                </c:pt>
                <c:pt idx="65">
                  <c:v>166633</c:v>
                </c:pt>
                <c:pt idx="66">
                  <c:v>166650.78333333333</c:v>
                </c:pt>
                <c:pt idx="67">
                  <c:v>166785.33333333334</c:v>
                </c:pt>
                <c:pt idx="68">
                  <c:v>166770.28333333333</c:v>
                </c:pt>
                <c:pt idx="69">
                  <c:v>166643.26666666666</c:v>
                </c:pt>
                <c:pt idx="70">
                  <c:v>166655.5</c:v>
                </c:pt>
                <c:pt idx="71">
                  <c:v>166672.13333333333</c:v>
                </c:pt>
                <c:pt idx="72">
                  <c:v>166704.75</c:v>
                </c:pt>
                <c:pt idx="73">
                  <c:v>166713.93333333332</c:v>
                </c:pt>
                <c:pt idx="74">
                  <c:v>166700.88333333333</c:v>
                </c:pt>
                <c:pt idx="75">
                  <c:v>166700.88333333333</c:v>
                </c:pt>
                <c:pt idx="76">
                  <c:v>166693.31666666668</c:v>
                </c:pt>
                <c:pt idx="77">
                  <c:v>78450.78333333334</c:v>
                </c:pt>
                <c:pt idx="78">
                  <c:v>34491.75</c:v>
                </c:pt>
                <c:pt idx="79">
                  <c:v>33334.816666666666</c:v>
                </c:pt>
                <c:pt idx="80">
                  <c:v>33369.633333333331</c:v>
                </c:pt>
                <c:pt idx="81">
                  <c:v>33345.25</c:v>
                </c:pt>
                <c:pt idx="82">
                  <c:v>33364.76666666667</c:v>
                </c:pt>
                <c:pt idx="83">
                  <c:v>33347.85</c:v>
                </c:pt>
                <c:pt idx="84">
                  <c:v>33350.9</c:v>
                </c:pt>
                <c:pt idx="85">
                  <c:v>33295.533333333333</c:v>
                </c:pt>
                <c:pt idx="86">
                  <c:v>33358.966666666667</c:v>
                </c:pt>
                <c:pt idx="87">
                  <c:v>33314.116666666669</c:v>
                </c:pt>
                <c:pt idx="88">
                  <c:v>33392.433333333334</c:v>
                </c:pt>
                <c:pt idx="89">
                  <c:v>33317.683333333334</c:v>
                </c:pt>
                <c:pt idx="90">
                  <c:v>33317.683333333334</c:v>
                </c:pt>
                <c:pt idx="91">
                  <c:v>33330.566666666666</c:v>
                </c:pt>
                <c:pt idx="92">
                  <c:v>115878.78333333334</c:v>
                </c:pt>
                <c:pt idx="93">
                  <c:v>162981.21666666667</c:v>
                </c:pt>
                <c:pt idx="94">
                  <c:v>166638.83333333334</c:v>
                </c:pt>
                <c:pt idx="95">
                  <c:v>166621.78333333333</c:v>
                </c:pt>
                <c:pt idx="96">
                  <c:v>166630.38333333333</c:v>
                </c:pt>
                <c:pt idx="97">
                  <c:v>166671.08333333334</c:v>
                </c:pt>
                <c:pt idx="98">
                  <c:v>166686.08333333334</c:v>
                </c:pt>
                <c:pt idx="99">
                  <c:v>166725.70000000001</c:v>
                </c:pt>
                <c:pt idx="100">
                  <c:v>166717.56666666668</c:v>
                </c:pt>
                <c:pt idx="101">
                  <c:v>166689.88333333333</c:v>
                </c:pt>
                <c:pt idx="102">
                  <c:v>166655.16666666666</c:v>
                </c:pt>
                <c:pt idx="103">
                  <c:v>166691.93333333332</c:v>
                </c:pt>
                <c:pt idx="104">
                  <c:v>166673.01666666666</c:v>
                </c:pt>
                <c:pt idx="105">
                  <c:v>166673.01666666666</c:v>
                </c:pt>
                <c:pt idx="106">
                  <c:v>166583.04999999999</c:v>
                </c:pt>
                <c:pt idx="107">
                  <c:v>221486.2</c:v>
                </c:pt>
                <c:pt idx="108">
                  <c:v>263134.3</c:v>
                </c:pt>
                <c:pt idx="109">
                  <c:v>266600.05</c:v>
                </c:pt>
                <c:pt idx="110">
                  <c:v>266648.23333333334</c:v>
                </c:pt>
                <c:pt idx="111">
                  <c:v>266636.36666666664</c:v>
                </c:pt>
                <c:pt idx="112">
                  <c:v>266737.56666666665</c:v>
                </c:pt>
                <c:pt idx="113">
                  <c:v>266658.40000000002</c:v>
                </c:pt>
                <c:pt idx="114">
                  <c:v>266564.11666666664</c:v>
                </c:pt>
                <c:pt idx="115">
                  <c:v>266694.06666666665</c:v>
                </c:pt>
                <c:pt idx="116">
                  <c:v>266638.96666666667</c:v>
                </c:pt>
                <c:pt idx="117">
                  <c:v>266690.43333333335</c:v>
                </c:pt>
                <c:pt idx="118">
                  <c:v>266598.41666666669</c:v>
                </c:pt>
                <c:pt idx="119">
                  <c:v>266628.68333333335</c:v>
                </c:pt>
                <c:pt idx="120">
                  <c:v>266628.68333333335</c:v>
                </c:pt>
                <c:pt idx="121">
                  <c:v>266597.51666666666</c:v>
                </c:pt>
                <c:pt idx="122">
                  <c:v>276731.55</c:v>
                </c:pt>
                <c:pt idx="123">
                  <c:v>297737.01666666666</c:v>
                </c:pt>
                <c:pt idx="124">
                  <c:v>300082.66666666669</c:v>
                </c:pt>
                <c:pt idx="125">
                  <c:v>299910.93333333335</c:v>
                </c:pt>
                <c:pt idx="126">
                  <c:v>299979.28333333333</c:v>
                </c:pt>
                <c:pt idx="127">
                  <c:v>299975.09999999998</c:v>
                </c:pt>
                <c:pt idx="128">
                  <c:v>300003.38333333336</c:v>
                </c:pt>
                <c:pt idx="129">
                  <c:v>300025.90000000002</c:v>
                </c:pt>
                <c:pt idx="130">
                  <c:v>299837.08333333331</c:v>
                </c:pt>
                <c:pt idx="131">
                  <c:v>300079.58333333331</c:v>
                </c:pt>
                <c:pt idx="132">
                  <c:v>300000.59999999998</c:v>
                </c:pt>
                <c:pt idx="133">
                  <c:v>300040.18333333335</c:v>
                </c:pt>
                <c:pt idx="134">
                  <c:v>300009.96666666667</c:v>
                </c:pt>
                <c:pt idx="135">
                  <c:v>299942.08333333331</c:v>
                </c:pt>
                <c:pt idx="136">
                  <c:v>299942.08333333331</c:v>
                </c:pt>
                <c:pt idx="137">
                  <c:v>303068.61666666664</c:v>
                </c:pt>
                <c:pt idx="138">
                  <c:v>314749.05</c:v>
                </c:pt>
                <c:pt idx="139">
                  <c:v>316711.18333333335</c:v>
                </c:pt>
                <c:pt idx="140">
                  <c:v>316576.33333333331</c:v>
                </c:pt>
                <c:pt idx="141">
                  <c:v>316724.31666666665</c:v>
                </c:pt>
                <c:pt idx="142">
                  <c:v>316623.84999999998</c:v>
                </c:pt>
                <c:pt idx="143">
                  <c:v>316688.98333333334</c:v>
                </c:pt>
                <c:pt idx="144">
                  <c:v>316639.2</c:v>
                </c:pt>
                <c:pt idx="145">
                  <c:v>316561.65000000002</c:v>
                </c:pt>
                <c:pt idx="146">
                  <c:v>316746.28333333333</c:v>
                </c:pt>
                <c:pt idx="147">
                  <c:v>316661.23333333334</c:v>
                </c:pt>
                <c:pt idx="148">
                  <c:v>316680.78333333333</c:v>
                </c:pt>
                <c:pt idx="149">
                  <c:v>316665.66666666669</c:v>
                </c:pt>
                <c:pt idx="150">
                  <c:v>316477.83333333331</c:v>
                </c:pt>
                <c:pt idx="151">
                  <c:v>316477.83333333331</c:v>
                </c:pt>
                <c:pt idx="152">
                  <c:v>325279.63333333336</c:v>
                </c:pt>
                <c:pt idx="153">
                  <c:v>333358.21666666667</c:v>
                </c:pt>
                <c:pt idx="154">
                  <c:v>333317.38333333336</c:v>
                </c:pt>
                <c:pt idx="155">
                  <c:v>333245.55</c:v>
                </c:pt>
                <c:pt idx="156">
                  <c:v>333267.7</c:v>
                </c:pt>
                <c:pt idx="157">
                  <c:v>333388.71666666667</c:v>
                </c:pt>
                <c:pt idx="158">
                  <c:v>333395.63333333336</c:v>
                </c:pt>
                <c:pt idx="159">
                  <c:v>333158.58333333331</c:v>
                </c:pt>
                <c:pt idx="160">
                  <c:v>333254.11666666664</c:v>
                </c:pt>
                <c:pt idx="161">
                  <c:v>333254.95</c:v>
                </c:pt>
                <c:pt idx="162">
                  <c:v>333444.71666666667</c:v>
                </c:pt>
                <c:pt idx="163">
                  <c:v>333241.56666666665</c:v>
                </c:pt>
                <c:pt idx="164">
                  <c:v>333439.84999999998</c:v>
                </c:pt>
                <c:pt idx="165">
                  <c:v>333323.05</c:v>
                </c:pt>
                <c:pt idx="166">
                  <c:v>333323.05</c:v>
                </c:pt>
                <c:pt idx="167">
                  <c:v>125921.85</c:v>
                </c:pt>
                <c:pt idx="168">
                  <c:v>9493.35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21004.916666666668</c:v>
                </c:pt>
                <c:pt idx="183">
                  <c:v>32596.75</c:v>
                </c:pt>
                <c:pt idx="184">
                  <c:v>33330.449999999997</c:v>
                </c:pt>
                <c:pt idx="185">
                  <c:v>33350.433333333334</c:v>
                </c:pt>
                <c:pt idx="186">
                  <c:v>33317.933333333334</c:v>
                </c:pt>
                <c:pt idx="187">
                  <c:v>33376.716666666667</c:v>
                </c:pt>
                <c:pt idx="188">
                  <c:v>33341.083333333336</c:v>
                </c:pt>
                <c:pt idx="189">
                  <c:v>33292.9</c:v>
                </c:pt>
                <c:pt idx="190">
                  <c:v>33347.599999999999</c:v>
                </c:pt>
                <c:pt idx="191">
                  <c:v>33346.48333333333</c:v>
                </c:pt>
                <c:pt idx="192">
                  <c:v>33339.783333333333</c:v>
                </c:pt>
                <c:pt idx="193">
                  <c:v>33370.116666666669</c:v>
                </c:pt>
                <c:pt idx="194">
                  <c:v>33380.966666666667</c:v>
                </c:pt>
                <c:pt idx="195">
                  <c:v>33318.883333333331</c:v>
                </c:pt>
                <c:pt idx="196">
                  <c:v>33318.883333333331</c:v>
                </c:pt>
                <c:pt idx="197">
                  <c:v>217372.03333333333</c:v>
                </c:pt>
                <c:pt idx="198">
                  <c:v>324609.33333333331</c:v>
                </c:pt>
                <c:pt idx="199">
                  <c:v>333194.81666666665</c:v>
                </c:pt>
                <c:pt idx="200">
                  <c:v>333342.98333333334</c:v>
                </c:pt>
                <c:pt idx="201">
                  <c:v>333323.45</c:v>
                </c:pt>
                <c:pt idx="202">
                  <c:v>333316.33333333331</c:v>
                </c:pt>
                <c:pt idx="203">
                  <c:v>333227.91666666669</c:v>
                </c:pt>
                <c:pt idx="204">
                  <c:v>333296.78333333333</c:v>
                </c:pt>
                <c:pt idx="205">
                  <c:v>333270.48333333334</c:v>
                </c:pt>
                <c:pt idx="206">
                  <c:v>333320.5</c:v>
                </c:pt>
                <c:pt idx="207">
                  <c:v>333407.83333333331</c:v>
                </c:pt>
                <c:pt idx="208">
                  <c:v>333249.88333333336</c:v>
                </c:pt>
                <c:pt idx="209">
                  <c:v>333282.81666666665</c:v>
                </c:pt>
                <c:pt idx="210">
                  <c:v>333367.51666666666</c:v>
                </c:pt>
                <c:pt idx="211">
                  <c:v>333367.51666666666</c:v>
                </c:pt>
                <c:pt idx="212">
                  <c:v>144324.75</c:v>
                </c:pt>
                <c:pt idx="213">
                  <c:v>39154.9</c:v>
                </c:pt>
                <c:pt idx="214">
                  <c:v>33310.85</c:v>
                </c:pt>
                <c:pt idx="215">
                  <c:v>33344.333333333336</c:v>
                </c:pt>
                <c:pt idx="216">
                  <c:v>33295.466666666667</c:v>
                </c:pt>
                <c:pt idx="217">
                  <c:v>33310.449999999997</c:v>
                </c:pt>
                <c:pt idx="218">
                  <c:v>33351.133333333331</c:v>
                </c:pt>
                <c:pt idx="219">
                  <c:v>33318.433333333334</c:v>
                </c:pt>
                <c:pt idx="220">
                  <c:v>33362.26666666667</c:v>
                </c:pt>
                <c:pt idx="221">
                  <c:v>33371.283333333333</c:v>
                </c:pt>
                <c:pt idx="222">
                  <c:v>33348.783333333333</c:v>
                </c:pt>
                <c:pt idx="223">
                  <c:v>33296.51666666667</c:v>
                </c:pt>
                <c:pt idx="224">
                  <c:v>33346.25</c:v>
                </c:pt>
                <c:pt idx="225">
                  <c:v>33355.433333333334</c:v>
                </c:pt>
                <c:pt idx="226">
                  <c:v>33355.433333333334</c:v>
                </c:pt>
                <c:pt idx="227">
                  <c:v>216452.45</c:v>
                </c:pt>
                <c:pt idx="228">
                  <c:v>324421.7</c:v>
                </c:pt>
                <c:pt idx="229">
                  <c:v>333541</c:v>
                </c:pt>
                <c:pt idx="230">
                  <c:v>333315.08333333331</c:v>
                </c:pt>
                <c:pt idx="231">
                  <c:v>333208.91666666669</c:v>
                </c:pt>
                <c:pt idx="232">
                  <c:v>333262</c:v>
                </c:pt>
                <c:pt idx="233">
                  <c:v>333399.38333333336</c:v>
                </c:pt>
                <c:pt idx="234">
                  <c:v>333246.09999999998</c:v>
                </c:pt>
                <c:pt idx="235">
                  <c:v>333409.11666666664</c:v>
                </c:pt>
                <c:pt idx="236">
                  <c:v>333374.13333333336</c:v>
                </c:pt>
                <c:pt idx="237">
                  <c:v>333339.91666666669</c:v>
                </c:pt>
                <c:pt idx="238">
                  <c:v>333381.03333333333</c:v>
                </c:pt>
                <c:pt idx="239">
                  <c:v>333304.33333333331</c:v>
                </c:pt>
                <c:pt idx="240">
                  <c:v>333291.41666666669</c:v>
                </c:pt>
                <c:pt idx="241">
                  <c:v>333291.41666666669</c:v>
                </c:pt>
                <c:pt idx="242">
                  <c:v>117822.68333333333</c:v>
                </c:pt>
                <c:pt idx="243">
                  <c:v>3910.7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05C-47DC-9F5D-74870377A8F7}"/>
            </c:ext>
          </c:extLst>
        </c:ser>
        <c:ser>
          <c:idx val="3"/>
          <c:order val="2"/>
          <c:tx>
            <c:strRef>
              <c:f>Profile!$G$8</c:f>
              <c:strCache>
                <c:ptCount val="1"/>
                <c:pt idx="0">
                  <c:v>ASU3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Profile!$G$496:$G$745</c:f>
              <c:numCache>
                <c:formatCode>#,##0.00</c:formatCode>
                <c:ptCount val="250"/>
                <c:pt idx="0">
                  <c:v>761687.25</c:v>
                </c:pt>
                <c:pt idx="1">
                  <c:v>761632.06666666665</c:v>
                </c:pt>
                <c:pt idx="2">
                  <c:v>761513.8666666667</c:v>
                </c:pt>
                <c:pt idx="3">
                  <c:v>761458.8666666667</c:v>
                </c:pt>
                <c:pt idx="4">
                  <c:v>761541.18333333335</c:v>
                </c:pt>
                <c:pt idx="5">
                  <c:v>761461.3833333333</c:v>
                </c:pt>
                <c:pt idx="6">
                  <c:v>761538.7</c:v>
                </c:pt>
                <c:pt idx="7">
                  <c:v>761600.78333333333</c:v>
                </c:pt>
                <c:pt idx="8">
                  <c:v>761442.55</c:v>
                </c:pt>
                <c:pt idx="9">
                  <c:v>761736.1333333333</c:v>
                </c:pt>
                <c:pt idx="10">
                  <c:v>761555.83333333337</c:v>
                </c:pt>
                <c:pt idx="11">
                  <c:v>761485.75</c:v>
                </c:pt>
                <c:pt idx="12">
                  <c:v>761609.4</c:v>
                </c:pt>
                <c:pt idx="13">
                  <c:v>761644.1</c:v>
                </c:pt>
                <c:pt idx="14">
                  <c:v>761649.85</c:v>
                </c:pt>
                <c:pt idx="15">
                  <c:v>761649.85</c:v>
                </c:pt>
                <c:pt idx="16">
                  <c:v>761636.46666666667</c:v>
                </c:pt>
                <c:pt idx="17">
                  <c:v>727517</c:v>
                </c:pt>
                <c:pt idx="18">
                  <c:v>723537.03333333333</c:v>
                </c:pt>
                <c:pt idx="19">
                  <c:v>723522.7</c:v>
                </c:pt>
                <c:pt idx="20">
                  <c:v>723464.5</c:v>
                </c:pt>
                <c:pt idx="21">
                  <c:v>723581.65</c:v>
                </c:pt>
                <c:pt idx="22">
                  <c:v>722573.08333333337</c:v>
                </c:pt>
                <c:pt idx="23">
                  <c:v>724360.75</c:v>
                </c:pt>
                <c:pt idx="24">
                  <c:v>723337.1</c:v>
                </c:pt>
                <c:pt idx="25">
                  <c:v>723601.46666666667</c:v>
                </c:pt>
                <c:pt idx="26">
                  <c:v>723626.7</c:v>
                </c:pt>
                <c:pt idx="27">
                  <c:v>723342.95</c:v>
                </c:pt>
                <c:pt idx="28">
                  <c:v>723790.5</c:v>
                </c:pt>
                <c:pt idx="29">
                  <c:v>723373.35</c:v>
                </c:pt>
                <c:pt idx="30">
                  <c:v>723373.35</c:v>
                </c:pt>
                <c:pt idx="31">
                  <c:v>723544.26666666672</c:v>
                </c:pt>
                <c:pt idx="32">
                  <c:v>691422.98333333328</c:v>
                </c:pt>
                <c:pt idx="33">
                  <c:v>685734.41666666663</c:v>
                </c:pt>
                <c:pt idx="34">
                  <c:v>685538.3666666667</c:v>
                </c:pt>
                <c:pt idx="35">
                  <c:v>685293.31666666665</c:v>
                </c:pt>
                <c:pt idx="36">
                  <c:v>685314.76666666672</c:v>
                </c:pt>
                <c:pt idx="37">
                  <c:v>685444.8833333333</c:v>
                </c:pt>
                <c:pt idx="38">
                  <c:v>685360.26666666672</c:v>
                </c:pt>
                <c:pt idx="39">
                  <c:v>685316.4</c:v>
                </c:pt>
                <c:pt idx="40">
                  <c:v>685417.98333333328</c:v>
                </c:pt>
                <c:pt idx="41">
                  <c:v>685402.45</c:v>
                </c:pt>
                <c:pt idx="42">
                  <c:v>685653.23333333328</c:v>
                </c:pt>
                <c:pt idx="43">
                  <c:v>685488.43333333335</c:v>
                </c:pt>
                <c:pt idx="44">
                  <c:v>685451.6</c:v>
                </c:pt>
                <c:pt idx="45">
                  <c:v>685451.6</c:v>
                </c:pt>
                <c:pt idx="46">
                  <c:v>685196.18333333335</c:v>
                </c:pt>
                <c:pt idx="47">
                  <c:v>618129.53333333333</c:v>
                </c:pt>
                <c:pt idx="48">
                  <c:v>609035.3666666667</c:v>
                </c:pt>
                <c:pt idx="49">
                  <c:v>609253.05000000005</c:v>
                </c:pt>
                <c:pt idx="50">
                  <c:v>609254.75</c:v>
                </c:pt>
                <c:pt idx="51">
                  <c:v>609444.05000000005</c:v>
                </c:pt>
                <c:pt idx="52">
                  <c:v>609423.94999999995</c:v>
                </c:pt>
                <c:pt idx="53">
                  <c:v>609296.30000000005</c:v>
                </c:pt>
                <c:pt idx="54">
                  <c:v>609347.78333333333</c:v>
                </c:pt>
                <c:pt idx="55">
                  <c:v>609233.91666666663</c:v>
                </c:pt>
                <c:pt idx="56">
                  <c:v>609294.35</c:v>
                </c:pt>
                <c:pt idx="57">
                  <c:v>609235.01666666672</c:v>
                </c:pt>
                <c:pt idx="58">
                  <c:v>609248.91666666663</c:v>
                </c:pt>
                <c:pt idx="59">
                  <c:v>609240.93333333335</c:v>
                </c:pt>
                <c:pt idx="60">
                  <c:v>609240.93333333335</c:v>
                </c:pt>
                <c:pt idx="61">
                  <c:v>609281.56666666665</c:v>
                </c:pt>
                <c:pt idx="62">
                  <c:v>428993.33333333331</c:v>
                </c:pt>
                <c:pt idx="63">
                  <c:v>380878.18333333335</c:v>
                </c:pt>
                <c:pt idx="64">
                  <c:v>380785.95</c:v>
                </c:pt>
                <c:pt idx="65">
                  <c:v>380791.28333333333</c:v>
                </c:pt>
                <c:pt idx="66">
                  <c:v>380770.6</c:v>
                </c:pt>
                <c:pt idx="67">
                  <c:v>380837.75</c:v>
                </c:pt>
                <c:pt idx="68">
                  <c:v>380740.03333333333</c:v>
                </c:pt>
                <c:pt idx="69">
                  <c:v>381059.05</c:v>
                </c:pt>
                <c:pt idx="70">
                  <c:v>380886.45</c:v>
                </c:pt>
                <c:pt idx="71">
                  <c:v>380831.91666666669</c:v>
                </c:pt>
                <c:pt idx="72">
                  <c:v>380786.93333333335</c:v>
                </c:pt>
                <c:pt idx="73">
                  <c:v>380745.13333333336</c:v>
                </c:pt>
                <c:pt idx="74">
                  <c:v>380705.16666666669</c:v>
                </c:pt>
                <c:pt idx="75">
                  <c:v>380705.16666666669</c:v>
                </c:pt>
                <c:pt idx="76">
                  <c:v>380783.53333333333</c:v>
                </c:pt>
                <c:pt idx="77">
                  <c:v>178809.03333333333</c:v>
                </c:pt>
                <c:pt idx="78">
                  <c:v>78754.366666666669</c:v>
                </c:pt>
                <c:pt idx="79">
                  <c:v>76120.616666666669</c:v>
                </c:pt>
                <c:pt idx="80">
                  <c:v>76155.350000000006</c:v>
                </c:pt>
                <c:pt idx="81">
                  <c:v>76128.96666666666</c:v>
                </c:pt>
                <c:pt idx="82">
                  <c:v>76141.583333333328</c:v>
                </c:pt>
                <c:pt idx="83">
                  <c:v>76132.333333333328</c:v>
                </c:pt>
                <c:pt idx="84">
                  <c:v>76184.05</c:v>
                </c:pt>
                <c:pt idx="85">
                  <c:v>76180.383333333331</c:v>
                </c:pt>
                <c:pt idx="86">
                  <c:v>76163.166666666672</c:v>
                </c:pt>
                <c:pt idx="87">
                  <c:v>76136.149999999994</c:v>
                </c:pt>
                <c:pt idx="88">
                  <c:v>76156.483333333337</c:v>
                </c:pt>
                <c:pt idx="89">
                  <c:v>76176.266666666663</c:v>
                </c:pt>
                <c:pt idx="90">
                  <c:v>76176.266666666663</c:v>
                </c:pt>
                <c:pt idx="91">
                  <c:v>76210.2</c:v>
                </c:pt>
                <c:pt idx="92">
                  <c:v>265213.81666666665</c:v>
                </c:pt>
                <c:pt idx="93">
                  <c:v>372418.71666666667</c:v>
                </c:pt>
                <c:pt idx="94">
                  <c:v>380794.65</c:v>
                </c:pt>
                <c:pt idx="95">
                  <c:v>380687.76666666666</c:v>
                </c:pt>
                <c:pt idx="96">
                  <c:v>380882.5</c:v>
                </c:pt>
                <c:pt idx="97">
                  <c:v>380666.06666666665</c:v>
                </c:pt>
                <c:pt idx="98">
                  <c:v>380905.6</c:v>
                </c:pt>
                <c:pt idx="99">
                  <c:v>380890.86666666664</c:v>
                </c:pt>
                <c:pt idx="100">
                  <c:v>380839.45</c:v>
                </c:pt>
                <c:pt idx="101">
                  <c:v>380770.03333333333</c:v>
                </c:pt>
                <c:pt idx="102">
                  <c:v>380942.23333333334</c:v>
                </c:pt>
                <c:pt idx="103">
                  <c:v>380777.71666666667</c:v>
                </c:pt>
                <c:pt idx="104">
                  <c:v>380650.2</c:v>
                </c:pt>
                <c:pt idx="105">
                  <c:v>380650.2</c:v>
                </c:pt>
                <c:pt idx="106">
                  <c:v>380587.81666666665</c:v>
                </c:pt>
                <c:pt idx="107">
                  <c:v>506394.06666666665</c:v>
                </c:pt>
                <c:pt idx="108">
                  <c:v>601260.75</c:v>
                </c:pt>
                <c:pt idx="109">
                  <c:v>609371.81666666665</c:v>
                </c:pt>
                <c:pt idx="110">
                  <c:v>609261.28333333333</c:v>
                </c:pt>
                <c:pt idx="111">
                  <c:v>609264.05000000005</c:v>
                </c:pt>
                <c:pt idx="112">
                  <c:v>609239.44999999995</c:v>
                </c:pt>
                <c:pt idx="113">
                  <c:v>609361.08333333337</c:v>
                </c:pt>
                <c:pt idx="114">
                  <c:v>609345.01666666672</c:v>
                </c:pt>
                <c:pt idx="115">
                  <c:v>609264.26666666672</c:v>
                </c:pt>
                <c:pt idx="116">
                  <c:v>609180.71666666667</c:v>
                </c:pt>
                <c:pt idx="117">
                  <c:v>609305.59999999998</c:v>
                </c:pt>
                <c:pt idx="118">
                  <c:v>609099.16666666663</c:v>
                </c:pt>
                <c:pt idx="119">
                  <c:v>609434.8666666667</c:v>
                </c:pt>
                <c:pt idx="120">
                  <c:v>609434.8666666667</c:v>
                </c:pt>
                <c:pt idx="121">
                  <c:v>609167.43333333335</c:v>
                </c:pt>
                <c:pt idx="122">
                  <c:v>632513</c:v>
                </c:pt>
                <c:pt idx="123">
                  <c:v>680158.6333333333</c:v>
                </c:pt>
                <c:pt idx="124">
                  <c:v>685458.6</c:v>
                </c:pt>
                <c:pt idx="125">
                  <c:v>685217.43333333335</c:v>
                </c:pt>
                <c:pt idx="126">
                  <c:v>685446.3</c:v>
                </c:pt>
                <c:pt idx="127">
                  <c:v>685433.68333333335</c:v>
                </c:pt>
                <c:pt idx="128">
                  <c:v>685397.23333333328</c:v>
                </c:pt>
                <c:pt idx="129">
                  <c:v>685595.3666666667</c:v>
                </c:pt>
                <c:pt idx="130">
                  <c:v>685399.1</c:v>
                </c:pt>
                <c:pt idx="131">
                  <c:v>685381.35</c:v>
                </c:pt>
                <c:pt idx="132">
                  <c:v>685349.1333333333</c:v>
                </c:pt>
                <c:pt idx="133">
                  <c:v>685307.6</c:v>
                </c:pt>
                <c:pt idx="134">
                  <c:v>685460.41666666663</c:v>
                </c:pt>
                <c:pt idx="135">
                  <c:v>685409.1166666667</c:v>
                </c:pt>
                <c:pt idx="136">
                  <c:v>685409.1166666667</c:v>
                </c:pt>
                <c:pt idx="137">
                  <c:v>693117.81666666665</c:v>
                </c:pt>
                <c:pt idx="138">
                  <c:v>719081.58333333337</c:v>
                </c:pt>
                <c:pt idx="139">
                  <c:v>723551.68333333335</c:v>
                </c:pt>
                <c:pt idx="140">
                  <c:v>723565.1333333333</c:v>
                </c:pt>
                <c:pt idx="141">
                  <c:v>723629.41666666663</c:v>
                </c:pt>
                <c:pt idx="142">
                  <c:v>723618.5</c:v>
                </c:pt>
                <c:pt idx="143">
                  <c:v>723492.3666666667</c:v>
                </c:pt>
                <c:pt idx="144">
                  <c:v>723326.28333333333</c:v>
                </c:pt>
                <c:pt idx="145">
                  <c:v>723723.28333333333</c:v>
                </c:pt>
                <c:pt idx="146">
                  <c:v>723237.6333333333</c:v>
                </c:pt>
                <c:pt idx="147">
                  <c:v>723519.3666666667</c:v>
                </c:pt>
                <c:pt idx="148">
                  <c:v>723465.43333333335</c:v>
                </c:pt>
                <c:pt idx="149">
                  <c:v>723447.78333333333</c:v>
                </c:pt>
                <c:pt idx="150">
                  <c:v>723545.81666666665</c:v>
                </c:pt>
                <c:pt idx="151">
                  <c:v>723545.81666666665</c:v>
                </c:pt>
                <c:pt idx="152">
                  <c:v>743551.8</c:v>
                </c:pt>
                <c:pt idx="153">
                  <c:v>761528.56666666665</c:v>
                </c:pt>
                <c:pt idx="154">
                  <c:v>761731.9</c:v>
                </c:pt>
                <c:pt idx="155">
                  <c:v>761541.58333333337</c:v>
                </c:pt>
                <c:pt idx="156">
                  <c:v>761730.21666666667</c:v>
                </c:pt>
                <c:pt idx="157">
                  <c:v>761543.03333333333</c:v>
                </c:pt>
                <c:pt idx="158">
                  <c:v>761423.35</c:v>
                </c:pt>
                <c:pt idx="159">
                  <c:v>761523</c:v>
                </c:pt>
                <c:pt idx="160">
                  <c:v>761574.01666666672</c:v>
                </c:pt>
                <c:pt idx="161">
                  <c:v>761497.93333333335</c:v>
                </c:pt>
                <c:pt idx="162">
                  <c:v>761656.48333333328</c:v>
                </c:pt>
                <c:pt idx="163">
                  <c:v>761445.73333333328</c:v>
                </c:pt>
                <c:pt idx="164">
                  <c:v>761597.46666666667</c:v>
                </c:pt>
                <c:pt idx="165">
                  <c:v>761511.6</c:v>
                </c:pt>
                <c:pt idx="166">
                  <c:v>761511.6</c:v>
                </c:pt>
                <c:pt idx="167">
                  <c:v>286807.06666666665</c:v>
                </c:pt>
                <c:pt idx="168">
                  <c:v>21580.966666666667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48038.216666666667</c:v>
                </c:pt>
                <c:pt idx="183">
                  <c:v>74418.233333333337</c:v>
                </c:pt>
                <c:pt idx="184">
                  <c:v>76094.183333333334</c:v>
                </c:pt>
                <c:pt idx="185">
                  <c:v>76133.183333333334</c:v>
                </c:pt>
                <c:pt idx="186">
                  <c:v>76125.2</c:v>
                </c:pt>
                <c:pt idx="187">
                  <c:v>76209.416666666672</c:v>
                </c:pt>
                <c:pt idx="188">
                  <c:v>76204.066666666666</c:v>
                </c:pt>
                <c:pt idx="189">
                  <c:v>76076.916666666672</c:v>
                </c:pt>
                <c:pt idx="190">
                  <c:v>76166.03333333334</c:v>
                </c:pt>
                <c:pt idx="191">
                  <c:v>76165.683333333334</c:v>
                </c:pt>
                <c:pt idx="192">
                  <c:v>76133.25</c:v>
                </c:pt>
                <c:pt idx="193">
                  <c:v>76188.350000000006</c:v>
                </c:pt>
                <c:pt idx="194">
                  <c:v>76152.383333333331</c:v>
                </c:pt>
                <c:pt idx="195">
                  <c:v>76191.266666666663</c:v>
                </c:pt>
                <c:pt idx="196">
                  <c:v>76191.266666666663</c:v>
                </c:pt>
                <c:pt idx="197">
                  <c:v>498155.16666666669</c:v>
                </c:pt>
                <c:pt idx="198">
                  <c:v>741421.3833333333</c:v>
                </c:pt>
                <c:pt idx="199">
                  <c:v>761537.3</c:v>
                </c:pt>
                <c:pt idx="200">
                  <c:v>761575.85</c:v>
                </c:pt>
                <c:pt idx="201">
                  <c:v>761576.1</c:v>
                </c:pt>
                <c:pt idx="202">
                  <c:v>761656.3</c:v>
                </c:pt>
                <c:pt idx="203">
                  <c:v>761749.7</c:v>
                </c:pt>
                <c:pt idx="204">
                  <c:v>761594.26666666672</c:v>
                </c:pt>
                <c:pt idx="205">
                  <c:v>761538.6166666667</c:v>
                </c:pt>
                <c:pt idx="206">
                  <c:v>761680.93333333335</c:v>
                </c:pt>
                <c:pt idx="207">
                  <c:v>761596.78333333333</c:v>
                </c:pt>
                <c:pt idx="208">
                  <c:v>761462.41666666663</c:v>
                </c:pt>
                <c:pt idx="209">
                  <c:v>761589.01666666672</c:v>
                </c:pt>
                <c:pt idx="210">
                  <c:v>761507.53333333333</c:v>
                </c:pt>
                <c:pt idx="211">
                  <c:v>761507.53333333333</c:v>
                </c:pt>
                <c:pt idx="212">
                  <c:v>328999.26666666666</c:v>
                </c:pt>
                <c:pt idx="213">
                  <c:v>89253.916666666672</c:v>
                </c:pt>
                <c:pt idx="214">
                  <c:v>76129.583333333328</c:v>
                </c:pt>
                <c:pt idx="215">
                  <c:v>76158.566666666666</c:v>
                </c:pt>
                <c:pt idx="216">
                  <c:v>76204.733333333337</c:v>
                </c:pt>
                <c:pt idx="217">
                  <c:v>76153.850000000006</c:v>
                </c:pt>
                <c:pt idx="218">
                  <c:v>76193.78333333334</c:v>
                </c:pt>
                <c:pt idx="219">
                  <c:v>76175.100000000006</c:v>
                </c:pt>
                <c:pt idx="220">
                  <c:v>76202.883333333331</c:v>
                </c:pt>
                <c:pt idx="221">
                  <c:v>76133.25</c:v>
                </c:pt>
                <c:pt idx="222">
                  <c:v>76131.866666666669</c:v>
                </c:pt>
                <c:pt idx="223">
                  <c:v>76207.78333333334</c:v>
                </c:pt>
                <c:pt idx="224">
                  <c:v>76145.383333333331</c:v>
                </c:pt>
                <c:pt idx="225">
                  <c:v>76151.766666666663</c:v>
                </c:pt>
                <c:pt idx="226">
                  <c:v>76151.766666666663</c:v>
                </c:pt>
                <c:pt idx="227">
                  <c:v>496013.8</c:v>
                </c:pt>
                <c:pt idx="228">
                  <c:v>741329.8</c:v>
                </c:pt>
                <c:pt idx="229">
                  <c:v>761664.93333333335</c:v>
                </c:pt>
                <c:pt idx="230">
                  <c:v>761443.9</c:v>
                </c:pt>
                <c:pt idx="231">
                  <c:v>761254.7</c:v>
                </c:pt>
                <c:pt idx="232">
                  <c:v>761600.43333333335</c:v>
                </c:pt>
                <c:pt idx="233">
                  <c:v>761636.83333333337</c:v>
                </c:pt>
                <c:pt idx="234">
                  <c:v>761570.1</c:v>
                </c:pt>
                <c:pt idx="235">
                  <c:v>761588.1</c:v>
                </c:pt>
                <c:pt idx="236">
                  <c:v>761530.43333333335</c:v>
                </c:pt>
                <c:pt idx="237">
                  <c:v>761528.31666666665</c:v>
                </c:pt>
                <c:pt idx="238">
                  <c:v>761786.68333333335</c:v>
                </c:pt>
                <c:pt idx="239">
                  <c:v>761557.68333333335</c:v>
                </c:pt>
                <c:pt idx="240">
                  <c:v>761596.1166666667</c:v>
                </c:pt>
                <c:pt idx="241">
                  <c:v>761596.1166666667</c:v>
                </c:pt>
                <c:pt idx="242">
                  <c:v>268298.81666666665</c:v>
                </c:pt>
                <c:pt idx="243">
                  <c:v>8854.5333333333328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05C-47DC-9F5D-74870377A8F7}"/>
            </c:ext>
          </c:extLst>
        </c:ser>
        <c:ser>
          <c:idx val="0"/>
          <c:order val="3"/>
          <c:tx>
            <c:strRef>
              <c:f>Profile!$D$8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Profile!$D$496:$D$745</c:f>
              <c:numCache>
                <c:formatCode>#,##0.00</c:formatCode>
                <c:ptCount val="250"/>
                <c:pt idx="0">
                  <c:v>2709935.3333333335</c:v>
                </c:pt>
                <c:pt idx="1">
                  <c:v>2710147.8666666667</c:v>
                </c:pt>
                <c:pt idx="2">
                  <c:v>2710246.333333333</c:v>
                </c:pt>
                <c:pt idx="3">
                  <c:v>2710364.15</c:v>
                </c:pt>
                <c:pt idx="4">
                  <c:v>2710222.8499999996</c:v>
                </c:pt>
                <c:pt idx="5">
                  <c:v>2710109.1666666665</c:v>
                </c:pt>
                <c:pt idx="6">
                  <c:v>2710289.8166666664</c:v>
                </c:pt>
                <c:pt idx="7">
                  <c:v>2710088.8333333335</c:v>
                </c:pt>
                <c:pt idx="8">
                  <c:v>2710333.9666666668</c:v>
                </c:pt>
                <c:pt idx="9">
                  <c:v>2710661.833333333</c:v>
                </c:pt>
                <c:pt idx="10">
                  <c:v>2709964.6500000004</c:v>
                </c:pt>
                <c:pt idx="11">
                  <c:v>2710067.1833333331</c:v>
                </c:pt>
                <c:pt idx="12">
                  <c:v>2710443.7166666668</c:v>
                </c:pt>
                <c:pt idx="13">
                  <c:v>2710255.0166666666</c:v>
                </c:pt>
                <c:pt idx="14">
                  <c:v>2709896.2333333334</c:v>
                </c:pt>
                <c:pt idx="15">
                  <c:v>2709896.2333333334</c:v>
                </c:pt>
                <c:pt idx="16">
                  <c:v>2710422.1333333333</c:v>
                </c:pt>
                <c:pt idx="17">
                  <c:v>2588746.8666666667</c:v>
                </c:pt>
                <c:pt idx="18">
                  <c:v>2574872.5333333332</c:v>
                </c:pt>
                <c:pt idx="19">
                  <c:v>2574867.5</c:v>
                </c:pt>
                <c:pt idx="20">
                  <c:v>2574722.1833333336</c:v>
                </c:pt>
                <c:pt idx="21">
                  <c:v>2574558.4833333334</c:v>
                </c:pt>
                <c:pt idx="22">
                  <c:v>2571484.8333333335</c:v>
                </c:pt>
                <c:pt idx="23">
                  <c:v>2578143.166666667</c:v>
                </c:pt>
                <c:pt idx="24">
                  <c:v>2574419.0333333332</c:v>
                </c:pt>
                <c:pt idx="25">
                  <c:v>2574602</c:v>
                </c:pt>
                <c:pt idx="26">
                  <c:v>2574679.8833333333</c:v>
                </c:pt>
                <c:pt idx="27">
                  <c:v>2574266.0166666666</c:v>
                </c:pt>
                <c:pt idx="28">
                  <c:v>2574893.2666666666</c:v>
                </c:pt>
                <c:pt idx="29">
                  <c:v>2574624.9166666665</c:v>
                </c:pt>
                <c:pt idx="30">
                  <c:v>2574624.9166666665</c:v>
                </c:pt>
                <c:pt idx="31">
                  <c:v>2574699.1166666667</c:v>
                </c:pt>
                <c:pt idx="32">
                  <c:v>2460897.15</c:v>
                </c:pt>
                <c:pt idx="33">
                  <c:v>2439890.6999999997</c:v>
                </c:pt>
                <c:pt idx="34">
                  <c:v>2439094.6166666667</c:v>
                </c:pt>
                <c:pt idx="35">
                  <c:v>2439131.2000000002</c:v>
                </c:pt>
                <c:pt idx="36">
                  <c:v>2439265.4</c:v>
                </c:pt>
                <c:pt idx="37">
                  <c:v>2439290.1166666662</c:v>
                </c:pt>
                <c:pt idx="38">
                  <c:v>2439315.5500000003</c:v>
                </c:pt>
                <c:pt idx="39">
                  <c:v>2439068.6</c:v>
                </c:pt>
                <c:pt idx="40">
                  <c:v>2439485.8166666669</c:v>
                </c:pt>
                <c:pt idx="41">
                  <c:v>2439276.65</c:v>
                </c:pt>
                <c:pt idx="42">
                  <c:v>2439443.5500000003</c:v>
                </c:pt>
                <c:pt idx="43">
                  <c:v>2439378.1166666667</c:v>
                </c:pt>
                <c:pt idx="44">
                  <c:v>2439277.7333333334</c:v>
                </c:pt>
                <c:pt idx="45">
                  <c:v>2439277.7333333334</c:v>
                </c:pt>
                <c:pt idx="46">
                  <c:v>2438634.4833333334</c:v>
                </c:pt>
                <c:pt idx="47">
                  <c:v>2200230.0833333335</c:v>
                </c:pt>
                <c:pt idx="48">
                  <c:v>2167507.7000000002</c:v>
                </c:pt>
                <c:pt idx="49">
                  <c:v>2167848.25</c:v>
                </c:pt>
                <c:pt idx="50">
                  <c:v>2168029.8333333335</c:v>
                </c:pt>
                <c:pt idx="51">
                  <c:v>2168342.9666666668</c:v>
                </c:pt>
                <c:pt idx="52">
                  <c:v>2168159.833333333</c:v>
                </c:pt>
                <c:pt idx="53">
                  <c:v>2167974.8833333333</c:v>
                </c:pt>
                <c:pt idx="54">
                  <c:v>2168118.0166666666</c:v>
                </c:pt>
                <c:pt idx="55">
                  <c:v>2167800.9666666668</c:v>
                </c:pt>
                <c:pt idx="56">
                  <c:v>2168189.2166666668</c:v>
                </c:pt>
                <c:pt idx="57">
                  <c:v>2167935.5333333332</c:v>
                </c:pt>
                <c:pt idx="58">
                  <c:v>2168098.4166666665</c:v>
                </c:pt>
                <c:pt idx="59">
                  <c:v>2168023.0166666666</c:v>
                </c:pt>
                <c:pt idx="60">
                  <c:v>2168023.0166666666</c:v>
                </c:pt>
                <c:pt idx="61">
                  <c:v>2167978.5166666666</c:v>
                </c:pt>
                <c:pt idx="62">
                  <c:v>1527002.5166666666</c:v>
                </c:pt>
                <c:pt idx="63">
                  <c:v>1355757.0833333335</c:v>
                </c:pt>
                <c:pt idx="64">
                  <c:v>1355179.1833333333</c:v>
                </c:pt>
                <c:pt idx="65">
                  <c:v>1355104.2</c:v>
                </c:pt>
                <c:pt idx="66">
                  <c:v>1355254.0333333332</c:v>
                </c:pt>
                <c:pt idx="67">
                  <c:v>1355344.5333333332</c:v>
                </c:pt>
                <c:pt idx="68">
                  <c:v>1355230.2666666666</c:v>
                </c:pt>
                <c:pt idx="69">
                  <c:v>1355365.0166666666</c:v>
                </c:pt>
                <c:pt idx="70">
                  <c:v>1355262.05</c:v>
                </c:pt>
                <c:pt idx="71">
                  <c:v>1355080.8666666667</c:v>
                </c:pt>
                <c:pt idx="72">
                  <c:v>1355133.8833333333</c:v>
                </c:pt>
                <c:pt idx="73">
                  <c:v>1355006.75</c:v>
                </c:pt>
                <c:pt idx="74">
                  <c:v>1355129.5833333333</c:v>
                </c:pt>
                <c:pt idx="75">
                  <c:v>1355129.5833333333</c:v>
                </c:pt>
                <c:pt idx="76">
                  <c:v>1355230.8333333333</c:v>
                </c:pt>
                <c:pt idx="77">
                  <c:v>636608.1333333333</c:v>
                </c:pt>
                <c:pt idx="78">
                  <c:v>280336.68333333335</c:v>
                </c:pt>
                <c:pt idx="79">
                  <c:v>271047.28333333333</c:v>
                </c:pt>
                <c:pt idx="80">
                  <c:v>270973.43333333335</c:v>
                </c:pt>
                <c:pt idx="81">
                  <c:v>270926.16666666669</c:v>
                </c:pt>
                <c:pt idx="82">
                  <c:v>270988.3</c:v>
                </c:pt>
                <c:pt idx="83">
                  <c:v>271077.36666666664</c:v>
                </c:pt>
                <c:pt idx="84">
                  <c:v>271056.84999999998</c:v>
                </c:pt>
                <c:pt idx="85">
                  <c:v>270996.71666666667</c:v>
                </c:pt>
                <c:pt idx="86">
                  <c:v>271114.41666666669</c:v>
                </c:pt>
                <c:pt idx="87">
                  <c:v>271014.93333333335</c:v>
                </c:pt>
                <c:pt idx="88">
                  <c:v>271133.45</c:v>
                </c:pt>
                <c:pt idx="89">
                  <c:v>271026.83333333331</c:v>
                </c:pt>
                <c:pt idx="90">
                  <c:v>271026.83333333331</c:v>
                </c:pt>
                <c:pt idx="91">
                  <c:v>271035.6166666667</c:v>
                </c:pt>
                <c:pt idx="92">
                  <c:v>943453.98333333328</c:v>
                </c:pt>
                <c:pt idx="93">
                  <c:v>1325050.5666666667</c:v>
                </c:pt>
                <c:pt idx="94">
                  <c:v>1355074.3666666667</c:v>
                </c:pt>
                <c:pt idx="95">
                  <c:v>1354857.85</c:v>
                </c:pt>
                <c:pt idx="96">
                  <c:v>1355103.75</c:v>
                </c:pt>
                <c:pt idx="97">
                  <c:v>1355135.2833333332</c:v>
                </c:pt>
                <c:pt idx="98">
                  <c:v>1355343.5166666666</c:v>
                </c:pt>
                <c:pt idx="99">
                  <c:v>1355344.2</c:v>
                </c:pt>
                <c:pt idx="100">
                  <c:v>1355367.1333333333</c:v>
                </c:pt>
                <c:pt idx="101">
                  <c:v>1355180.3166666667</c:v>
                </c:pt>
                <c:pt idx="102">
                  <c:v>1355251.2333333334</c:v>
                </c:pt>
                <c:pt idx="103">
                  <c:v>1355198.0333333332</c:v>
                </c:pt>
                <c:pt idx="104">
                  <c:v>1355098.8833333333</c:v>
                </c:pt>
                <c:pt idx="105">
                  <c:v>1355098.8833333333</c:v>
                </c:pt>
                <c:pt idx="106">
                  <c:v>1354780.0333333332</c:v>
                </c:pt>
                <c:pt idx="107">
                  <c:v>1802074.4666666666</c:v>
                </c:pt>
                <c:pt idx="108">
                  <c:v>2139289.166666667</c:v>
                </c:pt>
                <c:pt idx="109">
                  <c:v>2168116.833333333</c:v>
                </c:pt>
                <c:pt idx="110">
                  <c:v>2168095.1833333336</c:v>
                </c:pt>
                <c:pt idx="111">
                  <c:v>2168077.3666666667</c:v>
                </c:pt>
                <c:pt idx="112">
                  <c:v>2168390.6833333336</c:v>
                </c:pt>
                <c:pt idx="113">
                  <c:v>2168055.75</c:v>
                </c:pt>
                <c:pt idx="114">
                  <c:v>2167982</c:v>
                </c:pt>
                <c:pt idx="115">
                  <c:v>2168521.65</c:v>
                </c:pt>
                <c:pt idx="116">
                  <c:v>2168119.35</c:v>
                </c:pt>
                <c:pt idx="117">
                  <c:v>2168426.0833333335</c:v>
                </c:pt>
                <c:pt idx="118">
                  <c:v>2168014.3666666667</c:v>
                </c:pt>
                <c:pt idx="119">
                  <c:v>2168222.35</c:v>
                </c:pt>
                <c:pt idx="120">
                  <c:v>2168222.35</c:v>
                </c:pt>
                <c:pt idx="121">
                  <c:v>2167909.3166666664</c:v>
                </c:pt>
                <c:pt idx="122">
                  <c:v>2250943.6833333336</c:v>
                </c:pt>
                <c:pt idx="123">
                  <c:v>2421017.7666666666</c:v>
                </c:pt>
                <c:pt idx="124">
                  <c:v>2439082.4166666665</c:v>
                </c:pt>
                <c:pt idx="125">
                  <c:v>2438957.8666666667</c:v>
                </c:pt>
                <c:pt idx="126">
                  <c:v>2439167.2999999998</c:v>
                </c:pt>
                <c:pt idx="127">
                  <c:v>2439025.916666667</c:v>
                </c:pt>
                <c:pt idx="128">
                  <c:v>2439368.4166666665</c:v>
                </c:pt>
                <c:pt idx="129">
                  <c:v>2439452.8666666667</c:v>
                </c:pt>
                <c:pt idx="130">
                  <c:v>2438948.2166666668</c:v>
                </c:pt>
                <c:pt idx="131">
                  <c:v>2439189.6</c:v>
                </c:pt>
                <c:pt idx="132">
                  <c:v>2439076.7333333334</c:v>
                </c:pt>
                <c:pt idx="133">
                  <c:v>2438842.6666666665</c:v>
                </c:pt>
                <c:pt idx="134">
                  <c:v>2439257.15</c:v>
                </c:pt>
                <c:pt idx="135">
                  <c:v>2439109.6333333333</c:v>
                </c:pt>
                <c:pt idx="136">
                  <c:v>2439109.6333333333</c:v>
                </c:pt>
                <c:pt idx="137">
                  <c:v>2465797.083333333</c:v>
                </c:pt>
                <c:pt idx="138">
                  <c:v>2558866.0833333335</c:v>
                </c:pt>
                <c:pt idx="139">
                  <c:v>2574838.6333333333</c:v>
                </c:pt>
                <c:pt idx="140">
                  <c:v>2574784.2999999998</c:v>
                </c:pt>
                <c:pt idx="141">
                  <c:v>2575021.6166666667</c:v>
                </c:pt>
                <c:pt idx="142">
                  <c:v>2574389.4833333334</c:v>
                </c:pt>
                <c:pt idx="143">
                  <c:v>2574848.3333333335</c:v>
                </c:pt>
                <c:pt idx="144">
                  <c:v>2573964.6999999997</c:v>
                </c:pt>
                <c:pt idx="145">
                  <c:v>2574984.2166666668</c:v>
                </c:pt>
                <c:pt idx="146">
                  <c:v>2574297.1</c:v>
                </c:pt>
                <c:pt idx="147">
                  <c:v>2574626.3166666664</c:v>
                </c:pt>
                <c:pt idx="148">
                  <c:v>2574584.1333333338</c:v>
                </c:pt>
                <c:pt idx="149">
                  <c:v>2574313.2333333334</c:v>
                </c:pt>
                <c:pt idx="150">
                  <c:v>2574452.583333333</c:v>
                </c:pt>
                <c:pt idx="151">
                  <c:v>2574452.583333333</c:v>
                </c:pt>
                <c:pt idx="152">
                  <c:v>2645688.5666666664</c:v>
                </c:pt>
                <c:pt idx="153">
                  <c:v>2710274.7</c:v>
                </c:pt>
                <c:pt idx="154">
                  <c:v>2710295.7333333334</c:v>
                </c:pt>
                <c:pt idx="155">
                  <c:v>2710132.5166666666</c:v>
                </c:pt>
                <c:pt idx="156">
                  <c:v>2710071.9333333331</c:v>
                </c:pt>
                <c:pt idx="157">
                  <c:v>2710143.0666666664</c:v>
                </c:pt>
                <c:pt idx="158">
                  <c:v>2709931.9666666668</c:v>
                </c:pt>
                <c:pt idx="159">
                  <c:v>2709993.9666666668</c:v>
                </c:pt>
                <c:pt idx="160">
                  <c:v>2710143.7833333332</c:v>
                </c:pt>
                <c:pt idx="161">
                  <c:v>2710054.45</c:v>
                </c:pt>
                <c:pt idx="162">
                  <c:v>2710486.5166666666</c:v>
                </c:pt>
                <c:pt idx="163">
                  <c:v>2709995.7166666668</c:v>
                </c:pt>
                <c:pt idx="164">
                  <c:v>2710287.7166666668</c:v>
                </c:pt>
                <c:pt idx="165">
                  <c:v>2710070.6666666665</c:v>
                </c:pt>
                <c:pt idx="166">
                  <c:v>2710070.6666666665</c:v>
                </c:pt>
                <c:pt idx="167">
                  <c:v>1021332.4166666666</c:v>
                </c:pt>
                <c:pt idx="168">
                  <c:v>76872.183333333334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170868.81666666668</c:v>
                </c:pt>
                <c:pt idx="183">
                  <c:v>264923</c:v>
                </c:pt>
                <c:pt idx="184">
                  <c:v>270877.56666666665</c:v>
                </c:pt>
                <c:pt idx="185">
                  <c:v>271023.10000000003</c:v>
                </c:pt>
                <c:pt idx="186">
                  <c:v>270910.63333333336</c:v>
                </c:pt>
                <c:pt idx="187">
                  <c:v>271189.88333333336</c:v>
                </c:pt>
                <c:pt idx="188">
                  <c:v>271028.1166666667</c:v>
                </c:pt>
                <c:pt idx="189">
                  <c:v>270916.93333333335</c:v>
                </c:pt>
                <c:pt idx="190">
                  <c:v>271056.98333333334</c:v>
                </c:pt>
                <c:pt idx="191">
                  <c:v>271117.16666666669</c:v>
                </c:pt>
                <c:pt idx="192">
                  <c:v>271024.05</c:v>
                </c:pt>
                <c:pt idx="193">
                  <c:v>271053.45</c:v>
                </c:pt>
                <c:pt idx="194">
                  <c:v>270992.53333333333</c:v>
                </c:pt>
                <c:pt idx="195">
                  <c:v>270950.94999999995</c:v>
                </c:pt>
                <c:pt idx="196">
                  <c:v>270950.94999999995</c:v>
                </c:pt>
                <c:pt idx="197">
                  <c:v>1771539.4166666667</c:v>
                </c:pt>
                <c:pt idx="198">
                  <c:v>2638980.2833333332</c:v>
                </c:pt>
                <c:pt idx="199">
                  <c:v>2710033.05</c:v>
                </c:pt>
                <c:pt idx="200">
                  <c:v>2710199.4666666668</c:v>
                </c:pt>
                <c:pt idx="201">
                  <c:v>2710175.5166666666</c:v>
                </c:pt>
                <c:pt idx="202">
                  <c:v>2710339.45</c:v>
                </c:pt>
                <c:pt idx="203">
                  <c:v>2709966.7666666666</c:v>
                </c:pt>
                <c:pt idx="204">
                  <c:v>2710101.9499999997</c:v>
                </c:pt>
                <c:pt idx="205">
                  <c:v>2710085.3666666667</c:v>
                </c:pt>
                <c:pt idx="206">
                  <c:v>2710234.3166666664</c:v>
                </c:pt>
                <c:pt idx="207">
                  <c:v>2710313.0666666664</c:v>
                </c:pt>
                <c:pt idx="208">
                  <c:v>2709665.3666666667</c:v>
                </c:pt>
                <c:pt idx="209">
                  <c:v>2709969.9833333334</c:v>
                </c:pt>
                <c:pt idx="210">
                  <c:v>2709948.3</c:v>
                </c:pt>
                <c:pt idx="211">
                  <c:v>2709948.3</c:v>
                </c:pt>
                <c:pt idx="212">
                  <c:v>1171382.5666666667</c:v>
                </c:pt>
                <c:pt idx="213">
                  <c:v>317741.63333333336</c:v>
                </c:pt>
                <c:pt idx="214">
                  <c:v>270970.21666666667</c:v>
                </c:pt>
                <c:pt idx="215">
                  <c:v>270972.93333333335</c:v>
                </c:pt>
                <c:pt idx="216">
                  <c:v>271039.26666666672</c:v>
                </c:pt>
                <c:pt idx="217">
                  <c:v>270969.48333333328</c:v>
                </c:pt>
                <c:pt idx="218">
                  <c:v>271057.40000000002</c:v>
                </c:pt>
                <c:pt idx="219">
                  <c:v>271031.03333333333</c:v>
                </c:pt>
                <c:pt idx="220">
                  <c:v>271152.69999999995</c:v>
                </c:pt>
                <c:pt idx="221">
                  <c:v>271018.1166666667</c:v>
                </c:pt>
                <c:pt idx="222">
                  <c:v>270977.3666666667</c:v>
                </c:pt>
                <c:pt idx="223">
                  <c:v>271055.66666666669</c:v>
                </c:pt>
                <c:pt idx="224">
                  <c:v>271009.84999999998</c:v>
                </c:pt>
                <c:pt idx="225">
                  <c:v>271050.65000000002</c:v>
                </c:pt>
                <c:pt idx="226">
                  <c:v>271050.65000000002</c:v>
                </c:pt>
                <c:pt idx="227">
                  <c:v>1764163.1</c:v>
                </c:pt>
                <c:pt idx="228">
                  <c:v>2638309.333333333</c:v>
                </c:pt>
                <c:pt idx="229">
                  <c:v>2710646.4333333336</c:v>
                </c:pt>
                <c:pt idx="230">
                  <c:v>2709799.6999999997</c:v>
                </c:pt>
                <c:pt idx="231">
                  <c:v>2709353.6166666667</c:v>
                </c:pt>
                <c:pt idx="232">
                  <c:v>2710392</c:v>
                </c:pt>
                <c:pt idx="233">
                  <c:v>2710314.1666666665</c:v>
                </c:pt>
                <c:pt idx="234">
                  <c:v>2710051.0333333332</c:v>
                </c:pt>
                <c:pt idx="235">
                  <c:v>2710033.4833333334</c:v>
                </c:pt>
                <c:pt idx="236">
                  <c:v>2710101.2166666668</c:v>
                </c:pt>
                <c:pt idx="237">
                  <c:v>2710435.6500000004</c:v>
                </c:pt>
                <c:pt idx="238">
                  <c:v>2710634.6333333338</c:v>
                </c:pt>
                <c:pt idx="239">
                  <c:v>2710310.5333333332</c:v>
                </c:pt>
                <c:pt idx="240">
                  <c:v>2710210.1833333336</c:v>
                </c:pt>
                <c:pt idx="241">
                  <c:v>2710210.1833333336</c:v>
                </c:pt>
                <c:pt idx="242">
                  <c:v>955191.06666666665</c:v>
                </c:pt>
                <c:pt idx="243">
                  <c:v>31582.15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5C-47DC-9F5D-74870377A8F7}"/>
            </c:ext>
          </c:extLst>
        </c:ser>
        <c:ser>
          <c:idx val="4"/>
          <c:order val="4"/>
          <c:tx>
            <c:strRef>
              <c:f>Profile!$W$10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Profile!$X$10:$X$11</c:f>
              <c:numCache>
                <c:formatCode>0</c:formatCode>
                <c:ptCount val="2"/>
                <c:pt idx="0">
                  <c:v>0</c:v>
                </c:pt>
                <c:pt idx="1">
                  <c:v>486</c:v>
                </c:pt>
              </c:numCache>
            </c:numRef>
          </c:xVal>
          <c:yVal>
            <c:numRef>
              <c:f>Profile!$Z$10:$Z$11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05C-47DC-9F5D-74870377A8F7}"/>
            </c:ext>
          </c:extLst>
        </c:ser>
        <c:ser>
          <c:idx val="5"/>
          <c:order val="5"/>
          <c:tx>
            <c:strRef>
              <c:f>Profile!$W$12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Profile!$X$12:$X$13</c:f>
              <c:numCache>
                <c:formatCode>0</c:formatCode>
                <c:ptCount val="2"/>
                <c:pt idx="0">
                  <c:v>487</c:v>
                </c:pt>
                <c:pt idx="1">
                  <c:v>501</c:v>
                </c:pt>
              </c:numCache>
            </c:numRef>
          </c:xVal>
          <c:yVal>
            <c:numRef>
              <c:f>Profile!$Z$12:$Z$13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05C-47DC-9F5D-74870377A8F7}"/>
            </c:ext>
          </c:extLst>
        </c:ser>
        <c:ser>
          <c:idx val="6"/>
          <c:order val="6"/>
          <c:tx>
            <c:strRef>
              <c:f>Profile!$W$14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Profile!$X$14:$X$15</c:f>
              <c:numCache>
                <c:formatCode>0</c:formatCode>
                <c:ptCount val="2"/>
                <c:pt idx="0">
                  <c:v>502</c:v>
                </c:pt>
                <c:pt idx="1">
                  <c:v>516</c:v>
                </c:pt>
              </c:numCache>
            </c:numRef>
          </c:xVal>
          <c:yVal>
            <c:numRef>
              <c:f>Profile!$Z$14:$Z$15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D05C-47DC-9F5D-74870377A8F7}"/>
            </c:ext>
          </c:extLst>
        </c:ser>
        <c:ser>
          <c:idx val="7"/>
          <c:order val="7"/>
          <c:tx>
            <c:strRef>
              <c:f>Profile!$W$16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Profile!$X$16:$X$17</c:f>
              <c:numCache>
                <c:formatCode>0</c:formatCode>
                <c:ptCount val="2"/>
                <c:pt idx="0">
                  <c:v>517</c:v>
                </c:pt>
                <c:pt idx="1">
                  <c:v>531</c:v>
                </c:pt>
              </c:numCache>
            </c:numRef>
          </c:xVal>
          <c:yVal>
            <c:numRef>
              <c:f>Profile!$Z$16:$Z$17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D05C-47DC-9F5D-74870377A8F7}"/>
            </c:ext>
          </c:extLst>
        </c:ser>
        <c:ser>
          <c:idx val="8"/>
          <c:order val="8"/>
          <c:tx>
            <c:strRef>
              <c:f>Profile!$W$18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Profile!$X$18:$X$19</c:f>
              <c:numCache>
                <c:formatCode>0</c:formatCode>
                <c:ptCount val="2"/>
                <c:pt idx="0">
                  <c:v>532</c:v>
                </c:pt>
                <c:pt idx="1">
                  <c:v>546</c:v>
                </c:pt>
              </c:numCache>
            </c:numRef>
          </c:xVal>
          <c:yVal>
            <c:numRef>
              <c:f>Profile!$Z$18:$Z$19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D05C-47DC-9F5D-74870377A8F7}"/>
            </c:ext>
          </c:extLst>
        </c:ser>
        <c:ser>
          <c:idx val="9"/>
          <c:order val="9"/>
          <c:tx>
            <c:strRef>
              <c:f>Profile!$W$20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Profile!$X$20:$X$21</c:f>
              <c:numCache>
                <c:formatCode>0</c:formatCode>
                <c:ptCount val="2"/>
                <c:pt idx="0">
                  <c:v>547</c:v>
                </c:pt>
                <c:pt idx="1">
                  <c:v>561</c:v>
                </c:pt>
              </c:numCache>
            </c:numRef>
          </c:xVal>
          <c:yVal>
            <c:numRef>
              <c:f>Profile!$Z$20:$Z$21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D05C-47DC-9F5D-74870377A8F7}"/>
            </c:ext>
          </c:extLst>
        </c:ser>
        <c:ser>
          <c:idx val="10"/>
          <c:order val="10"/>
          <c:tx>
            <c:strRef>
              <c:f>Profile!$W$22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Profile!$X$22:$X$23</c:f>
              <c:numCache>
                <c:formatCode>0</c:formatCode>
                <c:ptCount val="2"/>
                <c:pt idx="0">
                  <c:v>562</c:v>
                </c:pt>
                <c:pt idx="1">
                  <c:v>576</c:v>
                </c:pt>
              </c:numCache>
            </c:numRef>
          </c:xVal>
          <c:yVal>
            <c:numRef>
              <c:f>Profile!$Z$22:$Z$23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D05C-47DC-9F5D-74870377A8F7}"/>
            </c:ext>
          </c:extLst>
        </c:ser>
        <c:ser>
          <c:idx val="11"/>
          <c:order val="11"/>
          <c:tx>
            <c:strRef>
              <c:f>Profile!$W$24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Profile!$X$24:$X$25</c:f>
              <c:numCache>
                <c:formatCode>0</c:formatCode>
                <c:ptCount val="2"/>
                <c:pt idx="0">
                  <c:v>577</c:v>
                </c:pt>
                <c:pt idx="1">
                  <c:v>591</c:v>
                </c:pt>
              </c:numCache>
            </c:numRef>
          </c:xVal>
          <c:yVal>
            <c:numRef>
              <c:f>Profile!$Z$24:$Z$25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D05C-47DC-9F5D-74870377A8F7}"/>
            </c:ext>
          </c:extLst>
        </c:ser>
        <c:ser>
          <c:idx val="12"/>
          <c:order val="12"/>
          <c:tx>
            <c:strRef>
              <c:f>Profile!$W$26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Profile!$X$26:$X$27</c:f>
              <c:numCache>
                <c:formatCode>0</c:formatCode>
                <c:ptCount val="2"/>
                <c:pt idx="0">
                  <c:v>592</c:v>
                </c:pt>
                <c:pt idx="1">
                  <c:v>606</c:v>
                </c:pt>
              </c:numCache>
            </c:numRef>
          </c:xVal>
          <c:yVal>
            <c:numRef>
              <c:f>Profile!$Z$26:$Z$27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D05C-47DC-9F5D-74870377A8F7}"/>
            </c:ext>
          </c:extLst>
        </c:ser>
        <c:ser>
          <c:idx val="13"/>
          <c:order val="13"/>
          <c:tx>
            <c:strRef>
              <c:f>Profile!$W$28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Profile!$X$28:$X$29</c:f>
              <c:numCache>
                <c:formatCode>0</c:formatCode>
                <c:ptCount val="2"/>
                <c:pt idx="0">
                  <c:v>607</c:v>
                </c:pt>
                <c:pt idx="1">
                  <c:v>622</c:v>
                </c:pt>
              </c:numCache>
            </c:numRef>
          </c:xVal>
          <c:yVal>
            <c:numRef>
              <c:f>Profile!$Z$28:$Z$29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D05C-47DC-9F5D-74870377A8F7}"/>
            </c:ext>
          </c:extLst>
        </c:ser>
        <c:ser>
          <c:idx val="14"/>
          <c:order val="14"/>
          <c:tx>
            <c:strRef>
              <c:f>Profile!$W$30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Profile!$X$30:$X$31</c:f>
              <c:numCache>
                <c:formatCode>0</c:formatCode>
                <c:ptCount val="2"/>
                <c:pt idx="0">
                  <c:v>623</c:v>
                </c:pt>
                <c:pt idx="1">
                  <c:v>637</c:v>
                </c:pt>
              </c:numCache>
            </c:numRef>
          </c:xVal>
          <c:yVal>
            <c:numRef>
              <c:f>Profile!$Z$30:$Z$31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D05C-47DC-9F5D-74870377A8F7}"/>
            </c:ext>
          </c:extLst>
        </c:ser>
        <c:ser>
          <c:idx val="15"/>
          <c:order val="15"/>
          <c:tx>
            <c:strRef>
              <c:f>Profile!$W$32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Profile!$X$32:$X$33</c:f>
              <c:numCache>
                <c:formatCode>0</c:formatCode>
                <c:ptCount val="2"/>
                <c:pt idx="0">
                  <c:v>638</c:v>
                </c:pt>
                <c:pt idx="1">
                  <c:v>652</c:v>
                </c:pt>
              </c:numCache>
            </c:numRef>
          </c:xVal>
          <c:yVal>
            <c:numRef>
              <c:f>Profile!$Z$32:$Z$33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D05C-47DC-9F5D-74870377A8F7}"/>
            </c:ext>
          </c:extLst>
        </c:ser>
        <c:ser>
          <c:idx val="16"/>
          <c:order val="16"/>
          <c:tx>
            <c:strRef>
              <c:f>Profile!$W$34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Profile!$X$34:$X$35</c:f>
              <c:numCache>
                <c:formatCode>0</c:formatCode>
                <c:ptCount val="2"/>
                <c:pt idx="0">
                  <c:v>653</c:v>
                </c:pt>
                <c:pt idx="1">
                  <c:v>667</c:v>
                </c:pt>
              </c:numCache>
            </c:numRef>
          </c:xVal>
          <c:yVal>
            <c:numRef>
              <c:f>Profile!$Z$34:$Z$35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D05C-47DC-9F5D-74870377A8F7}"/>
            </c:ext>
          </c:extLst>
        </c:ser>
        <c:ser>
          <c:idx val="17"/>
          <c:order val="17"/>
          <c:tx>
            <c:strRef>
              <c:f>Profile!$W$36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Profile!$X$36:$X$37</c:f>
              <c:numCache>
                <c:formatCode>0</c:formatCode>
                <c:ptCount val="2"/>
                <c:pt idx="0">
                  <c:v>668</c:v>
                </c:pt>
                <c:pt idx="1">
                  <c:v>682</c:v>
                </c:pt>
              </c:numCache>
            </c:numRef>
          </c:xVal>
          <c:yVal>
            <c:numRef>
              <c:f>Profile!$Z$36:$Z$37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D05C-47DC-9F5D-74870377A8F7}"/>
            </c:ext>
          </c:extLst>
        </c:ser>
        <c:ser>
          <c:idx val="18"/>
          <c:order val="18"/>
          <c:tx>
            <c:strRef>
              <c:f>Profile!$W$38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Profile!$X$38:$X$39</c:f>
              <c:numCache>
                <c:formatCode>0</c:formatCode>
                <c:ptCount val="2"/>
                <c:pt idx="0">
                  <c:v>683</c:v>
                </c:pt>
                <c:pt idx="1">
                  <c:v>697</c:v>
                </c:pt>
              </c:numCache>
            </c:numRef>
          </c:xVal>
          <c:yVal>
            <c:numRef>
              <c:f>Profile!$Z$38:$Z$39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D05C-47DC-9F5D-74870377A8F7}"/>
            </c:ext>
          </c:extLst>
        </c:ser>
        <c:ser>
          <c:idx val="19"/>
          <c:order val="19"/>
          <c:tx>
            <c:strRef>
              <c:f>Profile!$W$40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Profile!$X$40:$X$41</c:f>
              <c:numCache>
                <c:formatCode>0</c:formatCode>
                <c:ptCount val="2"/>
                <c:pt idx="0">
                  <c:v>698</c:v>
                </c:pt>
                <c:pt idx="1">
                  <c:v>712</c:v>
                </c:pt>
              </c:numCache>
            </c:numRef>
          </c:xVal>
          <c:yVal>
            <c:numRef>
              <c:f>Profile!$Z$40:$Z$41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D05C-47DC-9F5D-74870377A8F7}"/>
            </c:ext>
          </c:extLst>
        </c:ser>
        <c:ser>
          <c:idx val="20"/>
          <c:order val="20"/>
          <c:tx>
            <c:strRef>
              <c:f>Profile!$W$42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Profile!$X$42:$X$43</c:f>
              <c:numCache>
                <c:formatCode>0</c:formatCode>
                <c:ptCount val="2"/>
                <c:pt idx="0">
                  <c:v>713</c:v>
                </c:pt>
                <c:pt idx="1">
                  <c:v>727</c:v>
                </c:pt>
              </c:numCache>
            </c:numRef>
          </c:xVal>
          <c:yVal>
            <c:numRef>
              <c:f>Profile!$Z$42:$Z$43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D05C-47DC-9F5D-74870377A8F7}"/>
            </c:ext>
          </c:extLst>
        </c:ser>
        <c:ser>
          <c:idx val="21"/>
          <c:order val="21"/>
          <c:tx>
            <c:strRef>
              <c:f>Profile!$W$44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D05C-47DC-9F5D-74870377A8F7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Profile!$X$44:$X$45</c:f>
              <c:numCache>
                <c:formatCode>0</c:formatCode>
                <c:ptCount val="2"/>
                <c:pt idx="0">
                  <c:v>728</c:v>
                </c:pt>
                <c:pt idx="1">
                  <c:v>736</c:v>
                </c:pt>
              </c:numCache>
            </c:numRef>
          </c:xVal>
          <c:yVal>
            <c:numRef>
              <c:f>Profile!$Z$44:$Z$45</c:f>
              <c:numCache>
                <c:formatCode>General</c:formatCode>
                <c:ptCount val="2"/>
                <c:pt idx="0">
                  <c:v>2800000</c:v>
                </c:pt>
                <c:pt idx="1">
                  <c:v>2800000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D05C-47DC-9F5D-74870377A8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926144"/>
        <c:axId val="1059934344"/>
      </c:scatterChart>
      <c:valAx>
        <c:axId val="1059926144"/>
        <c:scaling>
          <c:orientation val="minMax"/>
          <c:max val="740"/>
          <c:min val="48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Time, minutes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34344"/>
        <c:crosses val="autoZero"/>
        <c:crossBetween val="midCat"/>
        <c:majorUnit val="20"/>
      </c:valAx>
      <c:valAx>
        <c:axId val="1059934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26144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ayout>
        <c:manualLayout>
          <c:xMode val="edge"/>
          <c:yMode val="edge"/>
          <c:x val="0.70370370370370372"/>
          <c:y val="2.9239766081871343E-2"/>
          <c:w val="0.29629629629629628"/>
          <c:h val="9.137426900584795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latin typeface="Arial"/>
                <a:ea typeface="Arial"/>
                <a:cs typeface="Arial"/>
              </a:defRPr>
            </a:pPr>
            <a:r>
              <a:rPr lang="en-US"/>
              <a:t>Response Time Run Profile</a:t>
            </a:r>
          </a:p>
        </c:rich>
      </c:tx>
      <c:layout>
        <c:manualLayout>
          <c:xMode val="edge"/>
          <c:yMode val="edge"/>
          <c:x val="4.3981481481481483E-2"/>
          <c:y val="2.9239766081871343E-2"/>
        </c:manualLayout>
      </c:layout>
      <c:overlay val="0"/>
      <c:spPr>
        <a:solidFill>
          <a:srgbClr val="FFFFFF"/>
        </a:solidFill>
        <a:effectLst/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89546783625730997"/>
        </c:manualLayout>
      </c:layout>
      <c:scatterChart>
        <c:scatterStyle val="lineMarker"/>
        <c:varyColors val="0"/>
        <c:ser>
          <c:idx val="1"/>
          <c:order val="0"/>
          <c:tx>
            <c:strRef>
              <c:f>Profile!$J$8</c:f>
              <c:strCache>
                <c:ptCount val="1"/>
                <c:pt idx="0">
                  <c:v>ASU1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Profile!$J$496:$J$745</c:f>
              <c:numCache>
                <c:formatCode>#,##0.00</c:formatCode>
                <c:ptCount val="250"/>
                <c:pt idx="0">
                  <c:v>0.43954448057417383</c:v>
                </c:pt>
                <c:pt idx="1">
                  <c:v>0.55759310539116136</c:v>
                </c:pt>
                <c:pt idx="2">
                  <c:v>0.41584188250887616</c:v>
                </c:pt>
                <c:pt idx="3">
                  <c:v>0.42444835485726895</c:v>
                </c:pt>
                <c:pt idx="4">
                  <c:v>0.58665721309261532</c:v>
                </c:pt>
                <c:pt idx="5">
                  <c:v>0.45777954337426302</c:v>
                </c:pt>
                <c:pt idx="6">
                  <c:v>0.55728255534651372</c:v>
                </c:pt>
                <c:pt idx="7">
                  <c:v>0.47374725843292476</c:v>
                </c:pt>
                <c:pt idx="8">
                  <c:v>0.44871806420667631</c:v>
                </c:pt>
                <c:pt idx="9">
                  <c:v>0.56013971697856757</c:v>
                </c:pt>
                <c:pt idx="10">
                  <c:v>0.56549596331622198</c:v>
                </c:pt>
                <c:pt idx="11">
                  <c:v>0.58455197526997293</c:v>
                </c:pt>
                <c:pt idx="12">
                  <c:v>0.45014943052751855</c:v>
                </c:pt>
                <c:pt idx="13">
                  <c:v>0.5242062611685484</c:v>
                </c:pt>
                <c:pt idx="14">
                  <c:v>0.53667294821963607</c:v>
                </c:pt>
                <c:pt idx="15">
                  <c:v>0.53667294821963607</c:v>
                </c:pt>
                <c:pt idx="16">
                  <c:v>0.41454124561550842</c:v>
                </c:pt>
                <c:pt idx="17">
                  <c:v>0.38486301232933662</c:v>
                </c:pt>
                <c:pt idx="18">
                  <c:v>0.32614498027399408</c:v>
                </c:pt>
                <c:pt idx="19">
                  <c:v>0.32475773198479385</c:v>
                </c:pt>
                <c:pt idx="20">
                  <c:v>0.37118690732046999</c:v>
                </c:pt>
                <c:pt idx="21">
                  <c:v>0.31390537868545065</c:v>
                </c:pt>
                <c:pt idx="22">
                  <c:v>0.59475715324352707</c:v>
                </c:pt>
                <c:pt idx="23">
                  <c:v>1.3810186615621276</c:v>
                </c:pt>
                <c:pt idx="24">
                  <c:v>0.32207139220091219</c:v>
                </c:pt>
                <c:pt idx="25">
                  <c:v>0.36423873653219924</c:v>
                </c:pt>
                <c:pt idx="26">
                  <c:v>0.31389259409938847</c:v>
                </c:pt>
                <c:pt idx="27">
                  <c:v>0.36336542521986015</c:v>
                </c:pt>
                <c:pt idx="28">
                  <c:v>0.32910258745957843</c:v>
                </c:pt>
                <c:pt idx="29">
                  <c:v>0.32029121181981668</c:v>
                </c:pt>
                <c:pt idx="30">
                  <c:v>0.32029121181981668</c:v>
                </c:pt>
                <c:pt idx="31">
                  <c:v>0.36202003076112921</c:v>
                </c:pt>
                <c:pt idx="32">
                  <c:v>0.29195699279890791</c:v>
                </c:pt>
                <c:pt idx="33">
                  <c:v>0.34373958638689589</c:v>
                </c:pt>
                <c:pt idx="34">
                  <c:v>0.31883557423291337</c:v>
                </c:pt>
                <c:pt idx="35">
                  <c:v>0.30343843940507204</c:v>
                </c:pt>
                <c:pt idx="36">
                  <c:v>0.33698580984785259</c:v>
                </c:pt>
                <c:pt idx="37">
                  <c:v>0.2958275876066585</c:v>
                </c:pt>
                <c:pt idx="38">
                  <c:v>0.35595437399395957</c:v>
                </c:pt>
                <c:pt idx="39">
                  <c:v>0.31338653176265041</c:v>
                </c:pt>
                <c:pt idx="40">
                  <c:v>0.30207234327699317</c:v>
                </c:pt>
                <c:pt idx="41">
                  <c:v>0.33089902779251362</c:v>
                </c:pt>
                <c:pt idx="42">
                  <c:v>0.29915835683425301</c:v>
                </c:pt>
                <c:pt idx="43">
                  <c:v>0.34712050690272489</c:v>
                </c:pt>
                <c:pt idx="44">
                  <c:v>0.3088301956834848</c:v>
                </c:pt>
                <c:pt idx="45">
                  <c:v>0.3088301956834848</c:v>
                </c:pt>
                <c:pt idx="46">
                  <c:v>0.30020266463577866</c:v>
                </c:pt>
                <c:pt idx="47">
                  <c:v>0.27283687082576619</c:v>
                </c:pt>
                <c:pt idx="48">
                  <c:v>0.25183139044874608</c:v>
                </c:pt>
                <c:pt idx="49">
                  <c:v>0.26761685558581266</c:v>
                </c:pt>
                <c:pt idx="50">
                  <c:v>0.256606974356961</c:v>
                </c:pt>
                <c:pt idx="51">
                  <c:v>0.25049446954960297</c:v>
                </c:pt>
                <c:pt idx="52">
                  <c:v>0.26306725142981829</c:v>
                </c:pt>
                <c:pt idx="53">
                  <c:v>0.25296107519454764</c:v>
                </c:pt>
                <c:pt idx="54">
                  <c:v>0.287190684770812</c:v>
                </c:pt>
                <c:pt idx="55">
                  <c:v>0.4051334907898369</c:v>
                </c:pt>
                <c:pt idx="56">
                  <c:v>0.25093706940019295</c:v>
                </c:pt>
                <c:pt idx="57">
                  <c:v>0.26716596714598156</c:v>
                </c:pt>
                <c:pt idx="58">
                  <c:v>0.25492440823573348</c:v>
                </c:pt>
                <c:pt idx="59">
                  <c:v>0.2697665991256803</c:v>
                </c:pt>
                <c:pt idx="60">
                  <c:v>0.2697665991256803</c:v>
                </c:pt>
                <c:pt idx="61">
                  <c:v>0.25159297539713688</c:v>
                </c:pt>
                <c:pt idx="62">
                  <c:v>0.2118958335969561</c:v>
                </c:pt>
                <c:pt idx="63">
                  <c:v>0.20178234634156128</c:v>
                </c:pt>
                <c:pt idx="64">
                  <c:v>0.20151865234427593</c:v>
                </c:pt>
                <c:pt idx="65">
                  <c:v>0.20210601282954602</c:v>
                </c:pt>
                <c:pt idx="66">
                  <c:v>0.20131292927233549</c:v>
                </c:pt>
                <c:pt idx="67">
                  <c:v>0.20169277688490259</c:v>
                </c:pt>
                <c:pt idx="68">
                  <c:v>0.20253139890874305</c:v>
                </c:pt>
                <c:pt idx="69">
                  <c:v>0.20141803839234704</c:v>
                </c:pt>
                <c:pt idx="70">
                  <c:v>0.20150323148245702</c:v>
                </c:pt>
                <c:pt idx="71">
                  <c:v>0.20138639170527617</c:v>
                </c:pt>
                <c:pt idx="72">
                  <c:v>0.20212203454698133</c:v>
                </c:pt>
                <c:pt idx="73">
                  <c:v>0.20183513904369857</c:v>
                </c:pt>
                <c:pt idx="74">
                  <c:v>0.20289529876683055</c:v>
                </c:pt>
                <c:pt idx="75">
                  <c:v>0.20289529876683055</c:v>
                </c:pt>
                <c:pt idx="76">
                  <c:v>0.20165955876128044</c:v>
                </c:pt>
                <c:pt idx="77">
                  <c:v>0.17582976814755866</c:v>
                </c:pt>
                <c:pt idx="78">
                  <c:v>0.14100202395227979</c:v>
                </c:pt>
                <c:pt idx="79">
                  <c:v>0.13967216446869071</c:v>
                </c:pt>
                <c:pt idx="80">
                  <c:v>0.13974901121689309</c:v>
                </c:pt>
                <c:pt idx="81">
                  <c:v>0.13975791073856131</c:v>
                </c:pt>
                <c:pt idx="82">
                  <c:v>0.13976700471270423</c:v>
                </c:pt>
                <c:pt idx="83">
                  <c:v>0.13966487441870634</c:v>
                </c:pt>
                <c:pt idx="84">
                  <c:v>0.13976802093090782</c:v>
                </c:pt>
                <c:pt idx="85">
                  <c:v>0.13970251829279365</c:v>
                </c:pt>
                <c:pt idx="86">
                  <c:v>0.14036358357458695</c:v>
                </c:pt>
                <c:pt idx="87">
                  <c:v>0.13978750830420841</c:v>
                </c:pt>
                <c:pt idx="88">
                  <c:v>0.14023233607754537</c:v>
                </c:pt>
                <c:pt idx="89">
                  <c:v>0.14091288605529545</c:v>
                </c:pt>
                <c:pt idx="90">
                  <c:v>0.14091288605529545</c:v>
                </c:pt>
                <c:pt idx="91">
                  <c:v>0.13941171003285863</c:v>
                </c:pt>
                <c:pt idx="92">
                  <c:v>0.1894950996664867</c:v>
                </c:pt>
                <c:pt idx="93">
                  <c:v>0.20020130782309259</c:v>
                </c:pt>
                <c:pt idx="94">
                  <c:v>0.2011060641370454</c:v>
                </c:pt>
                <c:pt idx="95">
                  <c:v>0.20137223013987729</c:v>
                </c:pt>
                <c:pt idx="96">
                  <c:v>0.20133349993309319</c:v>
                </c:pt>
                <c:pt idx="97">
                  <c:v>0.20156503623595068</c:v>
                </c:pt>
                <c:pt idx="98">
                  <c:v>0.20133858949252359</c:v>
                </c:pt>
                <c:pt idx="99">
                  <c:v>0.20141221436483395</c:v>
                </c:pt>
                <c:pt idx="100">
                  <c:v>0.20123058997754981</c:v>
                </c:pt>
                <c:pt idx="101">
                  <c:v>0.2016910880712352</c:v>
                </c:pt>
                <c:pt idx="102">
                  <c:v>0.2019689193575713</c:v>
                </c:pt>
                <c:pt idx="103">
                  <c:v>0.20140858266649578</c:v>
                </c:pt>
                <c:pt idx="104">
                  <c:v>0.20197275118050514</c:v>
                </c:pt>
                <c:pt idx="105">
                  <c:v>0.20197275118050514</c:v>
                </c:pt>
                <c:pt idx="106">
                  <c:v>0.20180746660668167</c:v>
                </c:pt>
                <c:pt idx="107">
                  <c:v>0.22446720167855436</c:v>
                </c:pt>
                <c:pt idx="108">
                  <c:v>0.26404713490781789</c:v>
                </c:pt>
                <c:pt idx="109">
                  <c:v>0.25448734490549552</c:v>
                </c:pt>
                <c:pt idx="110">
                  <c:v>0.25527804069435844</c:v>
                </c:pt>
                <c:pt idx="111">
                  <c:v>0.28130654392960658</c:v>
                </c:pt>
                <c:pt idx="112">
                  <c:v>0.25288999912566695</c:v>
                </c:pt>
                <c:pt idx="113">
                  <c:v>0.27000495011904724</c:v>
                </c:pt>
                <c:pt idx="114">
                  <c:v>0.25330964583627974</c:v>
                </c:pt>
                <c:pt idx="115">
                  <c:v>0.25327424916992136</c:v>
                </c:pt>
                <c:pt idx="116">
                  <c:v>0.29204594184682137</c:v>
                </c:pt>
                <c:pt idx="117">
                  <c:v>0.25448992946787846</c:v>
                </c:pt>
                <c:pt idx="118">
                  <c:v>0.26536246840251643</c:v>
                </c:pt>
                <c:pt idx="119">
                  <c:v>0.43368227781549246</c:v>
                </c:pt>
                <c:pt idx="120">
                  <c:v>0.43368227781549246</c:v>
                </c:pt>
                <c:pt idx="121">
                  <c:v>0.25481276554211657</c:v>
                </c:pt>
                <c:pt idx="122">
                  <c:v>0.29231220886729353</c:v>
                </c:pt>
                <c:pt idx="123">
                  <c:v>0.30163325584585832</c:v>
                </c:pt>
                <c:pt idx="124">
                  <c:v>0.34468778932287769</c:v>
                </c:pt>
                <c:pt idx="125">
                  <c:v>0.30890043015131186</c:v>
                </c:pt>
                <c:pt idx="126">
                  <c:v>0.31287782176299705</c:v>
                </c:pt>
                <c:pt idx="127">
                  <c:v>0.34572793609752445</c:v>
                </c:pt>
                <c:pt idx="128">
                  <c:v>0.30951574435371493</c:v>
                </c:pt>
                <c:pt idx="129">
                  <c:v>0.33016161457993715</c:v>
                </c:pt>
                <c:pt idx="130">
                  <c:v>0.31970286583122226</c:v>
                </c:pt>
                <c:pt idx="131">
                  <c:v>0.3083939529178531</c:v>
                </c:pt>
                <c:pt idx="132">
                  <c:v>0.36898182213716885</c:v>
                </c:pt>
                <c:pt idx="133">
                  <c:v>0.31074963174104969</c:v>
                </c:pt>
                <c:pt idx="134">
                  <c:v>0.31545376758943761</c:v>
                </c:pt>
                <c:pt idx="135">
                  <c:v>0.35712304563759134</c:v>
                </c:pt>
                <c:pt idx="136">
                  <c:v>0.35712304563759134</c:v>
                </c:pt>
                <c:pt idx="137">
                  <c:v>0.31479159251012051</c:v>
                </c:pt>
                <c:pt idx="138">
                  <c:v>0.41995824039150476</c:v>
                </c:pt>
                <c:pt idx="139">
                  <c:v>0.34657473134866179</c:v>
                </c:pt>
                <c:pt idx="140">
                  <c:v>0.34529914450235272</c:v>
                </c:pt>
                <c:pt idx="141">
                  <c:v>0.44177752470939075</c:v>
                </c:pt>
                <c:pt idx="142">
                  <c:v>0.36412278995013386</c:v>
                </c:pt>
                <c:pt idx="143">
                  <c:v>0.44120641568286384</c:v>
                </c:pt>
                <c:pt idx="144">
                  <c:v>0.36192154274568133</c:v>
                </c:pt>
                <c:pt idx="145">
                  <c:v>0.36609333647198655</c:v>
                </c:pt>
                <c:pt idx="146">
                  <c:v>0.46641911374873479</c:v>
                </c:pt>
                <c:pt idx="147">
                  <c:v>0.40298472817703568</c:v>
                </c:pt>
                <c:pt idx="148">
                  <c:v>0.46521255777970816</c:v>
                </c:pt>
                <c:pt idx="149">
                  <c:v>0.37764936376658553</c:v>
                </c:pt>
                <c:pt idx="150">
                  <c:v>0.38357392651485456</c:v>
                </c:pt>
                <c:pt idx="151">
                  <c:v>0.38357392651485456</c:v>
                </c:pt>
                <c:pt idx="152">
                  <c:v>3.1315701803380454</c:v>
                </c:pt>
                <c:pt idx="153">
                  <c:v>0.56999353260607422</c:v>
                </c:pt>
                <c:pt idx="154">
                  <c:v>0.71292667258299813</c:v>
                </c:pt>
                <c:pt idx="155">
                  <c:v>0.43599045266098563</c:v>
                </c:pt>
                <c:pt idx="156">
                  <c:v>0.40585168958355583</c:v>
                </c:pt>
                <c:pt idx="157">
                  <c:v>0.55025659224630452</c:v>
                </c:pt>
                <c:pt idx="158">
                  <c:v>0.4710995723942078</c:v>
                </c:pt>
                <c:pt idx="159">
                  <c:v>0.53306661777485076</c:v>
                </c:pt>
                <c:pt idx="160">
                  <c:v>0.41620681431520828</c:v>
                </c:pt>
                <c:pt idx="161">
                  <c:v>0.45262020340598114</c:v>
                </c:pt>
                <c:pt idx="162">
                  <c:v>0.56599463373645664</c:v>
                </c:pt>
                <c:pt idx="163">
                  <c:v>0.46618067585751555</c:v>
                </c:pt>
                <c:pt idx="164">
                  <c:v>0.52418871205149775</c:v>
                </c:pt>
                <c:pt idx="165">
                  <c:v>0.43321649273732038</c:v>
                </c:pt>
                <c:pt idx="166">
                  <c:v>0.43321649273732038</c:v>
                </c:pt>
                <c:pt idx="167">
                  <c:v>0.29764527619377806</c:v>
                </c:pt>
                <c:pt idx="168">
                  <c:v>0.12772173157992803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0.13464638227323458</c:v>
                </c:pt>
                <c:pt idx="183">
                  <c:v>0.1387890860723664</c:v>
                </c:pt>
                <c:pt idx="184">
                  <c:v>0.13945244558372843</c:v>
                </c:pt>
                <c:pt idx="185">
                  <c:v>0.13963618388858287</c:v>
                </c:pt>
                <c:pt idx="186">
                  <c:v>0.13959333147537431</c:v>
                </c:pt>
                <c:pt idx="187">
                  <c:v>0.13967986943372293</c:v>
                </c:pt>
                <c:pt idx="188">
                  <c:v>0.13964142234609264</c:v>
                </c:pt>
                <c:pt idx="189">
                  <c:v>0.13981282509220477</c:v>
                </c:pt>
                <c:pt idx="190">
                  <c:v>0.13991340580304504</c:v>
                </c:pt>
                <c:pt idx="191">
                  <c:v>0.13999566215979292</c:v>
                </c:pt>
                <c:pt idx="192">
                  <c:v>0.1396964812250743</c:v>
                </c:pt>
                <c:pt idx="193">
                  <c:v>0.14001976490704202</c:v>
                </c:pt>
                <c:pt idx="194">
                  <c:v>0.13950531078494452</c:v>
                </c:pt>
                <c:pt idx="195">
                  <c:v>0.13933671909455356</c:v>
                </c:pt>
                <c:pt idx="196">
                  <c:v>0.13933671909455356</c:v>
                </c:pt>
                <c:pt idx="197">
                  <c:v>0.29244342866109202</c:v>
                </c:pt>
                <c:pt idx="198">
                  <c:v>0.4311358622284287</c:v>
                </c:pt>
                <c:pt idx="199">
                  <c:v>0.48244365278024148</c:v>
                </c:pt>
                <c:pt idx="200">
                  <c:v>0.53614457372206059</c:v>
                </c:pt>
                <c:pt idx="201">
                  <c:v>0.4626154187605383</c:v>
                </c:pt>
                <c:pt idx="202">
                  <c:v>0.57661829012438237</c:v>
                </c:pt>
                <c:pt idx="203">
                  <c:v>0.4831033496313788</c:v>
                </c:pt>
                <c:pt idx="204">
                  <c:v>0.42721844506497575</c:v>
                </c:pt>
                <c:pt idx="205">
                  <c:v>0.53039551060904166</c:v>
                </c:pt>
                <c:pt idx="206">
                  <c:v>0.46416734604410448</c:v>
                </c:pt>
                <c:pt idx="207">
                  <c:v>0.67148426040033815</c:v>
                </c:pt>
                <c:pt idx="208">
                  <c:v>0.46470721417456257</c:v>
                </c:pt>
                <c:pt idx="209">
                  <c:v>0.41938071519059078</c:v>
                </c:pt>
                <c:pt idx="210">
                  <c:v>0.53485798187997557</c:v>
                </c:pt>
                <c:pt idx="211">
                  <c:v>0.53485798187997557</c:v>
                </c:pt>
                <c:pt idx="212">
                  <c:v>0.27025112855265987</c:v>
                </c:pt>
                <c:pt idx="213">
                  <c:v>0.14609290738381414</c:v>
                </c:pt>
                <c:pt idx="214">
                  <c:v>0.13933181445279391</c:v>
                </c:pt>
                <c:pt idx="215">
                  <c:v>0.13936650443498183</c:v>
                </c:pt>
                <c:pt idx="216">
                  <c:v>0.13967814689614813</c:v>
                </c:pt>
                <c:pt idx="217">
                  <c:v>0.13993063256690111</c:v>
                </c:pt>
                <c:pt idx="218">
                  <c:v>0.13998374779906073</c:v>
                </c:pt>
                <c:pt idx="219">
                  <c:v>0.1396068636281565</c:v>
                </c:pt>
                <c:pt idx="220">
                  <c:v>0.13962928311411782</c:v>
                </c:pt>
                <c:pt idx="221">
                  <c:v>0.13999765386089816</c:v>
                </c:pt>
                <c:pt idx="222">
                  <c:v>0.13965314609595261</c:v>
                </c:pt>
                <c:pt idx="223">
                  <c:v>0.13984064428630646</c:v>
                </c:pt>
                <c:pt idx="224">
                  <c:v>0.13964151958917326</c:v>
                </c:pt>
                <c:pt idx="225">
                  <c:v>0.13968381220862458</c:v>
                </c:pt>
                <c:pt idx="226">
                  <c:v>0.13968381220862458</c:v>
                </c:pt>
                <c:pt idx="227">
                  <c:v>0.25821999525496975</c:v>
                </c:pt>
                <c:pt idx="228">
                  <c:v>0.42281448952539846</c:v>
                </c:pt>
                <c:pt idx="229">
                  <c:v>0.5969920297796999</c:v>
                </c:pt>
                <c:pt idx="230">
                  <c:v>0.43700803418341067</c:v>
                </c:pt>
                <c:pt idx="231">
                  <c:v>0.44713445858025419</c:v>
                </c:pt>
                <c:pt idx="232">
                  <c:v>0.62523536791970813</c:v>
                </c:pt>
                <c:pt idx="233">
                  <c:v>0.61826863091890782</c:v>
                </c:pt>
                <c:pt idx="234">
                  <c:v>0.60574467859111103</c:v>
                </c:pt>
                <c:pt idx="235">
                  <c:v>0.40788854659982043</c:v>
                </c:pt>
                <c:pt idx="236">
                  <c:v>0.43214381733848528</c:v>
                </c:pt>
                <c:pt idx="237">
                  <c:v>0.52552530142531451</c:v>
                </c:pt>
                <c:pt idx="238">
                  <c:v>0.45417504543964921</c:v>
                </c:pt>
                <c:pt idx="239">
                  <c:v>0.54382654192910362</c:v>
                </c:pt>
                <c:pt idx="240">
                  <c:v>0.41169374711815826</c:v>
                </c:pt>
                <c:pt idx="241">
                  <c:v>0.41169374711815826</c:v>
                </c:pt>
                <c:pt idx="242">
                  <c:v>0.27332381000049966</c:v>
                </c:pt>
                <c:pt idx="243">
                  <c:v>0.11961666939766079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B9E-452F-88B3-4B15513D3DFF}"/>
            </c:ext>
          </c:extLst>
        </c:ser>
        <c:ser>
          <c:idx val="2"/>
          <c:order val="1"/>
          <c:tx>
            <c:strRef>
              <c:f>Profile!$K$8</c:f>
              <c:strCache>
                <c:ptCount val="1"/>
                <c:pt idx="0">
                  <c:v>ASU2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Profile!$K$496:$K$745</c:f>
              <c:numCache>
                <c:formatCode>#,##0.00</c:formatCode>
                <c:ptCount val="250"/>
                <c:pt idx="0">
                  <c:v>0.45121881122841184</c:v>
                </c:pt>
                <c:pt idx="1">
                  <c:v>0.56869964841963794</c:v>
                </c:pt>
                <c:pt idx="2">
                  <c:v>0.42702774689635215</c:v>
                </c:pt>
                <c:pt idx="3">
                  <c:v>0.43619579375413953</c:v>
                </c:pt>
                <c:pt idx="4">
                  <c:v>0.59181123515120293</c:v>
                </c:pt>
                <c:pt idx="5">
                  <c:v>0.4689445746476254</c:v>
                </c:pt>
                <c:pt idx="6">
                  <c:v>0.56827423421683088</c:v>
                </c:pt>
                <c:pt idx="7">
                  <c:v>0.48631275435315191</c:v>
                </c:pt>
                <c:pt idx="8">
                  <c:v>0.46032102587627566</c:v>
                </c:pt>
                <c:pt idx="9">
                  <c:v>0.57013666200293778</c:v>
                </c:pt>
                <c:pt idx="10">
                  <c:v>0.57789612110949118</c:v>
                </c:pt>
                <c:pt idx="11">
                  <c:v>0.59620139435068986</c:v>
                </c:pt>
                <c:pt idx="12">
                  <c:v>0.4618803100693204</c:v>
                </c:pt>
                <c:pt idx="13">
                  <c:v>0.53580199181194743</c:v>
                </c:pt>
                <c:pt idx="14">
                  <c:v>0.54877361107944422</c:v>
                </c:pt>
                <c:pt idx="15">
                  <c:v>0.54877361107944422</c:v>
                </c:pt>
                <c:pt idx="16">
                  <c:v>0.42611642052011273</c:v>
                </c:pt>
                <c:pt idx="17">
                  <c:v>0.39372774445719483</c:v>
                </c:pt>
                <c:pt idx="18">
                  <c:v>0.33480943471780944</c:v>
                </c:pt>
                <c:pt idx="19">
                  <c:v>0.33334640881567507</c:v>
                </c:pt>
                <c:pt idx="20">
                  <c:v>0.38061206376964996</c:v>
                </c:pt>
                <c:pt idx="21">
                  <c:v>0.32207736016812794</c:v>
                </c:pt>
                <c:pt idx="22">
                  <c:v>0.60211360257624058</c:v>
                </c:pt>
                <c:pt idx="23">
                  <c:v>1.3806541274675972</c:v>
                </c:pt>
                <c:pt idx="24">
                  <c:v>0.33054539998636739</c:v>
                </c:pt>
                <c:pt idx="25">
                  <c:v>0.37307644775556381</c:v>
                </c:pt>
                <c:pt idx="26">
                  <c:v>0.32209761602839809</c:v>
                </c:pt>
                <c:pt idx="27">
                  <c:v>0.37004016819476665</c:v>
                </c:pt>
                <c:pt idx="28">
                  <c:v>0.33802327974183816</c:v>
                </c:pt>
                <c:pt idx="29">
                  <c:v>0.32851261710470653</c:v>
                </c:pt>
                <c:pt idx="30">
                  <c:v>0.32851261710470653</c:v>
                </c:pt>
                <c:pt idx="31">
                  <c:v>0.36956117409143624</c:v>
                </c:pt>
                <c:pt idx="32">
                  <c:v>0.29934058993388163</c:v>
                </c:pt>
                <c:pt idx="33">
                  <c:v>0.3527397249605187</c:v>
                </c:pt>
                <c:pt idx="34">
                  <c:v>0.3267212269896525</c:v>
                </c:pt>
                <c:pt idx="35">
                  <c:v>0.31105510148577631</c:v>
                </c:pt>
                <c:pt idx="36">
                  <c:v>0.34640531193271867</c:v>
                </c:pt>
                <c:pt idx="37">
                  <c:v>0.30387986625576535</c:v>
                </c:pt>
                <c:pt idx="38">
                  <c:v>0.36618508115818277</c:v>
                </c:pt>
                <c:pt idx="39">
                  <c:v>0.32172440573180477</c:v>
                </c:pt>
                <c:pt idx="40">
                  <c:v>0.30990534357853738</c:v>
                </c:pt>
                <c:pt idx="41">
                  <c:v>0.33856639722931098</c:v>
                </c:pt>
                <c:pt idx="42">
                  <c:v>0.30722181754099681</c:v>
                </c:pt>
                <c:pt idx="43">
                  <c:v>0.35548143229413204</c:v>
                </c:pt>
                <c:pt idx="44">
                  <c:v>0.31669599958315914</c:v>
                </c:pt>
                <c:pt idx="45">
                  <c:v>0.31669599958315914</c:v>
                </c:pt>
                <c:pt idx="46">
                  <c:v>0.30813775370953056</c:v>
                </c:pt>
                <c:pt idx="47">
                  <c:v>0.27891671938935886</c:v>
                </c:pt>
                <c:pt idx="48">
                  <c:v>0.25836423348097393</c:v>
                </c:pt>
                <c:pt idx="49">
                  <c:v>0.27384029625582912</c:v>
                </c:pt>
                <c:pt idx="50">
                  <c:v>0.26336299015874515</c:v>
                </c:pt>
                <c:pt idx="51">
                  <c:v>0.25683547449389293</c:v>
                </c:pt>
                <c:pt idx="52">
                  <c:v>0.26935090409148621</c:v>
                </c:pt>
                <c:pt idx="53">
                  <c:v>0.25951599494481126</c:v>
                </c:pt>
                <c:pt idx="54">
                  <c:v>0.29400888355997767</c:v>
                </c:pt>
                <c:pt idx="55">
                  <c:v>0.41073514658990179</c:v>
                </c:pt>
                <c:pt idx="56">
                  <c:v>0.25717080656106756</c:v>
                </c:pt>
                <c:pt idx="57">
                  <c:v>0.2739179743454877</c:v>
                </c:pt>
                <c:pt idx="58">
                  <c:v>0.26160371260195175</c:v>
                </c:pt>
                <c:pt idx="59">
                  <c:v>0.27684050517513509</c:v>
                </c:pt>
                <c:pt idx="60">
                  <c:v>0.27684050517513509</c:v>
                </c:pt>
                <c:pt idx="61">
                  <c:v>0.25808101731450178</c:v>
                </c:pt>
                <c:pt idx="62">
                  <c:v>0.21692757633208573</c:v>
                </c:pt>
                <c:pt idx="63">
                  <c:v>0.20639166969123965</c:v>
                </c:pt>
                <c:pt idx="64">
                  <c:v>0.2062182264657571</c:v>
                </c:pt>
                <c:pt idx="65">
                  <c:v>0.20681050972296405</c:v>
                </c:pt>
                <c:pt idx="66">
                  <c:v>0.20591398000229422</c:v>
                </c:pt>
                <c:pt idx="67">
                  <c:v>0.20631777284573383</c:v>
                </c:pt>
                <c:pt idx="68">
                  <c:v>0.20726445598771243</c:v>
                </c:pt>
                <c:pt idx="69">
                  <c:v>0.20608693930627858</c:v>
                </c:pt>
                <c:pt idx="70">
                  <c:v>0.20614310848826872</c:v>
                </c:pt>
                <c:pt idx="71">
                  <c:v>0.20603223524268405</c:v>
                </c:pt>
                <c:pt idx="72">
                  <c:v>0.20681854836169936</c:v>
                </c:pt>
                <c:pt idx="73">
                  <c:v>0.20653825265154802</c:v>
                </c:pt>
                <c:pt idx="74">
                  <c:v>0.20749120735512999</c:v>
                </c:pt>
                <c:pt idx="75">
                  <c:v>0.20749120735512999</c:v>
                </c:pt>
                <c:pt idx="76">
                  <c:v>0.20633433683953936</c:v>
                </c:pt>
                <c:pt idx="77">
                  <c:v>0.17994139701600601</c:v>
                </c:pt>
                <c:pt idx="78">
                  <c:v>0.14463246138569369</c:v>
                </c:pt>
                <c:pt idx="79">
                  <c:v>0.14333692300692619</c:v>
                </c:pt>
                <c:pt idx="80">
                  <c:v>0.14342567444053428</c:v>
                </c:pt>
                <c:pt idx="81">
                  <c:v>0.14332778731603452</c:v>
                </c:pt>
                <c:pt idx="82">
                  <c:v>0.14326323177243858</c:v>
                </c:pt>
                <c:pt idx="83">
                  <c:v>0.14307453803868414</c:v>
                </c:pt>
                <c:pt idx="84">
                  <c:v>0.143278546705886</c:v>
                </c:pt>
                <c:pt idx="85">
                  <c:v>0.14326101198759392</c:v>
                </c:pt>
                <c:pt idx="86">
                  <c:v>0.14397941632884312</c:v>
                </c:pt>
                <c:pt idx="87">
                  <c:v>0.14351745231125745</c:v>
                </c:pt>
                <c:pt idx="88">
                  <c:v>0.14370863109706492</c:v>
                </c:pt>
                <c:pt idx="89">
                  <c:v>0.14447955415067376</c:v>
                </c:pt>
                <c:pt idx="90">
                  <c:v>0.14447955415067376</c:v>
                </c:pt>
                <c:pt idx="91">
                  <c:v>0.14298278557120242</c:v>
                </c:pt>
                <c:pt idx="92">
                  <c:v>0.19383080250382331</c:v>
                </c:pt>
                <c:pt idx="93">
                  <c:v>0.20485275317513582</c:v>
                </c:pt>
                <c:pt idx="94">
                  <c:v>0.2057154257761046</c:v>
                </c:pt>
                <c:pt idx="95">
                  <c:v>0.20602832722852263</c:v>
                </c:pt>
                <c:pt idx="96">
                  <c:v>0.20595882903708138</c:v>
                </c:pt>
                <c:pt idx="97">
                  <c:v>0.20615446980655014</c:v>
                </c:pt>
                <c:pt idx="98">
                  <c:v>0.20602459483470176</c:v>
                </c:pt>
                <c:pt idx="99">
                  <c:v>0.20606855361830839</c:v>
                </c:pt>
                <c:pt idx="100">
                  <c:v>0.20592169931302978</c:v>
                </c:pt>
                <c:pt idx="101">
                  <c:v>0.20633111067628279</c:v>
                </c:pt>
                <c:pt idx="102">
                  <c:v>0.20658161663154759</c:v>
                </c:pt>
                <c:pt idx="103">
                  <c:v>0.20605202111359919</c:v>
                </c:pt>
                <c:pt idx="104">
                  <c:v>0.20660914509157199</c:v>
                </c:pt>
                <c:pt idx="105">
                  <c:v>0.20660914509157199</c:v>
                </c:pt>
                <c:pt idx="106">
                  <c:v>0.20644364617728714</c:v>
                </c:pt>
                <c:pt idx="107">
                  <c:v>0.22999574443012702</c:v>
                </c:pt>
                <c:pt idx="108">
                  <c:v>0.27154211075231671</c:v>
                </c:pt>
                <c:pt idx="109">
                  <c:v>0.26111014795383575</c:v>
                </c:pt>
                <c:pt idx="110">
                  <c:v>0.26187276920517133</c:v>
                </c:pt>
                <c:pt idx="111">
                  <c:v>0.28786687137325984</c:v>
                </c:pt>
                <c:pt idx="112">
                  <c:v>0.25936969033358259</c:v>
                </c:pt>
                <c:pt idx="113">
                  <c:v>0.27559502863338764</c:v>
                </c:pt>
                <c:pt idx="114">
                  <c:v>0.26005030128148654</c:v>
                </c:pt>
                <c:pt idx="115">
                  <c:v>0.2597694758113604</c:v>
                </c:pt>
                <c:pt idx="116">
                  <c:v>0.29935074855900656</c:v>
                </c:pt>
                <c:pt idx="117">
                  <c:v>0.26107196958571072</c:v>
                </c:pt>
                <c:pt idx="118">
                  <c:v>0.27205291873138782</c:v>
                </c:pt>
                <c:pt idx="119">
                  <c:v>0.4386441746296238</c:v>
                </c:pt>
                <c:pt idx="120">
                  <c:v>0.4386441746296238</c:v>
                </c:pt>
                <c:pt idx="121">
                  <c:v>0.26147979379152758</c:v>
                </c:pt>
                <c:pt idx="122">
                  <c:v>0.29934728361595681</c:v>
                </c:pt>
                <c:pt idx="123">
                  <c:v>0.30990548084912295</c:v>
                </c:pt>
                <c:pt idx="124">
                  <c:v>0.35243436203135137</c:v>
                </c:pt>
                <c:pt idx="125">
                  <c:v>0.31748045186304197</c:v>
                </c:pt>
                <c:pt idx="126">
                  <c:v>0.32097914211520273</c:v>
                </c:pt>
                <c:pt idx="127">
                  <c:v>0.3547384565141129</c:v>
                </c:pt>
                <c:pt idx="128">
                  <c:v>0.31797944439848819</c:v>
                </c:pt>
                <c:pt idx="129">
                  <c:v>0.33900804402775447</c:v>
                </c:pt>
                <c:pt idx="130">
                  <c:v>0.32861406196976412</c:v>
                </c:pt>
                <c:pt idx="131">
                  <c:v>0.31657110849760689</c:v>
                </c:pt>
                <c:pt idx="132">
                  <c:v>0.37615568946639882</c:v>
                </c:pt>
                <c:pt idx="133">
                  <c:v>0.31937956127098754</c:v>
                </c:pt>
                <c:pt idx="134">
                  <c:v>0.32401385487304368</c:v>
                </c:pt>
                <c:pt idx="135">
                  <c:v>0.36431342256352267</c:v>
                </c:pt>
                <c:pt idx="136">
                  <c:v>0.36431342256352267</c:v>
                </c:pt>
                <c:pt idx="137">
                  <c:v>0.32325255952763615</c:v>
                </c:pt>
                <c:pt idx="138">
                  <c:v>0.42907410273888569</c:v>
                </c:pt>
                <c:pt idx="139">
                  <c:v>0.3558416695737141</c:v>
                </c:pt>
                <c:pt idx="140">
                  <c:v>0.35484756504223841</c:v>
                </c:pt>
                <c:pt idx="141">
                  <c:v>0.45118221651121515</c:v>
                </c:pt>
                <c:pt idx="142">
                  <c:v>0.3739134511397883</c:v>
                </c:pt>
                <c:pt idx="143">
                  <c:v>0.44869778992943599</c:v>
                </c:pt>
                <c:pt idx="144">
                  <c:v>0.37189535592350326</c:v>
                </c:pt>
                <c:pt idx="145">
                  <c:v>0.37627500362093763</c:v>
                </c:pt>
                <c:pt idx="146">
                  <c:v>0.47554390319865369</c:v>
                </c:pt>
                <c:pt idx="147">
                  <c:v>0.41393549015630482</c:v>
                </c:pt>
                <c:pt idx="148">
                  <c:v>0.47495459365574594</c:v>
                </c:pt>
                <c:pt idx="149">
                  <c:v>0.38799015481101518</c:v>
                </c:pt>
                <c:pt idx="150">
                  <c:v>0.39453897287171769</c:v>
                </c:pt>
                <c:pt idx="151">
                  <c:v>0.39453897287171769</c:v>
                </c:pt>
                <c:pt idx="152">
                  <c:v>3.1467218434313287</c:v>
                </c:pt>
                <c:pt idx="153">
                  <c:v>0.58528969342438586</c:v>
                </c:pt>
                <c:pt idx="154">
                  <c:v>0.72886675172407001</c:v>
                </c:pt>
                <c:pt idx="155">
                  <c:v>0.44861580597250289</c:v>
                </c:pt>
                <c:pt idx="156">
                  <c:v>0.41708452829362103</c:v>
                </c:pt>
                <c:pt idx="157">
                  <c:v>0.56178563941601101</c:v>
                </c:pt>
                <c:pt idx="158">
                  <c:v>0.48362825217966765</c:v>
                </c:pt>
                <c:pt idx="159">
                  <c:v>0.54270700349658307</c:v>
                </c:pt>
                <c:pt idx="160">
                  <c:v>0.42780171112664928</c:v>
                </c:pt>
                <c:pt idx="161">
                  <c:v>0.46614598687881453</c:v>
                </c:pt>
                <c:pt idx="162">
                  <c:v>0.57601069097760982</c:v>
                </c:pt>
                <c:pt idx="163">
                  <c:v>0.47897116361134223</c:v>
                </c:pt>
                <c:pt idx="164">
                  <c:v>0.53648246317889114</c:v>
                </c:pt>
                <c:pt idx="165">
                  <c:v>0.44535091922585807</c:v>
                </c:pt>
                <c:pt idx="166">
                  <c:v>0.44535091922585807</c:v>
                </c:pt>
                <c:pt idx="167">
                  <c:v>0.30489485330253113</c:v>
                </c:pt>
                <c:pt idx="168">
                  <c:v>0.13095507030359849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0.13739398394820262</c:v>
                </c:pt>
                <c:pt idx="183">
                  <c:v>0.14213712614498888</c:v>
                </c:pt>
                <c:pt idx="184">
                  <c:v>0.14286460428827091</c:v>
                </c:pt>
                <c:pt idx="185">
                  <c:v>0.14289032276442185</c:v>
                </c:pt>
                <c:pt idx="186">
                  <c:v>0.14294630519299917</c:v>
                </c:pt>
                <c:pt idx="187">
                  <c:v>0.1430011649837736</c:v>
                </c:pt>
                <c:pt idx="188">
                  <c:v>0.14305943518132033</c:v>
                </c:pt>
                <c:pt idx="189">
                  <c:v>0.14319076890267893</c:v>
                </c:pt>
                <c:pt idx="190">
                  <c:v>0.14324654198003253</c:v>
                </c:pt>
                <c:pt idx="191">
                  <c:v>0.14354362553972458</c:v>
                </c:pt>
                <c:pt idx="192">
                  <c:v>0.14306918061355128</c:v>
                </c:pt>
                <c:pt idx="193">
                  <c:v>0.14351762330268547</c:v>
                </c:pt>
                <c:pt idx="194">
                  <c:v>0.14286275512292934</c:v>
                </c:pt>
                <c:pt idx="195">
                  <c:v>0.14272552951704562</c:v>
                </c:pt>
                <c:pt idx="196">
                  <c:v>0.14272552951704562</c:v>
                </c:pt>
                <c:pt idx="197">
                  <c:v>0.30010207507528186</c:v>
                </c:pt>
                <c:pt idx="198">
                  <c:v>0.44134901137572546</c:v>
                </c:pt>
                <c:pt idx="199">
                  <c:v>0.49389201952871514</c:v>
                </c:pt>
                <c:pt idx="200">
                  <c:v>0.54477734464587246</c:v>
                </c:pt>
                <c:pt idx="201">
                  <c:v>0.47386117308378189</c:v>
                </c:pt>
                <c:pt idx="202">
                  <c:v>0.58606769105224366</c:v>
                </c:pt>
                <c:pt idx="203">
                  <c:v>0.49441406424781836</c:v>
                </c:pt>
                <c:pt idx="204">
                  <c:v>0.43846148420174275</c:v>
                </c:pt>
                <c:pt idx="205">
                  <c:v>0.54223562222657085</c:v>
                </c:pt>
                <c:pt idx="206">
                  <c:v>0.47583349503955902</c:v>
                </c:pt>
                <c:pt idx="207">
                  <c:v>0.67551678294901096</c:v>
                </c:pt>
                <c:pt idx="208">
                  <c:v>0.47607866714431957</c:v>
                </c:pt>
                <c:pt idx="209">
                  <c:v>0.43014744389512233</c:v>
                </c:pt>
                <c:pt idx="210">
                  <c:v>0.54350071790137922</c:v>
                </c:pt>
                <c:pt idx="211">
                  <c:v>0.54350071790137922</c:v>
                </c:pt>
                <c:pt idx="212">
                  <c:v>0.27691194949815146</c:v>
                </c:pt>
                <c:pt idx="213">
                  <c:v>0.14959859642939538</c:v>
                </c:pt>
                <c:pt idx="214">
                  <c:v>0.14273668539429846</c:v>
                </c:pt>
                <c:pt idx="215">
                  <c:v>0.14281516749472675</c:v>
                </c:pt>
                <c:pt idx="216">
                  <c:v>0.14317898783017508</c:v>
                </c:pt>
                <c:pt idx="217">
                  <c:v>0.1434521098734281</c:v>
                </c:pt>
                <c:pt idx="218">
                  <c:v>0.14342209710014853</c:v>
                </c:pt>
                <c:pt idx="219">
                  <c:v>0.14297210202960725</c:v>
                </c:pt>
                <c:pt idx="220">
                  <c:v>0.14302145787456488</c:v>
                </c:pt>
                <c:pt idx="221">
                  <c:v>0.14350813798490419</c:v>
                </c:pt>
                <c:pt idx="222">
                  <c:v>0.14292013201880929</c:v>
                </c:pt>
                <c:pt idx="223">
                  <c:v>0.14316287389421614</c:v>
                </c:pt>
                <c:pt idx="224">
                  <c:v>0.14315692918993889</c:v>
                </c:pt>
                <c:pt idx="225">
                  <c:v>0.14321164168156511</c:v>
                </c:pt>
                <c:pt idx="226">
                  <c:v>0.14321164168156511</c:v>
                </c:pt>
                <c:pt idx="227">
                  <c:v>0.26474808716648851</c:v>
                </c:pt>
                <c:pt idx="228">
                  <c:v>0.43443189147540584</c:v>
                </c:pt>
                <c:pt idx="229">
                  <c:v>0.60773444204260751</c:v>
                </c:pt>
                <c:pt idx="230">
                  <c:v>0.44930243080808674</c:v>
                </c:pt>
                <c:pt idx="231">
                  <c:v>0.45897809397357564</c:v>
                </c:pt>
                <c:pt idx="232">
                  <c:v>0.63257851330184656</c:v>
                </c:pt>
                <c:pt idx="233">
                  <c:v>0.63281786284047814</c:v>
                </c:pt>
                <c:pt idx="234">
                  <c:v>0.61676985407081031</c:v>
                </c:pt>
                <c:pt idx="235">
                  <c:v>0.41882498049068545</c:v>
                </c:pt>
                <c:pt idx="236">
                  <c:v>0.4443134317859494</c:v>
                </c:pt>
                <c:pt idx="237">
                  <c:v>0.53383953821912022</c:v>
                </c:pt>
                <c:pt idx="238">
                  <c:v>0.46626634143654039</c:v>
                </c:pt>
                <c:pt idx="239">
                  <c:v>0.55529653934892342</c:v>
                </c:pt>
                <c:pt idx="240">
                  <c:v>0.42296744970680061</c:v>
                </c:pt>
                <c:pt idx="241">
                  <c:v>0.42296744970680061</c:v>
                </c:pt>
                <c:pt idx="242">
                  <c:v>0.28013947187022986</c:v>
                </c:pt>
                <c:pt idx="243">
                  <c:v>0.12152564758227427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B9E-452F-88B3-4B15513D3DFF}"/>
            </c:ext>
          </c:extLst>
        </c:ser>
        <c:ser>
          <c:idx val="3"/>
          <c:order val="2"/>
          <c:tx>
            <c:strRef>
              <c:f>Profile!$L$8</c:f>
              <c:strCache>
                <c:ptCount val="1"/>
                <c:pt idx="0">
                  <c:v>ASU3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Profile!$L$496:$L$745</c:f>
              <c:numCache>
                <c:formatCode>#,##0.00</c:formatCode>
                <c:ptCount val="250"/>
                <c:pt idx="0">
                  <c:v>0.53304821252642298</c:v>
                </c:pt>
                <c:pt idx="1">
                  <c:v>0.64480108698154426</c:v>
                </c:pt>
                <c:pt idx="2">
                  <c:v>0.51065723355617598</c:v>
                </c:pt>
                <c:pt idx="3">
                  <c:v>0.51684323412348032</c:v>
                </c:pt>
                <c:pt idx="4">
                  <c:v>0.66476071804039671</c:v>
                </c:pt>
                <c:pt idx="5">
                  <c:v>0.54717146135425609</c:v>
                </c:pt>
                <c:pt idx="6">
                  <c:v>0.63342423468870768</c:v>
                </c:pt>
                <c:pt idx="7">
                  <c:v>0.57522568542963903</c:v>
                </c:pt>
                <c:pt idx="8">
                  <c:v>0.54727124206547162</c:v>
                </c:pt>
                <c:pt idx="9">
                  <c:v>0.64117197127404224</c:v>
                </c:pt>
                <c:pt idx="10">
                  <c:v>0.64651777974256652</c:v>
                </c:pt>
                <c:pt idx="11">
                  <c:v>0.67074993686137041</c:v>
                </c:pt>
                <c:pt idx="12">
                  <c:v>0.54779331109008544</c:v>
                </c:pt>
                <c:pt idx="13">
                  <c:v>0.60694007336672517</c:v>
                </c:pt>
                <c:pt idx="14">
                  <c:v>0.61852184605126181</c:v>
                </c:pt>
                <c:pt idx="15">
                  <c:v>0.61852184605126181</c:v>
                </c:pt>
                <c:pt idx="16">
                  <c:v>0.5071776543525095</c:v>
                </c:pt>
                <c:pt idx="17">
                  <c:v>0.45391810562502322</c:v>
                </c:pt>
                <c:pt idx="18">
                  <c:v>0.39702732120000678</c:v>
                </c:pt>
                <c:pt idx="19">
                  <c:v>0.39442043060063403</c:v>
                </c:pt>
                <c:pt idx="20">
                  <c:v>0.43402814772989318</c:v>
                </c:pt>
                <c:pt idx="21">
                  <c:v>0.38349493112951849</c:v>
                </c:pt>
                <c:pt idx="22">
                  <c:v>0.64931701787489315</c:v>
                </c:pt>
                <c:pt idx="23">
                  <c:v>1.4523004169538452</c:v>
                </c:pt>
                <c:pt idx="24">
                  <c:v>0.39140917501213013</c:v>
                </c:pt>
                <c:pt idx="25">
                  <c:v>0.42915513295440161</c:v>
                </c:pt>
                <c:pt idx="26">
                  <c:v>0.38288724140038877</c:v>
                </c:pt>
                <c:pt idx="27">
                  <c:v>0.42797609591688152</c:v>
                </c:pt>
                <c:pt idx="28">
                  <c:v>0.40061143445513586</c:v>
                </c:pt>
                <c:pt idx="29">
                  <c:v>0.38976460643271787</c:v>
                </c:pt>
                <c:pt idx="30">
                  <c:v>0.38976460643271787</c:v>
                </c:pt>
                <c:pt idx="31">
                  <c:v>0.42525471998303904</c:v>
                </c:pt>
                <c:pt idx="32">
                  <c:v>0.35590587416352154</c:v>
                </c:pt>
                <c:pt idx="33">
                  <c:v>0.40657307028364847</c:v>
                </c:pt>
                <c:pt idx="34">
                  <c:v>0.38677871945995146</c:v>
                </c:pt>
                <c:pt idx="35">
                  <c:v>0.36945121146300397</c:v>
                </c:pt>
                <c:pt idx="36">
                  <c:v>0.39588293072920311</c:v>
                </c:pt>
                <c:pt idx="37">
                  <c:v>0.36177229370229208</c:v>
                </c:pt>
                <c:pt idx="38">
                  <c:v>0.41973447444283318</c:v>
                </c:pt>
                <c:pt idx="39">
                  <c:v>0.38132599912974502</c:v>
                </c:pt>
                <c:pt idx="40">
                  <c:v>0.36848318927241452</c:v>
                </c:pt>
                <c:pt idx="41">
                  <c:v>0.39127430319709733</c:v>
                </c:pt>
                <c:pt idx="42">
                  <c:v>0.3654450512812672</c:v>
                </c:pt>
                <c:pt idx="43">
                  <c:v>0.40830921491843308</c:v>
                </c:pt>
                <c:pt idx="44">
                  <c:v>0.37514627580318338</c:v>
                </c:pt>
                <c:pt idx="45">
                  <c:v>0.37514627580318338</c:v>
                </c:pt>
                <c:pt idx="46">
                  <c:v>0.36660221881465532</c:v>
                </c:pt>
                <c:pt idx="47">
                  <c:v>0.32731287592579028</c:v>
                </c:pt>
                <c:pt idx="48">
                  <c:v>0.30594776184590483</c:v>
                </c:pt>
                <c:pt idx="49">
                  <c:v>0.32221560398152022</c:v>
                </c:pt>
                <c:pt idx="50">
                  <c:v>0.31102992314244027</c:v>
                </c:pt>
                <c:pt idx="51">
                  <c:v>0.30415071216682371</c:v>
                </c:pt>
                <c:pt idx="52">
                  <c:v>0.31866078944988407</c:v>
                </c:pt>
                <c:pt idx="53">
                  <c:v>0.30755494390277222</c:v>
                </c:pt>
                <c:pt idx="54">
                  <c:v>0.34669308389212977</c:v>
                </c:pt>
                <c:pt idx="55">
                  <c:v>0.461948003059033</c:v>
                </c:pt>
                <c:pt idx="56">
                  <c:v>0.30440056159501011</c:v>
                </c:pt>
                <c:pt idx="57">
                  <c:v>0.3222080854621483</c:v>
                </c:pt>
                <c:pt idx="58">
                  <c:v>0.31012672267096081</c:v>
                </c:pt>
                <c:pt idx="59">
                  <c:v>0.32553154950520946</c:v>
                </c:pt>
                <c:pt idx="60">
                  <c:v>0.32553154950520946</c:v>
                </c:pt>
                <c:pt idx="61">
                  <c:v>0.30563391408471408</c:v>
                </c:pt>
                <c:pt idx="62">
                  <c:v>0.25311868692598177</c:v>
                </c:pt>
                <c:pt idx="63">
                  <c:v>0.23961429925254754</c:v>
                </c:pt>
                <c:pt idx="64">
                  <c:v>0.23944034734824993</c:v>
                </c:pt>
                <c:pt idx="65">
                  <c:v>0.23990295707486653</c:v>
                </c:pt>
                <c:pt idx="66">
                  <c:v>0.23898185333461494</c:v>
                </c:pt>
                <c:pt idx="67">
                  <c:v>0.23956252783064005</c:v>
                </c:pt>
                <c:pt idx="68">
                  <c:v>0.24043475535056685</c:v>
                </c:pt>
                <c:pt idx="69">
                  <c:v>0.23929911055342562</c:v>
                </c:pt>
                <c:pt idx="70">
                  <c:v>0.23927852819827711</c:v>
                </c:pt>
                <c:pt idx="71">
                  <c:v>0.23906735893765907</c:v>
                </c:pt>
                <c:pt idx="72">
                  <c:v>0.239954976877708</c:v>
                </c:pt>
                <c:pt idx="73">
                  <c:v>0.239682884762633</c:v>
                </c:pt>
                <c:pt idx="74">
                  <c:v>0.24051587672175012</c:v>
                </c:pt>
                <c:pt idx="75">
                  <c:v>0.24051587672175012</c:v>
                </c:pt>
                <c:pt idx="76">
                  <c:v>0.23950452562461996</c:v>
                </c:pt>
                <c:pt idx="77">
                  <c:v>0.20960873304126507</c:v>
                </c:pt>
                <c:pt idx="78">
                  <c:v>0.17221028992678078</c:v>
                </c:pt>
                <c:pt idx="79">
                  <c:v>0.17081489070963474</c:v>
                </c:pt>
                <c:pt idx="80">
                  <c:v>0.17092863469211289</c:v>
                </c:pt>
                <c:pt idx="81">
                  <c:v>0.17087721340409628</c:v>
                </c:pt>
                <c:pt idx="82">
                  <c:v>0.17091379677552454</c:v>
                </c:pt>
                <c:pt idx="83">
                  <c:v>0.1707833091065119</c:v>
                </c:pt>
                <c:pt idx="84">
                  <c:v>0.17084113603831771</c:v>
                </c:pt>
                <c:pt idx="85">
                  <c:v>0.17076539914146752</c:v>
                </c:pt>
                <c:pt idx="86">
                  <c:v>0.17155453861118347</c:v>
                </c:pt>
                <c:pt idx="87">
                  <c:v>0.1711036977835102</c:v>
                </c:pt>
                <c:pt idx="88">
                  <c:v>0.17157718767213734</c:v>
                </c:pt>
                <c:pt idx="89">
                  <c:v>0.17209914395909837</c:v>
                </c:pt>
                <c:pt idx="90">
                  <c:v>0.17209914395909837</c:v>
                </c:pt>
                <c:pt idx="91">
                  <c:v>0.17076698504049764</c:v>
                </c:pt>
                <c:pt idx="92">
                  <c:v>0.22501722013100248</c:v>
                </c:pt>
                <c:pt idx="93">
                  <c:v>0.23766977017759089</c:v>
                </c:pt>
                <c:pt idx="94">
                  <c:v>0.23885232232998371</c:v>
                </c:pt>
                <c:pt idx="95">
                  <c:v>0.23918953047523722</c:v>
                </c:pt>
                <c:pt idx="96">
                  <c:v>0.2390543441875119</c:v>
                </c:pt>
                <c:pt idx="97">
                  <c:v>0.23923012969722721</c:v>
                </c:pt>
                <c:pt idx="98">
                  <c:v>0.23912924317731216</c:v>
                </c:pt>
                <c:pt idx="99">
                  <c:v>0.23921293706526262</c:v>
                </c:pt>
                <c:pt idx="100">
                  <c:v>0.23903309421682375</c:v>
                </c:pt>
                <c:pt idx="101">
                  <c:v>0.23956160940886367</c:v>
                </c:pt>
                <c:pt idx="102">
                  <c:v>0.24001780659307312</c:v>
                </c:pt>
                <c:pt idx="103">
                  <c:v>0.23932842266724028</c:v>
                </c:pt>
                <c:pt idx="104">
                  <c:v>0.239565503008624</c:v>
                </c:pt>
                <c:pt idx="105">
                  <c:v>0.239565503008624</c:v>
                </c:pt>
                <c:pt idx="106">
                  <c:v>0.2395426525958595</c:v>
                </c:pt>
                <c:pt idx="107">
                  <c:v>0.26970468479685977</c:v>
                </c:pt>
                <c:pt idx="108">
                  <c:v>0.31919400201992232</c:v>
                </c:pt>
                <c:pt idx="109">
                  <c:v>0.30891300426348889</c:v>
                </c:pt>
                <c:pt idx="110">
                  <c:v>0.30923591410986589</c:v>
                </c:pt>
                <c:pt idx="111">
                  <c:v>0.33715703795970453</c:v>
                </c:pt>
                <c:pt idx="112">
                  <c:v>0.30677455065765469</c:v>
                </c:pt>
                <c:pt idx="113">
                  <c:v>0.32281282813569895</c:v>
                </c:pt>
                <c:pt idx="114">
                  <c:v>0.30796737480498532</c:v>
                </c:pt>
                <c:pt idx="115">
                  <c:v>0.30756741934862641</c:v>
                </c:pt>
                <c:pt idx="116">
                  <c:v>0.34731922319821734</c:v>
                </c:pt>
                <c:pt idx="117">
                  <c:v>0.30900103907902154</c:v>
                </c:pt>
                <c:pt idx="118">
                  <c:v>0.31982216642336569</c:v>
                </c:pt>
                <c:pt idx="119">
                  <c:v>0.49367942166201406</c:v>
                </c:pt>
                <c:pt idx="120">
                  <c:v>0.49367942166201406</c:v>
                </c:pt>
                <c:pt idx="121">
                  <c:v>0.30913439879118071</c:v>
                </c:pt>
                <c:pt idx="122">
                  <c:v>0.35100499649809569</c:v>
                </c:pt>
                <c:pt idx="123">
                  <c:v>0.36849965047369587</c:v>
                </c:pt>
                <c:pt idx="124">
                  <c:v>0.40878300388965871</c:v>
                </c:pt>
                <c:pt idx="125">
                  <c:v>0.37614452483039085</c:v>
                </c:pt>
                <c:pt idx="126">
                  <c:v>0.37920250003537842</c:v>
                </c:pt>
                <c:pt idx="127">
                  <c:v>0.41098398877440634</c:v>
                </c:pt>
                <c:pt idx="128">
                  <c:v>0.37746513754043459</c:v>
                </c:pt>
                <c:pt idx="129">
                  <c:v>0.39392556080576391</c:v>
                </c:pt>
                <c:pt idx="130">
                  <c:v>0.38660768108196625</c:v>
                </c:pt>
                <c:pt idx="131">
                  <c:v>0.37655145187906458</c:v>
                </c:pt>
                <c:pt idx="132">
                  <c:v>0.43237348370470446</c:v>
                </c:pt>
                <c:pt idx="133">
                  <c:v>0.37797206351814377</c:v>
                </c:pt>
                <c:pt idx="134">
                  <c:v>0.38141271444679825</c:v>
                </c:pt>
                <c:pt idx="135">
                  <c:v>0.4159740931857559</c:v>
                </c:pt>
                <c:pt idx="136">
                  <c:v>0.4159740931857559</c:v>
                </c:pt>
                <c:pt idx="137">
                  <c:v>0.38411162294221796</c:v>
                </c:pt>
                <c:pt idx="138">
                  <c:v>0.48816718133164999</c:v>
                </c:pt>
                <c:pt idx="139">
                  <c:v>0.42299364588122834</c:v>
                </c:pt>
                <c:pt idx="140">
                  <c:v>0.42265797619509399</c:v>
                </c:pt>
                <c:pt idx="141">
                  <c:v>0.50985953284329577</c:v>
                </c:pt>
                <c:pt idx="142">
                  <c:v>0.44402696416228532</c:v>
                </c:pt>
                <c:pt idx="143">
                  <c:v>0.51056146775287337</c:v>
                </c:pt>
                <c:pt idx="144">
                  <c:v>0.44445485459455059</c:v>
                </c:pt>
                <c:pt idx="145">
                  <c:v>0.44857935743718991</c:v>
                </c:pt>
                <c:pt idx="146">
                  <c:v>0.54804532394585481</c:v>
                </c:pt>
                <c:pt idx="147">
                  <c:v>0.49173038031094396</c:v>
                </c:pt>
                <c:pt idx="148">
                  <c:v>0.54182234403458951</c:v>
                </c:pt>
                <c:pt idx="149">
                  <c:v>0.463392957063683</c:v>
                </c:pt>
                <c:pt idx="150">
                  <c:v>0.47112507097857359</c:v>
                </c:pt>
                <c:pt idx="151">
                  <c:v>0.47112507097857359</c:v>
                </c:pt>
                <c:pt idx="152">
                  <c:v>3.2038564596530685</c:v>
                </c:pt>
                <c:pt idx="153">
                  <c:v>0.69125690563939013</c:v>
                </c:pt>
                <c:pt idx="154">
                  <c:v>0.82565926266183676</c:v>
                </c:pt>
                <c:pt idx="155">
                  <c:v>0.5391552465454118</c:v>
                </c:pt>
                <c:pt idx="156">
                  <c:v>0.49813341893377688</c:v>
                </c:pt>
                <c:pt idx="157">
                  <c:v>0.6391064695796792</c:v>
                </c:pt>
                <c:pt idx="158">
                  <c:v>0.56900445100613217</c:v>
                </c:pt>
                <c:pt idx="159">
                  <c:v>0.61854190006955356</c:v>
                </c:pt>
                <c:pt idx="160">
                  <c:v>0.51376846327981118</c:v>
                </c:pt>
                <c:pt idx="161">
                  <c:v>0.55564504804083947</c:v>
                </c:pt>
                <c:pt idx="162">
                  <c:v>0.65057497346408721</c:v>
                </c:pt>
                <c:pt idx="163">
                  <c:v>0.56695673344548259</c:v>
                </c:pt>
                <c:pt idx="164">
                  <c:v>0.61252516640023835</c:v>
                </c:pt>
                <c:pt idx="165">
                  <c:v>0.53034926819674622</c:v>
                </c:pt>
                <c:pt idx="166">
                  <c:v>0.53034926819674622</c:v>
                </c:pt>
                <c:pt idx="167">
                  <c:v>0.35557006254611118</c:v>
                </c:pt>
                <c:pt idx="168">
                  <c:v>0.15838167196711916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0.16625514789787157</c:v>
                </c:pt>
                <c:pt idx="183">
                  <c:v>0.16970014091528646</c:v>
                </c:pt>
                <c:pt idx="184">
                  <c:v>0.17036817619217939</c:v>
                </c:pt>
                <c:pt idx="185">
                  <c:v>0.17056012500900286</c:v>
                </c:pt>
                <c:pt idx="186">
                  <c:v>0.17057263385405447</c:v>
                </c:pt>
                <c:pt idx="187">
                  <c:v>0.17060273282063787</c:v>
                </c:pt>
                <c:pt idx="188">
                  <c:v>0.17048273320496457</c:v>
                </c:pt>
                <c:pt idx="189">
                  <c:v>0.17094934841164042</c:v>
                </c:pt>
                <c:pt idx="190">
                  <c:v>0.17097950901998746</c:v>
                </c:pt>
                <c:pt idx="191">
                  <c:v>0.17094037253435002</c:v>
                </c:pt>
                <c:pt idx="192">
                  <c:v>0.17073903889999881</c:v>
                </c:pt>
                <c:pt idx="193">
                  <c:v>0.17087116927981771</c:v>
                </c:pt>
                <c:pt idx="194">
                  <c:v>0.17035780626695202</c:v>
                </c:pt>
                <c:pt idx="195">
                  <c:v>0.17033488133810612</c:v>
                </c:pt>
                <c:pt idx="196">
                  <c:v>0.17033488133810612</c:v>
                </c:pt>
                <c:pt idx="197">
                  <c:v>0.34481090510286116</c:v>
                </c:pt>
                <c:pt idx="198">
                  <c:v>0.51956818858497533</c:v>
                </c:pt>
                <c:pt idx="199">
                  <c:v>0.57758838179473715</c:v>
                </c:pt>
                <c:pt idx="200">
                  <c:v>0.61576014783469479</c:v>
                </c:pt>
                <c:pt idx="201">
                  <c:v>0.55826274833204459</c:v>
                </c:pt>
                <c:pt idx="202">
                  <c:v>0.65984946617873008</c:v>
                </c:pt>
                <c:pt idx="203">
                  <c:v>0.57874931255853024</c:v>
                </c:pt>
                <c:pt idx="204">
                  <c:v>0.52249504760364973</c:v>
                </c:pt>
                <c:pt idx="205">
                  <c:v>0.61896203333264976</c:v>
                </c:pt>
                <c:pt idx="206">
                  <c:v>0.56210416673595787</c:v>
                </c:pt>
                <c:pt idx="207">
                  <c:v>0.74157957923798135</c:v>
                </c:pt>
                <c:pt idx="208">
                  <c:v>0.56421450369240156</c:v>
                </c:pt>
                <c:pt idx="209">
                  <c:v>0.51568763585766875</c:v>
                </c:pt>
                <c:pt idx="210">
                  <c:v>0.61622675857967002</c:v>
                </c:pt>
                <c:pt idx="211">
                  <c:v>0.61622675857967002</c:v>
                </c:pt>
                <c:pt idx="212">
                  <c:v>0.32481049263736961</c:v>
                </c:pt>
                <c:pt idx="213">
                  <c:v>0.17723510714282381</c:v>
                </c:pt>
                <c:pt idx="214">
                  <c:v>0.17021414955859254</c:v>
                </c:pt>
                <c:pt idx="215">
                  <c:v>0.17035879636215143</c:v>
                </c:pt>
                <c:pt idx="216">
                  <c:v>0.17062287010168223</c:v>
                </c:pt>
                <c:pt idx="217">
                  <c:v>0.1708936289279312</c:v>
                </c:pt>
                <c:pt idx="218">
                  <c:v>0.17103404105365552</c:v>
                </c:pt>
                <c:pt idx="219">
                  <c:v>0.17064633106268759</c:v>
                </c:pt>
                <c:pt idx="220">
                  <c:v>0.17056624804004575</c:v>
                </c:pt>
                <c:pt idx="221">
                  <c:v>0.17089103381242757</c:v>
                </c:pt>
                <c:pt idx="222">
                  <c:v>0.17063648796211486</c:v>
                </c:pt>
                <c:pt idx="223">
                  <c:v>0.17084171914198615</c:v>
                </c:pt>
                <c:pt idx="224">
                  <c:v>0.17078484994603524</c:v>
                </c:pt>
                <c:pt idx="225">
                  <c:v>0.17072671371598733</c:v>
                </c:pt>
                <c:pt idx="226">
                  <c:v>0.17072671371598733</c:v>
                </c:pt>
                <c:pt idx="227">
                  <c:v>0.31333087994057157</c:v>
                </c:pt>
                <c:pt idx="228">
                  <c:v>0.51514866473734089</c:v>
                </c:pt>
                <c:pt idx="229">
                  <c:v>0.68770471757747542</c:v>
                </c:pt>
                <c:pt idx="230">
                  <c:v>0.53785431259829741</c:v>
                </c:pt>
                <c:pt idx="231">
                  <c:v>0.54497072276422942</c:v>
                </c:pt>
                <c:pt idx="232">
                  <c:v>0.71020680772109157</c:v>
                </c:pt>
                <c:pt idx="233">
                  <c:v>0.70584012958056785</c:v>
                </c:pt>
                <c:pt idx="234">
                  <c:v>0.69189378233205323</c:v>
                </c:pt>
                <c:pt idx="235">
                  <c:v>0.50562488903122305</c:v>
                </c:pt>
                <c:pt idx="236">
                  <c:v>0.53243070482672328</c:v>
                </c:pt>
                <c:pt idx="237">
                  <c:v>0.61293663245045893</c:v>
                </c:pt>
                <c:pt idx="238">
                  <c:v>0.55080064589822508</c:v>
                </c:pt>
                <c:pt idx="239">
                  <c:v>0.63249650270527769</c:v>
                </c:pt>
                <c:pt idx="240">
                  <c:v>0.50717881433087664</c:v>
                </c:pt>
                <c:pt idx="241">
                  <c:v>0.50717881433087664</c:v>
                </c:pt>
                <c:pt idx="242">
                  <c:v>0.33126138020611223</c:v>
                </c:pt>
                <c:pt idx="243">
                  <c:v>0.14977299010676265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B9E-452F-88B3-4B15513D3DFF}"/>
            </c:ext>
          </c:extLst>
        </c:ser>
        <c:ser>
          <c:idx val="0"/>
          <c:order val="3"/>
          <c:tx>
            <c:strRef>
              <c:f>Profile!$I$8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Profile!$I$496:$I$745</c:f>
              <c:numCache>
                <c:formatCode>#,##0.00</c:formatCode>
                <c:ptCount val="250"/>
                <c:pt idx="0">
                  <c:v>0.46726153677590831</c:v>
                </c:pt>
                <c:pt idx="1">
                  <c:v>0.58346757014586514</c:v>
                </c:pt>
                <c:pt idx="2">
                  <c:v>0.4438588542259197</c:v>
                </c:pt>
                <c:pt idx="3">
                  <c:v>0.45185121912492826</c:v>
                </c:pt>
                <c:pt idx="4">
                  <c:v>0.60923726491716357</c:v>
                </c:pt>
                <c:pt idx="5">
                  <c:v>0.48426977865897775</c:v>
                </c:pt>
                <c:pt idx="6">
                  <c:v>0.58002889539691227</c:v>
                </c:pt>
                <c:pt idx="7">
                  <c:v>0.50381060574705638</c:v>
                </c:pt>
                <c:pt idx="8">
                  <c:v>0.47783283924703057</c:v>
                </c:pt>
                <c:pt idx="9">
                  <c:v>0.5841405204977308</c:v>
                </c:pt>
                <c:pt idx="10">
                  <c:v>0.58978974996346667</c:v>
                </c:pt>
                <c:pt idx="11">
                  <c:v>0.61020454271518032</c:v>
                </c:pt>
                <c:pt idx="12">
                  <c:v>0.47902957631973947</c:v>
                </c:pt>
                <c:pt idx="13">
                  <c:v>0.54888288000032659</c:v>
                </c:pt>
                <c:pt idx="14">
                  <c:v>0.56116603528742748</c:v>
                </c:pt>
                <c:pt idx="15">
                  <c:v>0.56116603528742748</c:v>
                </c:pt>
                <c:pt idx="16">
                  <c:v>0.4419959036085695</c:v>
                </c:pt>
                <c:pt idx="17">
                  <c:v>0.40535998673540968</c:v>
                </c:pt>
                <c:pt idx="18">
                  <c:v>0.34712839550788899</c:v>
                </c:pt>
                <c:pt idx="19">
                  <c:v>0.34538889401752387</c:v>
                </c:pt>
                <c:pt idx="20">
                  <c:v>0.39000374130332544</c:v>
                </c:pt>
                <c:pt idx="21">
                  <c:v>0.33446883320297982</c:v>
                </c:pt>
                <c:pt idx="22">
                  <c:v>0.61099270064396649</c:v>
                </c:pt>
                <c:pt idx="23">
                  <c:v>1.4010013094566316</c:v>
                </c:pt>
                <c:pt idx="24">
                  <c:v>0.34259556717333672</c:v>
                </c:pt>
                <c:pt idx="25">
                  <c:v>0.38357024325831068</c:v>
                </c:pt>
                <c:pt idx="26">
                  <c:v>0.33429311091120567</c:v>
                </c:pt>
                <c:pt idx="27">
                  <c:v>0.38234148816697339</c:v>
                </c:pt>
                <c:pt idx="28">
                  <c:v>0.35030081183429762</c:v>
                </c:pt>
                <c:pt idx="29">
                  <c:v>0.34082206440491541</c:v>
                </c:pt>
                <c:pt idx="30">
                  <c:v>0.34082206440491541</c:v>
                </c:pt>
                <c:pt idx="31">
                  <c:v>0.38071779092737612</c:v>
                </c:pt>
                <c:pt idx="32">
                  <c:v>0.31083258350855231</c:v>
                </c:pt>
                <c:pt idx="33">
                  <c:v>0.36250573773653061</c:v>
                </c:pt>
                <c:pt idx="34">
                  <c:v>0.33890179925164443</c:v>
                </c:pt>
                <c:pt idx="35">
                  <c:v>0.32292197467688494</c:v>
                </c:pt>
                <c:pt idx="36">
                  <c:v>0.35469189209587443</c:v>
                </c:pt>
                <c:pt idx="37">
                  <c:v>0.31534844247411403</c:v>
                </c:pt>
                <c:pt idx="38">
                  <c:v>0.37513316770353877</c:v>
                </c:pt>
                <c:pt idx="39">
                  <c:v>0.33350120638263309</c:v>
                </c:pt>
                <c:pt idx="40">
                  <c:v>0.3216950110914425</c:v>
                </c:pt>
                <c:pt idx="41">
                  <c:v>0.34880670354330934</c:v>
                </c:pt>
                <c:pt idx="42">
                  <c:v>0.31878114107894268</c:v>
                </c:pt>
                <c:pt idx="43">
                  <c:v>0.36534331481629601</c:v>
                </c:pt>
                <c:pt idx="44">
                  <c:v>0.32843291481418302</c:v>
                </c:pt>
                <c:pt idx="45">
                  <c:v>0.32843291481418302</c:v>
                </c:pt>
                <c:pt idx="46">
                  <c:v>0.31983532054404024</c:v>
                </c:pt>
                <c:pt idx="47">
                  <c:v>0.2888892394246193</c:v>
                </c:pt>
                <c:pt idx="48">
                  <c:v>0.26784056208120199</c:v>
                </c:pt>
                <c:pt idx="49">
                  <c:v>0.28372677723944317</c:v>
                </c:pt>
                <c:pt idx="50">
                  <c:v>0.27273139250313205</c:v>
                </c:pt>
                <c:pt idx="51">
                  <c:v>0.26635538795223496</c:v>
                </c:pt>
                <c:pt idx="52">
                  <c:v>0.27946596392532258</c:v>
                </c:pt>
                <c:pt idx="53">
                  <c:v>0.26911019729449048</c:v>
                </c:pt>
                <c:pt idx="54">
                  <c:v>0.30475255757333813</c:v>
                </c:pt>
                <c:pt idx="55">
                  <c:v>0.42178948374088898</c:v>
                </c:pt>
                <c:pt idx="56">
                  <c:v>0.26672775589473652</c:v>
                </c:pt>
                <c:pt idx="57">
                  <c:v>0.28346451011473806</c:v>
                </c:pt>
                <c:pt idx="58">
                  <c:v>0.27125817649498613</c:v>
                </c:pt>
                <c:pt idx="59">
                  <c:v>0.28630730337187921</c:v>
                </c:pt>
                <c:pt idx="60">
                  <c:v>0.28630730337187921</c:v>
                </c:pt>
                <c:pt idx="61">
                  <c:v>0.26757830098731528</c:v>
                </c:pt>
                <c:pt idx="62">
                  <c:v>0.22409600806049754</c:v>
                </c:pt>
                <c:pt idx="63">
                  <c:v>0.21297749800926113</c:v>
                </c:pt>
                <c:pt idx="64">
                  <c:v>0.21275205527249402</c:v>
                </c:pt>
                <c:pt idx="65">
                  <c:v>0.2133056470245363</c:v>
                </c:pt>
                <c:pt idx="66">
                  <c:v>0.21246212134497491</c:v>
                </c:pt>
                <c:pt idx="67">
                  <c:v>0.21290292446181458</c:v>
                </c:pt>
                <c:pt idx="68">
                  <c:v>0.21376244859791108</c:v>
                </c:pt>
                <c:pt idx="69">
                  <c:v>0.21264229612635346</c:v>
                </c:pt>
                <c:pt idx="70">
                  <c:v>0.21269026330861007</c:v>
                </c:pt>
                <c:pt idx="71">
                  <c:v>0.21254767956529827</c:v>
                </c:pt>
                <c:pt idx="72">
                  <c:v>0.21333068443557107</c:v>
                </c:pt>
                <c:pt idx="73">
                  <c:v>0.21304867695308527</c:v>
                </c:pt>
                <c:pt idx="74">
                  <c:v>0.21402965123569054</c:v>
                </c:pt>
                <c:pt idx="75">
                  <c:v>0.21402965123569054</c:v>
                </c:pt>
                <c:pt idx="76">
                  <c:v>0.21286797734949212</c:v>
                </c:pt>
                <c:pt idx="77">
                  <c:v>0.18582421250351605</c:v>
                </c:pt>
                <c:pt idx="78">
                  <c:v>0.15021597102198719</c:v>
                </c:pt>
                <c:pt idx="79">
                  <c:v>0.14886896419118018</c:v>
                </c:pt>
                <c:pt idx="80">
                  <c:v>0.14896461590392074</c:v>
                </c:pt>
                <c:pt idx="81">
                  <c:v>0.14894166294999192</c:v>
                </c:pt>
                <c:pt idx="82">
                  <c:v>0.14894901317387749</c:v>
                </c:pt>
                <c:pt idx="83">
                  <c:v>0.14882397177878245</c:v>
                </c:pt>
                <c:pt idx="84">
                  <c:v>0.1489334596536975</c:v>
                </c:pt>
                <c:pt idx="85">
                  <c:v>0.14887186966533358</c:v>
                </c:pt>
                <c:pt idx="86">
                  <c:v>0.14957084883903568</c:v>
                </c:pt>
                <c:pt idx="87">
                  <c:v>0.14904365466699993</c:v>
                </c:pt>
                <c:pt idx="88">
                  <c:v>0.14946467394561608</c:v>
                </c:pt>
                <c:pt idx="89">
                  <c:v>0.15011671943921912</c:v>
                </c:pt>
                <c:pt idx="90">
                  <c:v>0.15011671943921912</c:v>
                </c:pt>
                <c:pt idx="91">
                  <c:v>0.14866738565786281</c:v>
                </c:pt>
                <c:pt idx="92">
                  <c:v>0.20001323122295367</c:v>
                </c:pt>
                <c:pt idx="93">
                  <c:v>0.21130432174450098</c:v>
                </c:pt>
                <c:pt idx="94">
                  <c:v>0.21228011642214667</c:v>
                </c:pt>
                <c:pt idx="95">
                  <c:v>0.2125707413389038</c:v>
                </c:pt>
                <c:pt idx="96">
                  <c:v>0.2125045485139668</c:v>
                </c:pt>
                <c:pt idx="97">
                  <c:v>0.21270986364128933</c:v>
                </c:pt>
                <c:pt idx="98">
                  <c:v>0.21253557631287351</c:v>
                </c:pt>
                <c:pt idx="99">
                  <c:v>0.21260810205997857</c:v>
                </c:pt>
                <c:pt idx="100">
                  <c:v>0.21242960379689499</c:v>
                </c:pt>
                <c:pt idx="101">
                  <c:v>0.21290244076867557</c:v>
                </c:pt>
                <c:pt idx="102">
                  <c:v>0.21323115438596293</c:v>
                </c:pt>
                <c:pt idx="103">
                  <c:v>0.21263428802447348</c:v>
                </c:pt>
                <c:pt idx="104">
                  <c:v>0.21310289854247169</c:v>
                </c:pt>
                <c:pt idx="105">
                  <c:v>0.21310289854247169</c:v>
                </c:pt>
                <c:pt idx="106">
                  <c:v>0.21297818111973452</c:v>
                </c:pt>
                <c:pt idx="107">
                  <c:v>0.23785870653254915</c:v>
                </c:pt>
                <c:pt idx="108">
                  <c:v>0.28046839877887786</c:v>
                </c:pt>
                <c:pt idx="109">
                  <c:v>0.27059860883880721</c:v>
                </c:pt>
                <c:pt idx="110">
                  <c:v>0.2712519315899346</c:v>
                </c:pt>
                <c:pt idx="111">
                  <c:v>0.29780822445588928</c:v>
                </c:pt>
                <c:pt idx="112">
                  <c:v>0.26882668981060998</c:v>
                </c:pt>
                <c:pt idx="113">
                  <c:v>0.28553485849399091</c:v>
                </c:pt>
                <c:pt idx="114">
                  <c:v>0.26950084651686834</c:v>
                </c:pt>
                <c:pt idx="115">
                  <c:v>0.26932717947885526</c:v>
                </c:pt>
                <c:pt idx="116">
                  <c:v>0.30847454078884845</c:v>
                </c:pt>
                <c:pt idx="117">
                  <c:v>0.27061650705717311</c:v>
                </c:pt>
                <c:pt idx="118">
                  <c:v>0.28148552583392317</c:v>
                </c:pt>
                <c:pt idx="119">
                  <c:v>0.45115619389004702</c:v>
                </c:pt>
                <c:pt idx="120">
                  <c:v>0.45115619389004702</c:v>
                </c:pt>
                <c:pt idx="121">
                  <c:v>0.27089664082582049</c:v>
                </c:pt>
                <c:pt idx="122">
                  <c:v>0.3096697192357567</c:v>
                </c:pt>
                <c:pt idx="123">
                  <c:v>0.32143596189773244</c:v>
                </c:pt>
                <c:pt idx="124">
                  <c:v>0.3636536216881287</c:v>
                </c:pt>
                <c:pt idx="125">
                  <c:v>0.32884750219683989</c:v>
                </c:pt>
                <c:pt idx="126">
                  <c:v>0.33251248708251102</c:v>
                </c:pt>
                <c:pt idx="127">
                  <c:v>0.36517489153371374</c:v>
                </c:pt>
                <c:pt idx="128">
                  <c:v>0.32964860514270411</c:v>
                </c:pt>
                <c:pt idx="129">
                  <c:v>0.3491701491096651</c:v>
                </c:pt>
                <c:pt idx="130">
                  <c:v>0.33960013420539137</c:v>
                </c:pt>
                <c:pt idx="131">
                  <c:v>0.32855133473429043</c:v>
                </c:pt>
                <c:pt idx="132">
                  <c:v>0.38767643071417929</c:v>
                </c:pt>
                <c:pt idx="133">
                  <c:v>0.33070063952464884</c:v>
                </c:pt>
                <c:pt idx="134">
                  <c:v>0.33504184533530357</c:v>
                </c:pt>
                <c:pt idx="135">
                  <c:v>0.37454487062212005</c:v>
                </c:pt>
                <c:pt idx="136">
                  <c:v>0.37454487062212005</c:v>
                </c:pt>
                <c:pt idx="137">
                  <c:v>0.33531688311740981</c:v>
                </c:pt>
                <c:pt idx="138">
                  <c:v>0.44024730616194485</c:v>
                </c:pt>
                <c:pt idx="139">
                  <c:v>0.36918895519394296</c:v>
                </c:pt>
                <c:pt idx="140">
                  <c:v>0.36821250362603186</c:v>
                </c:pt>
                <c:pt idx="141">
                  <c:v>0.46206661202332822</c:v>
                </c:pt>
                <c:pt idx="142">
                  <c:v>0.38778669004040695</c:v>
                </c:pt>
                <c:pt idx="143">
                  <c:v>0.46161549600656093</c:v>
                </c:pt>
                <c:pt idx="144">
                  <c:v>0.38634169657934059</c:v>
                </c:pt>
                <c:pt idx="145">
                  <c:v>0.3905285073236015</c:v>
                </c:pt>
                <c:pt idx="146">
                  <c:v>0.49047437536768124</c:v>
                </c:pt>
                <c:pt idx="147">
                  <c:v>0.42927082623427187</c:v>
                </c:pt>
                <c:pt idx="148">
                  <c:v>0.4879384213494467</c:v>
                </c:pt>
                <c:pt idx="149">
                  <c:v>0.40301752221372383</c:v>
                </c:pt>
                <c:pt idx="150">
                  <c:v>0.40952797160665</c:v>
                </c:pt>
                <c:pt idx="151">
                  <c:v>0.40952797160665</c:v>
                </c:pt>
                <c:pt idx="152">
                  <c:v>3.1537485732353203</c:v>
                </c:pt>
                <c:pt idx="153">
                  <c:v>0.60594731380303757</c:v>
                </c:pt>
                <c:pt idx="154">
                  <c:v>0.74657064522429972</c:v>
                </c:pt>
                <c:pt idx="155">
                  <c:v>0.46653199362926601</c:v>
                </c:pt>
                <c:pt idx="156">
                  <c:v>0.43317101019016002</c:v>
                </c:pt>
                <c:pt idx="157">
                  <c:v>0.57664142049229083</c:v>
                </c:pt>
                <c:pt idx="158">
                  <c:v>0.50014977319418308</c:v>
                </c:pt>
                <c:pt idx="159">
                  <c:v>0.55827079589808193</c:v>
                </c:pt>
                <c:pt idx="160">
                  <c:v>0.44504825972117701</c:v>
                </c:pt>
                <c:pt idx="161">
                  <c:v>0.48323240773507953</c:v>
                </c:pt>
                <c:pt idx="162">
                  <c:v>0.59099419195905611</c:v>
                </c:pt>
                <c:pt idx="163">
                  <c:v>0.4960692180245328</c:v>
                </c:pt>
                <c:pt idx="164">
                  <c:v>0.55052394057327114</c:v>
                </c:pt>
                <c:pt idx="165">
                  <c:v>0.46200261269324833</c:v>
                </c:pt>
                <c:pt idx="166">
                  <c:v>0.46200261269324833</c:v>
                </c:pt>
                <c:pt idx="167">
                  <c:v>0.31480532901914321</c:v>
                </c:pt>
                <c:pt idx="168">
                  <c:v>0.1367284533568818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0.14387066266918802</c:v>
                </c:pt>
                <c:pt idx="183">
                  <c:v>0.1478841111064976</c:v>
                </c:pt>
                <c:pt idx="184">
                  <c:v>0.14855706095755192</c:v>
                </c:pt>
                <c:pt idx="185">
                  <c:v>0.14872347209518305</c:v>
                </c:pt>
                <c:pt idx="186">
                  <c:v>0.14871080211075755</c:v>
                </c:pt>
                <c:pt idx="187">
                  <c:v>0.14877853967389271</c:v>
                </c:pt>
                <c:pt idx="188">
                  <c:v>0.14873344419923959</c:v>
                </c:pt>
                <c:pt idx="189">
                  <c:v>0.14897147089858293</c:v>
                </c:pt>
                <c:pt idx="190">
                  <c:v>0.14905293770024619</c:v>
                </c:pt>
                <c:pt idx="191">
                  <c:v>0.14912543119426228</c:v>
                </c:pt>
                <c:pt idx="192">
                  <c:v>0.14883152245468007</c:v>
                </c:pt>
                <c:pt idx="193">
                  <c:v>0.14912218192881638</c:v>
                </c:pt>
                <c:pt idx="194">
                  <c:v>0.14858882969223258</c:v>
                </c:pt>
                <c:pt idx="195">
                  <c:v>0.14847010882720038</c:v>
                </c:pt>
                <c:pt idx="196">
                  <c:v>0.14847010882720038</c:v>
                </c:pt>
                <c:pt idx="197">
                  <c:v>0.30810884611514666</c:v>
                </c:pt>
                <c:pt idx="198">
                  <c:v>0.45723719451560635</c:v>
                </c:pt>
                <c:pt idx="199">
                  <c:v>0.51058751490134036</c:v>
                </c:pt>
                <c:pt idx="200">
                  <c:v>0.55957863196145563</c:v>
                </c:pt>
                <c:pt idx="201">
                  <c:v>0.4908760215843585</c:v>
                </c:pt>
                <c:pt idx="202">
                  <c:v>0.60116989721834779</c:v>
                </c:pt>
                <c:pt idx="203">
                  <c:v>0.51137946370633847</c:v>
                </c:pt>
                <c:pt idx="204">
                  <c:v>0.45537582970510265</c:v>
                </c:pt>
                <c:pt idx="205">
                  <c:v>0.55673888259190263</c:v>
                </c:pt>
                <c:pt idx="206">
                  <c:v>0.49312616157007683</c:v>
                </c:pt>
                <c:pt idx="207">
                  <c:v>0.69167707304341908</c:v>
                </c:pt>
                <c:pt idx="208">
                  <c:v>0.49406899349478101</c:v>
                </c:pt>
                <c:pt idx="209">
                  <c:v>0.44777020258385519</c:v>
                </c:pt>
                <c:pt idx="210">
                  <c:v>0.55878616673855608</c:v>
                </c:pt>
                <c:pt idx="211">
                  <c:v>0.55878616673855608</c:v>
                </c:pt>
                <c:pt idx="212">
                  <c:v>0.28639556558763879</c:v>
                </c:pt>
                <c:pt idx="213">
                  <c:v>0.15527278153350799</c:v>
                </c:pt>
                <c:pt idx="214">
                  <c:v>0.14842683042718163</c:v>
                </c:pt>
                <c:pt idx="215">
                  <c:v>0.14850144596237655</c:v>
                </c:pt>
                <c:pt idx="216">
                  <c:v>0.14880854539157795</c:v>
                </c:pt>
                <c:pt idx="217">
                  <c:v>0.14906543750406334</c:v>
                </c:pt>
                <c:pt idx="218">
                  <c:v>0.14913499090352572</c:v>
                </c:pt>
                <c:pt idx="219">
                  <c:v>0.14874441137183431</c:v>
                </c:pt>
                <c:pt idx="220">
                  <c:v>0.148740962871966</c:v>
                </c:pt>
                <c:pt idx="221">
                  <c:v>0.14910834656994335</c:v>
                </c:pt>
                <c:pt idx="222">
                  <c:v>0.14876006778425899</c:v>
                </c:pt>
                <c:pt idx="223">
                  <c:v>0.14896475484125649</c:v>
                </c:pt>
                <c:pt idx="224">
                  <c:v>0.14882438344338161</c:v>
                </c:pt>
                <c:pt idx="225">
                  <c:v>0.14883945921792355</c:v>
                </c:pt>
                <c:pt idx="226">
                  <c:v>0.14883945921792355</c:v>
                </c:pt>
                <c:pt idx="227">
                  <c:v>0.27451598331998517</c:v>
                </c:pt>
                <c:pt idx="228">
                  <c:v>0.45018770616106679</c:v>
                </c:pt>
                <c:pt idx="229">
                  <c:v>0.62380323884734357</c:v>
                </c:pt>
                <c:pt idx="230">
                  <c:v>0.46685772800845765</c:v>
                </c:pt>
                <c:pt idx="231">
                  <c:v>0.47608037408455178</c:v>
                </c:pt>
                <c:pt idx="232">
                  <c:v>0.65001461634208879</c:v>
                </c:pt>
                <c:pt idx="233">
                  <c:v>0.64466718823801794</c:v>
                </c:pt>
                <c:pt idx="234">
                  <c:v>0.63130976110400672</c:v>
                </c:pt>
                <c:pt idx="235">
                  <c:v>0.43670042017131533</c:v>
                </c:pt>
                <c:pt idx="236">
                  <c:v>0.46182114121899986</c:v>
                </c:pt>
                <c:pt idx="237">
                  <c:v>0.55110704536864152</c:v>
                </c:pt>
                <c:pt idx="238">
                  <c:v>0.48281745393597186</c:v>
                </c:pt>
                <c:pt idx="239">
                  <c:v>0.57015204554789267</c:v>
                </c:pt>
                <c:pt idx="240">
                  <c:v>0.43991240158489309</c:v>
                </c:pt>
                <c:pt idx="241">
                  <c:v>0.43991240158489309</c:v>
                </c:pt>
                <c:pt idx="242">
                  <c:v>0.29043831375516771</c:v>
                </c:pt>
                <c:pt idx="243">
                  <c:v>0.12830783158630218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9E-452F-88B3-4B15513D3DFF}"/>
            </c:ext>
          </c:extLst>
        </c:ser>
        <c:ser>
          <c:idx val="4"/>
          <c:order val="4"/>
          <c:tx>
            <c:strRef>
              <c:f>Profile!$W$10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Profile!$X$10:$X$11</c:f>
              <c:numCache>
                <c:formatCode>0</c:formatCode>
                <c:ptCount val="2"/>
                <c:pt idx="0">
                  <c:v>0</c:v>
                </c:pt>
                <c:pt idx="1">
                  <c:v>486</c:v>
                </c:pt>
              </c:numCache>
            </c:numRef>
          </c:xVal>
          <c:yVal>
            <c:numRef>
              <c:f>Profile!$AA$10:$AA$11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B9E-452F-88B3-4B15513D3DFF}"/>
            </c:ext>
          </c:extLst>
        </c:ser>
        <c:ser>
          <c:idx val="5"/>
          <c:order val="5"/>
          <c:tx>
            <c:strRef>
              <c:f>Profile!$W$12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Profile!$X$12:$X$13</c:f>
              <c:numCache>
                <c:formatCode>0</c:formatCode>
                <c:ptCount val="2"/>
                <c:pt idx="0">
                  <c:v>487</c:v>
                </c:pt>
                <c:pt idx="1">
                  <c:v>501</c:v>
                </c:pt>
              </c:numCache>
            </c:numRef>
          </c:xVal>
          <c:yVal>
            <c:numRef>
              <c:f>Profile!$AA$12:$AA$13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B9E-452F-88B3-4B15513D3DFF}"/>
            </c:ext>
          </c:extLst>
        </c:ser>
        <c:ser>
          <c:idx val="6"/>
          <c:order val="6"/>
          <c:tx>
            <c:strRef>
              <c:f>Profile!$W$14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Profile!$X$14:$X$15</c:f>
              <c:numCache>
                <c:formatCode>0</c:formatCode>
                <c:ptCount val="2"/>
                <c:pt idx="0">
                  <c:v>502</c:v>
                </c:pt>
                <c:pt idx="1">
                  <c:v>516</c:v>
                </c:pt>
              </c:numCache>
            </c:numRef>
          </c:xVal>
          <c:yVal>
            <c:numRef>
              <c:f>Profile!$AA$14:$AA$15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AB9E-452F-88B3-4B15513D3DFF}"/>
            </c:ext>
          </c:extLst>
        </c:ser>
        <c:ser>
          <c:idx val="7"/>
          <c:order val="7"/>
          <c:tx>
            <c:strRef>
              <c:f>Profile!$W$16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Profile!$X$16:$X$17</c:f>
              <c:numCache>
                <c:formatCode>0</c:formatCode>
                <c:ptCount val="2"/>
                <c:pt idx="0">
                  <c:v>517</c:v>
                </c:pt>
                <c:pt idx="1">
                  <c:v>531</c:v>
                </c:pt>
              </c:numCache>
            </c:numRef>
          </c:xVal>
          <c:yVal>
            <c:numRef>
              <c:f>Profile!$AA$16:$AA$17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AB9E-452F-88B3-4B15513D3DFF}"/>
            </c:ext>
          </c:extLst>
        </c:ser>
        <c:ser>
          <c:idx val="8"/>
          <c:order val="8"/>
          <c:tx>
            <c:strRef>
              <c:f>Profile!$W$18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Profile!$X$18:$X$19</c:f>
              <c:numCache>
                <c:formatCode>0</c:formatCode>
                <c:ptCount val="2"/>
                <c:pt idx="0">
                  <c:v>532</c:v>
                </c:pt>
                <c:pt idx="1">
                  <c:v>546</c:v>
                </c:pt>
              </c:numCache>
            </c:numRef>
          </c:xVal>
          <c:yVal>
            <c:numRef>
              <c:f>Profile!$AA$18:$AA$19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AB9E-452F-88B3-4B15513D3DFF}"/>
            </c:ext>
          </c:extLst>
        </c:ser>
        <c:ser>
          <c:idx val="9"/>
          <c:order val="9"/>
          <c:tx>
            <c:strRef>
              <c:f>Profile!$W$20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Profile!$X$20:$X$21</c:f>
              <c:numCache>
                <c:formatCode>0</c:formatCode>
                <c:ptCount val="2"/>
                <c:pt idx="0">
                  <c:v>547</c:v>
                </c:pt>
                <c:pt idx="1">
                  <c:v>561</c:v>
                </c:pt>
              </c:numCache>
            </c:numRef>
          </c:xVal>
          <c:yVal>
            <c:numRef>
              <c:f>Profile!$AA$20:$AA$21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AB9E-452F-88B3-4B15513D3DFF}"/>
            </c:ext>
          </c:extLst>
        </c:ser>
        <c:ser>
          <c:idx val="10"/>
          <c:order val="10"/>
          <c:tx>
            <c:strRef>
              <c:f>Profile!$W$22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Profile!$X$22:$X$23</c:f>
              <c:numCache>
                <c:formatCode>0</c:formatCode>
                <c:ptCount val="2"/>
                <c:pt idx="0">
                  <c:v>562</c:v>
                </c:pt>
                <c:pt idx="1">
                  <c:v>576</c:v>
                </c:pt>
              </c:numCache>
            </c:numRef>
          </c:xVal>
          <c:yVal>
            <c:numRef>
              <c:f>Profile!$AA$22:$AA$23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AB9E-452F-88B3-4B15513D3DFF}"/>
            </c:ext>
          </c:extLst>
        </c:ser>
        <c:ser>
          <c:idx val="11"/>
          <c:order val="11"/>
          <c:tx>
            <c:strRef>
              <c:f>Profile!$W$24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Profile!$X$24:$X$25</c:f>
              <c:numCache>
                <c:formatCode>0</c:formatCode>
                <c:ptCount val="2"/>
                <c:pt idx="0">
                  <c:v>577</c:v>
                </c:pt>
                <c:pt idx="1">
                  <c:v>591</c:v>
                </c:pt>
              </c:numCache>
            </c:numRef>
          </c:xVal>
          <c:yVal>
            <c:numRef>
              <c:f>Profile!$AA$24:$AA$25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AB9E-452F-88B3-4B15513D3DFF}"/>
            </c:ext>
          </c:extLst>
        </c:ser>
        <c:ser>
          <c:idx val="12"/>
          <c:order val="12"/>
          <c:tx>
            <c:strRef>
              <c:f>Profile!$W$26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Profile!$X$26:$X$27</c:f>
              <c:numCache>
                <c:formatCode>0</c:formatCode>
                <c:ptCount val="2"/>
                <c:pt idx="0">
                  <c:v>592</c:v>
                </c:pt>
                <c:pt idx="1">
                  <c:v>606</c:v>
                </c:pt>
              </c:numCache>
            </c:numRef>
          </c:xVal>
          <c:yVal>
            <c:numRef>
              <c:f>Profile!$AA$26:$AA$27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AB9E-452F-88B3-4B15513D3DFF}"/>
            </c:ext>
          </c:extLst>
        </c:ser>
        <c:ser>
          <c:idx val="13"/>
          <c:order val="13"/>
          <c:tx>
            <c:strRef>
              <c:f>Profile!$W$28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Profile!$X$28:$X$29</c:f>
              <c:numCache>
                <c:formatCode>0</c:formatCode>
                <c:ptCount val="2"/>
                <c:pt idx="0">
                  <c:v>607</c:v>
                </c:pt>
                <c:pt idx="1">
                  <c:v>622</c:v>
                </c:pt>
              </c:numCache>
            </c:numRef>
          </c:xVal>
          <c:yVal>
            <c:numRef>
              <c:f>Profile!$AA$28:$AA$29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AB9E-452F-88B3-4B15513D3DFF}"/>
            </c:ext>
          </c:extLst>
        </c:ser>
        <c:ser>
          <c:idx val="14"/>
          <c:order val="14"/>
          <c:tx>
            <c:strRef>
              <c:f>Profile!$W$30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Profile!$X$30:$X$31</c:f>
              <c:numCache>
                <c:formatCode>0</c:formatCode>
                <c:ptCount val="2"/>
                <c:pt idx="0">
                  <c:v>623</c:v>
                </c:pt>
                <c:pt idx="1">
                  <c:v>637</c:v>
                </c:pt>
              </c:numCache>
            </c:numRef>
          </c:xVal>
          <c:yVal>
            <c:numRef>
              <c:f>Profile!$AA$30:$AA$31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AB9E-452F-88B3-4B15513D3DFF}"/>
            </c:ext>
          </c:extLst>
        </c:ser>
        <c:ser>
          <c:idx val="15"/>
          <c:order val="15"/>
          <c:tx>
            <c:strRef>
              <c:f>Profile!$W$32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Profile!$X$32:$X$33</c:f>
              <c:numCache>
                <c:formatCode>0</c:formatCode>
                <c:ptCount val="2"/>
                <c:pt idx="0">
                  <c:v>638</c:v>
                </c:pt>
                <c:pt idx="1">
                  <c:v>652</c:v>
                </c:pt>
              </c:numCache>
            </c:numRef>
          </c:xVal>
          <c:yVal>
            <c:numRef>
              <c:f>Profile!$AA$32:$AA$33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AB9E-452F-88B3-4B15513D3DFF}"/>
            </c:ext>
          </c:extLst>
        </c:ser>
        <c:ser>
          <c:idx val="16"/>
          <c:order val="16"/>
          <c:tx>
            <c:strRef>
              <c:f>Profile!$W$34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Profile!$X$34:$X$35</c:f>
              <c:numCache>
                <c:formatCode>0</c:formatCode>
                <c:ptCount val="2"/>
                <c:pt idx="0">
                  <c:v>653</c:v>
                </c:pt>
                <c:pt idx="1">
                  <c:v>667</c:v>
                </c:pt>
              </c:numCache>
            </c:numRef>
          </c:xVal>
          <c:yVal>
            <c:numRef>
              <c:f>Profile!$AA$34:$AA$35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AB9E-452F-88B3-4B15513D3DFF}"/>
            </c:ext>
          </c:extLst>
        </c:ser>
        <c:ser>
          <c:idx val="17"/>
          <c:order val="17"/>
          <c:tx>
            <c:strRef>
              <c:f>Profile!$W$36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Profile!$X$36:$X$37</c:f>
              <c:numCache>
                <c:formatCode>0</c:formatCode>
                <c:ptCount val="2"/>
                <c:pt idx="0">
                  <c:v>668</c:v>
                </c:pt>
                <c:pt idx="1">
                  <c:v>682</c:v>
                </c:pt>
              </c:numCache>
            </c:numRef>
          </c:xVal>
          <c:yVal>
            <c:numRef>
              <c:f>Profile!$AA$36:$AA$37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AB9E-452F-88B3-4B15513D3DFF}"/>
            </c:ext>
          </c:extLst>
        </c:ser>
        <c:ser>
          <c:idx val="18"/>
          <c:order val="18"/>
          <c:tx>
            <c:strRef>
              <c:f>Profile!$W$38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Profile!$X$38:$X$39</c:f>
              <c:numCache>
                <c:formatCode>0</c:formatCode>
                <c:ptCount val="2"/>
                <c:pt idx="0">
                  <c:v>683</c:v>
                </c:pt>
                <c:pt idx="1">
                  <c:v>697</c:v>
                </c:pt>
              </c:numCache>
            </c:numRef>
          </c:xVal>
          <c:yVal>
            <c:numRef>
              <c:f>Profile!$AA$38:$AA$39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AB9E-452F-88B3-4B15513D3DFF}"/>
            </c:ext>
          </c:extLst>
        </c:ser>
        <c:ser>
          <c:idx val="19"/>
          <c:order val="19"/>
          <c:tx>
            <c:strRef>
              <c:f>Profile!$W$40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Profile!$X$40:$X$41</c:f>
              <c:numCache>
                <c:formatCode>0</c:formatCode>
                <c:ptCount val="2"/>
                <c:pt idx="0">
                  <c:v>698</c:v>
                </c:pt>
                <c:pt idx="1">
                  <c:v>712</c:v>
                </c:pt>
              </c:numCache>
            </c:numRef>
          </c:xVal>
          <c:yVal>
            <c:numRef>
              <c:f>Profile!$AA$40:$AA$41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AB9E-452F-88B3-4B15513D3DFF}"/>
            </c:ext>
          </c:extLst>
        </c:ser>
        <c:ser>
          <c:idx val="20"/>
          <c:order val="20"/>
          <c:tx>
            <c:strRef>
              <c:f>Profile!$W$42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Profile!$X$42:$X$43</c:f>
              <c:numCache>
                <c:formatCode>0</c:formatCode>
                <c:ptCount val="2"/>
                <c:pt idx="0">
                  <c:v>713</c:v>
                </c:pt>
                <c:pt idx="1">
                  <c:v>727</c:v>
                </c:pt>
              </c:numCache>
            </c:numRef>
          </c:xVal>
          <c:yVal>
            <c:numRef>
              <c:f>Profile!$AA$42:$AA$43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AB9E-452F-88B3-4B15513D3DFF}"/>
            </c:ext>
          </c:extLst>
        </c:ser>
        <c:ser>
          <c:idx val="21"/>
          <c:order val="21"/>
          <c:tx>
            <c:strRef>
              <c:f>Profile!$W$44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AB9E-452F-88B3-4B15513D3DF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Profile!$X$44:$X$45</c:f>
              <c:numCache>
                <c:formatCode>0</c:formatCode>
                <c:ptCount val="2"/>
                <c:pt idx="0">
                  <c:v>728</c:v>
                </c:pt>
                <c:pt idx="1">
                  <c:v>736</c:v>
                </c:pt>
              </c:numCache>
            </c:numRef>
          </c:xVal>
          <c:yVal>
            <c:numRef>
              <c:f>Profile!$AA$44:$AA$45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AB9E-452F-88B3-4B15513D3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937624"/>
        <c:axId val="1059939920"/>
      </c:scatterChart>
      <c:valAx>
        <c:axId val="1059937624"/>
        <c:scaling>
          <c:orientation val="minMax"/>
          <c:max val="740"/>
          <c:min val="48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Time, minutes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39920"/>
        <c:crosses val="autoZero"/>
        <c:crossBetween val="midCat"/>
        <c:majorUnit val="20"/>
      </c:valAx>
      <c:valAx>
        <c:axId val="1059939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  <c:spPr>
            <a:effectLst/>
          </c:spPr>
        </c:title>
        <c:numFmt formatCode="#,##0.00_);\(#,##0.0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37624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ayout>
        <c:manualLayout>
          <c:xMode val="edge"/>
          <c:yMode val="edge"/>
          <c:x val="0.70370370370370372"/>
          <c:y val="2.9239766081871343E-2"/>
          <c:w val="0.29629629629629628"/>
          <c:h val="9.137426900584795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latin typeface="Arial"/>
                <a:ea typeface="Arial"/>
                <a:cs typeface="Arial"/>
              </a:defRPr>
            </a:pPr>
            <a:r>
              <a:rPr lang="en-US"/>
              <a:t>Data Rate Run Profile</a:t>
            </a:r>
          </a:p>
        </c:rich>
      </c:tx>
      <c:layout>
        <c:manualLayout>
          <c:xMode val="edge"/>
          <c:yMode val="edge"/>
          <c:x val="4.3981481481481483E-2"/>
          <c:y val="2.9239766081871343E-2"/>
        </c:manualLayout>
      </c:layout>
      <c:overlay val="0"/>
      <c:spPr>
        <a:solidFill>
          <a:srgbClr val="FFFFFF"/>
        </a:solidFill>
        <a:effectLst/>
      </c:spPr>
    </c:title>
    <c:autoTitleDeleted val="0"/>
    <c:plotArea>
      <c:layout>
        <c:manualLayout>
          <c:xMode val="edge"/>
          <c:yMode val="edge"/>
          <c:x val="4.3981481481481483E-2"/>
          <c:y val="3.6549707602339179E-2"/>
          <c:w val="0.95601851851851849"/>
          <c:h val="0.89546783625730997"/>
        </c:manualLayout>
      </c:layout>
      <c:scatterChart>
        <c:scatterStyle val="lineMarker"/>
        <c:varyColors val="0"/>
        <c:ser>
          <c:idx val="1"/>
          <c:order val="0"/>
          <c:tx>
            <c:strRef>
              <c:f>Profile!$J$8</c:f>
              <c:strCache>
                <c:ptCount val="1"/>
                <c:pt idx="0">
                  <c:v>ASU1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Profile!$O$496:$O$745</c:f>
              <c:numCache>
                <c:formatCode>#,##0.00</c:formatCode>
                <c:ptCount val="250"/>
                <c:pt idx="0">
                  <c:v>14472.786124800003</c:v>
                </c:pt>
                <c:pt idx="1">
                  <c:v>14474.010077866667</c:v>
                </c:pt>
                <c:pt idx="2">
                  <c:v>14474.352571733334</c:v>
                </c:pt>
                <c:pt idx="3">
                  <c:v>14477.371323733332</c:v>
                </c:pt>
                <c:pt idx="4">
                  <c:v>14476.429312</c:v>
                </c:pt>
                <c:pt idx="5">
                  <c:v>14475.166378666667</c:v>
                </c:pt>
                <c:pt idx="6">
                  <c:v>14476.979131733333</c:v>
                </c:pt>
                <c:pt idx="7">
                  <c:v>14474.253721599998</c:v>
                </c:pt>
                <c:pt idx="8">
                  <c:v>14478.719112533332</c:v>
                </c:pt>
                <c:pt idx="9">
                  <c:v>14477.751227733332</c:v>
                </c:pt>
                <c:pt idx="10">
                  <c:v>14473.792853333334</c:v>
                </c:pt>
                <c:pt idx="11">
                  <c:v>14476.720742400001</c:v>
                </c:pt>
                <c:pt idx="12">
                  <c:v>14475.612296533336</c:v>
                </c:pt>
                <c:pt idx="13">
                  <c:v>14476.347323733333</c:v>
                </c:pt>
                <c:pt idx="14">
                  <c:v>14471.550839466665</c:v>
                </c:pt>
                <c:pt idx="15">
                  <c:v>14471.550839466665</c:v>
                </c:pt>
                <c:pt idx="16">
                  <c:v>14475.665134933333</c:v>
                </c:pt>
                <c:pt idx="17">
                  <c:v>13825.842653866666</c:v>
                </c:pt>
                <c:pt idx="18">
                  <c:v>13752.707549866665</c:v>
                </c:pt>
                <c:pt idx="19">
                  <c:v>13753.341474133334</c:v>
                </c:pt>
                <c:pt idx="20">
                  <c:v>13753.063150933334</c:v>
                </c:pt>
                <c:pt idx="21">
                  <c:v>13749.980091733334</c:v>
                </c:pt>
                <c:pt idx="22">
                  <c:v>13735.659997866665</c:v>
                </c:pt>
                <c:pt idx="23">
                  <c:v>13770.230101333333</c:v>
                </c:pt>
                <c:pt idx="24">
                  <c:v>13751.029486933336</c:v>
                </c:pt>
                <c:pt idx="25">
                  <c:v>13752.190839466666</c:v>
                </c:pt>
                <c:pt idx="26">
                  <c:v>13751.788817066668</c:v>
                </c:pt>
                <c:pt idx="27">
                  <c:v>13749.742660266666</c:v>
                </c:pt>
                <c:pt idx="28">
                  <c:v>13750.181000533332</c:v>
                </c:pt>
                <c:pt idx="29">
                  <c:v>13751.72608</c:v>
                </c:pt>
                <c:pt idx="30">
                  <c:v>13751.72608</c:v>
                </c:pt>
                <c:pt idx="31">
                  <c:v>13752.619008000001</c:v>
                </c:pt>
                <c:pt idx="32">
                  <c:v>13143.201041066668</c:v>
                </c:pt>
                <c:pt idx="33">
                  <c:v>13031.771067733334</c:v>
                </c:pt>
                <c:pt idx="34">
                  <c:v>13026.889591466668</c:v>
                </c:pt>
                <c:pt idx="35">
                  <c:v>13030.358971733334</c:v>
                </c:pt>
                <c:pt idx="36">
                  <c:v>13029.005926400003</c:v>
                </c:pt>
                <c:pt idx="37">
                  <c:v>13030.044467200001</c:v>
                </c:pt>
                <c:pt idx="38">
                  <c:v>13026.898193066667</c:v>
                </c:pt>
                <c:pt idx="39">
                  <c:v>13027.457570133332</c:v>
                </c:pt>
                <c:pt idx="40">
                  <c:v>13031.2681472</c:v>
                </c:pt>
                <c:pt idx="41">
                  <c:v>13028.741051733332</c:v>
                </c:pt>
                <c:pt idx="42">
                  <c:v>13029.5420928</c:v>
                </c:pt>
                <c:pt idx="43">
                  <c:v>13029.1683328</c:v>
                </c:pt>
                <c:pt idx="44">
                  <c:v>13030.572919466667</c:v>
                </c:pt>
                <c:pt idx="45">
                  <c:v>13030.572919466667</c:v>
                </c:pt>
                <c:pt idx="46">
                  <c:v>13024.929928533333</c:v>
                </c:pt>
                <c:pt idx="47">
                  <c:v>11755.047594666667</c:v>
                </c:pt>
                <c:pt idx="48">
                  <c:v>11576.272554666668</c:v>
                </c:pt>
                <c:pt idx="49">
                  <c:v>11576.232891733333</c:v>
                </c:pt>
                <c:pt idx="50">
                  <c:v>11581.650056533334</c:v>
                </c:pt>
                <c:pt idx="51">
                  <c:v>11579.085277866667</c:v>
                </c:pt>
                <c:pt idx="52">
                  <c:v>11579.399714133331</c:v>
                </c:pt>
                <c:pt idx="53">
                  <c:v>11580.196249600001</c:v>
                </c:pt>
                <c:pt idx="54">
                  <c:v>11576.866269866667</c:v>
                </c:pt>
                <c:pt idx="55">
                  <c:v>11577.657480533335</c:v>
                </c:pt>
                <c:pt idx="56">
                  <c:v>11581.130137600001</c:v>
                </c:pt>
                <c:pt idx="57">
                  <c:v>11578.534161066667</c:v>
                </c:pt>
                <c:pt idx="58">
                  <c:v>11579.220582400001</c:v>
                </c:pt>
                <c:pt idx="59">
                  <c:v>11580.6887936</c:v>
                </c:pt>
                <c:pt idx="60">
                  <c:v>11580.6887936</c:v>
                </c:pt>
                <c:pt idx="61">
                  <c:v>11579.953015466666</c:v>
                </c:pt>
                <c:pt idx="62">
                  <c:v>8157.6265728000008</c:v>
                </c:pt>
                <c:pt idx="63">
                  <c:v>7242.6688512000001</c:v>
                </c:pt>
                <c:pt idx="64">
                  <c:v>7238.9973333333337</c:v>
                </c:pt>
                <c:pt idx="65">
                  <c:v>7238.5603584</c:v>
                </c:pt>
                <c:pt idx="66">
                  <c:v>7238.8801877333335</c:v>
                </c:pt>
                <c:pt idx="67">
                  <c:v>7237.3460309333332</c:v>
                </c:pt>
                <c:pt idx="68">
                  <c:v>7238.0300629333333</c:v>
                </c:pt>
                <c:pt idx="69">
                  <c:v>7238.9580799999994</c:v>
                </c:pt>
                <c:pt idx="70">
                  <c:v>7240.0128682666673</c:v>
                </c:pt>
                <c:pt idx="71">
                  <c:v>7235.9405568000011</c:v>
                </c:pt>
                <c:pt idx="72">
                  <c:v>7238.5592661333339</c:v>
                </c:pt>
                <c:pt idx="73">
                  <c:v>7236.4781567999999</c:v>
                </c:pt>
                <c:pt idx="74">
                  <c:v>7237.9514879999997</c:v>
                </c:pt>
                <c:pt idx="75">
                  <c:v>7237.9514879999997</c:v>
                </c:pt>
                <c:pt idx="76">
                  <c:v>7238.7392170666662</c:v>
                </c:pt>
                <c:pt idx="77">
                  <c:v>3399.4631850666669</c:v>
                </c:pt>
                <c:pt idx="78">
                  <c:v>1497.3341013333334</c:v>
                </c:pt>
                <c:pt idx="79">
                  <c:v>1448.2507776</c:v>
                </c:pt>
                <c:pt idx="80">
                  <c:v>1446.8152661333334</c:v>
                </c:pt>
                <c:pt idx="81">
                  <c:v>1446.6086229333332</c:v>
                </c:pt>
                <c:pt idx="82">
                  <c:v>1447.8966783999999</c:v>
                </c:pt>
                <c:pt idx="83">
                  <c:v>1448.2416298666665</c:v>
                </c:pt>
                <c:pt idx="84">
                  <c:v>1447.4869418666667</c:v>
                </c:pt>
                <c:pt idx="85">
                  <c:v>1448.2307754666667</c:v>
                </c:pt>
                <c:pt idx="86">
                  <c:v>1448.001536</c:v>
                </c:pt>
                <c:pt idx="87">
                  <c:v>1447.7481984000003</c:v>
                </c:pt>
                <c:pt idx="88">
                  <c:v>1448.3493546666664</c:v>
                </c:pt>
                <c:pt idx="89">
                  <c:v>1447.6449109333332</c:v>
                </c:pt>
                <c:pt idx="90">
                  <c:v>1447.6449109333332</c:v>
                </c:pt>
                <c:pt idx="91">
                  <c:v>1446.4868352000001</c:v>
                </c:pt>
                <c:pt idx="92">
                  <c:v>5039.3614336000001</c:v>
                </c:pt>
                <c:pt idx="93">
                  <c:v>7075.1535786666673</c:v>
                </c:pt>
                <c:pt idx="94">
                  <c:v>7237.5218858666667</c:v>
                </c:pt>
                <c:pt idx="95">
                  <c:v>7236.2679637333331</c:v>
                </c:pt>
                <c:pt idx="96">
                  <c:v>7237.7732437333334</c:v>
                </c:pt>
                <c:pt idx="97">
                  <c:v>7240.0949930666657</c:v>
                </c:pt>
                <c:pt idx="98">
                  <c:v>7239.2093013333333</c:v>
                </c:pt>
                <c:pt idx="99">
                  <c:v>7238.6346325333334</c:v>
                </c:pt>
                <c:pt idx="100">
                  <c:v>7240.5601621333326</c:v>
                </c:pt>
                <c:pt idx="101">
                  <c:v>7238.1259093333347</c:v>
                </c:pt>
                <c:pt idx="102">
                  <c:v>7237.7365162666674</c:v>
                </c:pt>
                <c:pt idx="103">
                  <c:v>7239.5937109333336</c:v>
                </c:pt>
                <c:pt idx="104">
                  <c:v>7239.1034197333329</c:v>
                </c:pt>
                <c:pt idx="105">
                  <c:v>7239.1034197333329</c:v>
                </c:pt>
                <c:pt idx="106">
                  <c:v>7238.4496298666663</c:v>
                </c:pt>
                <c:pt idx="107">
                  <c:v>9626.2935893333342</c:v>
                </c:pt>
                <c:pt idx="108">
                  <c:v>11423.908454399998</c:v>
                </c:pt>
                <c:pt idx="109">
                  <c:v>11579.691758933333</c:v>
                </c:pt>
                <c:pt idx="110">
                  <c:v>11578.395716266668</c:v>
                </c:pt>
                <c:pt idx="111">
                  <c:v>11579.326464000002</c:v>
                </c:pt>
                <c:pt idx="112">
                  <c:v>11582.280021333332</c:v>
                </c:pt>
                <c:pt idx="113">
                  <c:v>11577.4220288</c:v>
                </c:pt>
                <c:pt idx="114">
                  <c:v>11579.026705066666</c:v>
                </c:pt>
                <c:pt idx="115">
                  <c:v>11583.691298133333</c:v>
                </c:pt>
                <c:pt idx="116">
                  <c:v>11581.108838399998</c:v>
                </c:pt>
                <c:pt idx="117">
                  <c:v>11582.893602133332</c:v>
                </c:pt>
                <c:pt idx="118">
                  <c:v>11581.51168</c:v>
                </c:pt>
                <c:pt idx="119">
                  <c:v>11579.519726933333</c:v>
                </c:pt>
                <c:pt idx="120">
                  <c:v>11579.519726933333</c:v>
                </c:pt>
                <c:pt idx="121">
                  <c:v>11578.911402666668</c:v>
                </c:pt>
                <c:pt idx="122">
                  <c:v>12026.728994133331</c:v>
                </c:pt>
                <c:pt idx="123">
                  <c:v>12933.117337600001</c:v>
                </c:pt>
                <c:pt idx="124">
                  <c:v>13026.380253866666</c:v>
                </c:pt>
                <c:pt idx="125">
                  <c:v>13028.040635733334</c:v>
                </c:pt>
                <c:pt idx="126">
                  <c:v>13027.856179199998</c:v>
                </c:pt>
                <c:pt idx="127">
                  <c:v>13028.441088</c:v>
                </c:pt>
                <c:pt idx="128">
                  <c:v>13030.504925866668</c:v>
                </c:pt>
                <c:pt idx="129">
                  <c:v>13028.1803776</c:v>
                </c:pt>
                <c:pt idx="130">
                  <c:v>13027.460642133334</c:v>
                </c:pt>
                <c:pt idx="131">
                  <c:v>13026.745890133332</c:v>
                </c:pt>
                <c:pt idx="132">
                  <c:v>13027.673019733335</c:v>
                </c:pt>
                <c:pt idx="133">
                  <c:v>13025.936315733332</c:v>
                </c:pt>
                <c:pt idx="134">
                  <c:v>13029.225062399997</c:v>
                </c:pt>
                <c:pt idx="135">
                  <c:v>13029.095697066668</c:v>
                </c:pt>
                <c:pt idx="136">
                  <c:v>13029.095697066668</c:v>
                </c:pt>
                <c:pt idx="137">
                  <c:v>13169.692808533333</c:v>
                </c:pt>
                <c:pt idx="138">
                  <c:v>13665.825723733333</c:v>
                </c:pt>
                <c:pt idx="139">
                  <c:v>13751.748744533335</c:v>
                </c:pt>
                <c:pt idx="140">
                  <c:v>13753.388714666666</c:v>
                </c:pt>
                <c:pt idx="141">
                  <c:v>13752.298632533335</c:v>
                </c:pt>
                <c:pt idx="142">
                  <c:v>13748.904686933334</c:v>
                </c:pt>
                <c:pt idx="143">
                  <c:v>13753.666286933334</c:v>
                </c:pt>
                <c:pt idx="144">
                  <c:v>13750.133691733332</c:v>
                </c:pt>
                <c:pt idx="145">
                  <c:v>13754.1187584</c:v>
                </c:pt>
                <c:pt idx="146">
                  <c:v>13749.879671466664</c:v>
                </c:pt>
                <c:pt idx="147">
                  <c:v>13750.834312533332</c:v>
                </c:pt>
                <c:pt idx="148">
                  <c:v>13750.985659733335</c:v>
                </c:pt>
                <c:pt idx="149">
                  <c:v>13748.811844266666</c:v>
                </c:pt>
                <c:pt idx="150">
                  <c:v>13753.498555733333</c:v>
                </c:pt>
                <c:pt idx="151">
                  <c:v>13753.498555733333</c:v>
                </c:pt>
                <c:pt idx="152">
                  <c:v>14132.321962666667</c:v>
                </c:pt>
                <c:pt idx="153">
                  <c:v>14478.495402666666</c:v>
                </c:pt>
                <c:pt idx="154">
                  <c:v>14477.126792533332</c:v>
                </c:pt>
                <c:pt idx="155">
                  <c:v>14477.047466666667</c:v>
                </c:pt>
                <c:pt idx="156">
                  <c:v>14474.086536533334</c:v>
                </c:pt>
                <c:pt idx="157">
                  <c:v>14473.177429333333</c:v>
                </c:pt>
                <c:pt idx="158">
                  <c:v>14474.005845333333</c:v>
                </c:pt>
                <c:pt idx="159">
                  <c:v>14475.315200000001</c:v>
                </c:pt>
                <c:pt idx="160">
                  <c:v>14475.301888</c:v>
                </c:pt>
                <c:pt idx="161">
                  <c:v>14475.185425066667</c:v>
                </c:pt>
                <c:pt idx="162">
                  <c:v>14477.450786133335</c:v>
                </c:pt>
                <c:pt idx="163">
                  <c:v>14477.206937599998</c:v>
                </c:pt>
                <c:pt idx="164">
                  <c:v>14475.720840533333</c:v>
                </c:pt>
                <c:pt idx="165">
                  <c:v>14476.625510399999</c:v>
                </c:pt>
                <c:pt idx="166">
                  <c:v>14476.625510399999</c:v>
                </c:pt>
                <c:pt idx="167">
                  <c:v>5455.264836266666</c:v>
                </c:pt>
                <c:pt idx="168">
                  <c:v>410.41448960000002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912.67447466666658</c:v>
                </c:pt>
                <c:pt idx="183">
                  <c:v>1415.2301226666668</c:v>
                </c:pt>
                <c:pt idx="184">
                  <c:v>1446.8149930666666</c:v>
                </c:pt>
                <c:pt idx="185">
                  <c:v>1447.7369344000001</c:v>
                </c:pt>
                <c:pt idx="186">
                  <c:v>1447.0350165333332</c:v>
                </c:pt>
                <c:pt idx="187">
                  <c:v>1447.9083519999999</c:v>
                </c:pt>
                <c:pt idx="188">
                  <c:v>1447.3185962666664</c:v>
                </c:pt>
                <c:pt idx="189">
                  <c:v>1447.3957375999998</c:v>
                </c:pt>
                <c:pt idx="190">
                  <c:v>1447.7124949333333</c:v>
                </c:pt>
                <c:pt idx="191">
                  <c:v>1448.1593002666668</c:v>
                </c:pt>
                <c:pt idx="192">
                  <c:v>1447.5417600000001</c:v>
                </c:pt>
                <c:pt idx="193">
                  <c:v>1447.2357205333333</c:v>
                </c:pt>
                <c:pt idx="194">
                  <c:v>1447.1849984</c:v>
                </c:pt>
                <c:pt idx="195">
                  <c:v>1446.412970666667</c:v>
                </c:pt>
                <c:pt idx="196">
                  <c:v>1446.412970666667</c:v>
                </c:pt>
                <c:pt idx="197">
                  <c:v>9461.7079808000017</c:v>
                </c:pt>
                <c:pt idx="198">
                  <c:v>14096.6121472</c:v>
                </c:pt>
                <c:pt idx="199">
                  <c:v>14476.407466666666</c:v>
                </c:pt>
                <c:pt idx="200">
                  <c:v>14475.066504533334</c:v>
                </c:pt>
                <c:pt idx="201">
                  <c:v>14474.5515008</c:v>
                </c:pt>
                <c:pt idx="202">
                  <c:v>14478.097749333334</c:v>
                </c:pt>
                <c:pt idx="203">
                  <c:v>14471.693994666666</c:v>
                </c:pt>
                <c:pt idx="204">
                  <c:v>14476.249224533332</c:v>
                </c:pt>
                <c:pt idx="205">
                  <c:v>14475.5245056</c:v>
                </c:pt>
                <c:pt idx="206">
                  <c:v>14474.650624</c:v>
                </c:pt>
                <c:pt idx="207">
                  <c:v>14476.172765866668</c:v>
                </c:pt>
                <c:pt idx="208">
                  <c:v>14472.375227733333</c:v>
                </c:pt>
                <c:pt idx="209">
                  <c:v>14475.147741866667</c:v>
                </c:pt>
                <c:pt idx="210">
                  <c:v>14474.903415466666</c:v>
                </c:pt>
                <c:pt idx="211">
                  <c:v>14474.903415466666</c:v>
                </c:pt>
                <c:pt idx="212">
                  <c:v>6256.7733248000013</c:v>
                </c:pt>
                <c:pt idx="213">
                  <c:v>1696.6618453333333</c:v>
                </c:pt>
                <c:pt idx="214">
                  <c:v>1447.3018709333335</c:v>
                </c:pt>
                <c:pt idx="215">
                  <c:v>1446.8296703999999</c:v>
                </c:pt>
                <c:pt idx="216">
                  <c:v>1447.6341248000001</c:v>
                </c:pt>
                <c:pt idx="217">
                  <c:v>1447.4157397333333</c:v>
                </c:pt>
                <c:pt idx="218">
                  <c:v>1446.9933056</c:v>
                </c:pt>
                <c:pt idx="219">
                  <c:v>1447.4702847999999</c:v>
                </c:pt>
                <c:pt idx="220">
                  <c:v>1448.2399914666669</c:v>
                </c:pt>
                <c:pt idx="221">
                  <c:v>1447.9499946666667</c:v>
                </c:pt>
                <c:pt idx="222">
                  <c:v>1447.5569834666667</c:v>
                </c:pt>
                <c:pt idx="223">
                  <c:v>1448.1231871999998</c:v>
                </c:pt>
                <c:pt idx="224">
                  <c:v>1447.6662784</c:v>
                </c:pt>
                <c:pt idx="225">
                  <c:v>1447.8172159999999</c:v>
                </c:pt>
                <c:pt idx="226">
                  <c:v>1447.8172159999999</c:v>
                </c:pt>
                <c:pt idx="227">
                  <c:v>9424.7920981333336</c:v>
                </c:pt>
                <c:pt idx="228">
                  <c:v>14092.976878933334</c:v>
                </c:pt>
                <c:pt idx="229">
                  <c:v>14477.609369600001</c:v>
                </c:pt>
                <c:pt idx="230">
                  <c:v>14473.616861866667</c:v>
                </c:pt>
                <c:pt idx="231">
                  <c:v>14472.2980864</c:v>
                </c:pt>
                <c:pt idx="232">
                  <c:v>14478.735906133335</c:v>
                </c:pt>
                <c:pt idx="233">
                  <c:v>14475.0436352</c:v>
                </c:pt>
                <c:pt idx="234">
                  <c:v>14475.249322666667</c:v>
                </c:pt>
                <c:pt idx="235">
                  <c:v>14473.435067733335</c:v>
                </c:pt>
                <c:pt idx="236">
                  <c:v>14474.704008533334</c:v>
                </c:pt>
                <c:pt idx="237">
                  <c:v>14478.256878933333</c:v>
                </c:pt>
                <c:pt idx="238">
                  <c:v>14476.038007466668</c:v>
                </c:pt>
                <c:pt idx="239">
                  <c:v>14478.993066666668</c:v>
                </c:pt>
                <c:pt idx="240">
                  <c:v>14475.891165866668</c:v>
                </c:pt>
                <c:pt idx="241">
                  <c:v>14475.891165866668</c:v>
                </c:pt>
                <c:pt idx="242">
                  <c:v>5100.3790677333336</c:v>
                </c:pt>
                <c:pt idx="243">
                  <c:v>168.50773333333333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F90-446A-89B8-B92151128D0E}"/>
            </c:ext>
          </c:extLst>
        </c:ser>
        <c:ser>
          <c:idx val="2"/>
          <c:order val="1"/>
          <c:tx>
            <c:strRef>
              <c:f>Profile!$K$8</c:f>
              <c:strCache>
                <c:ptCount val="1"/>
                <c:pt idx="0">
                  <c:v>ASU2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Profile!$P$496:$P$745</c:f>
              <c:numCache>
                <c:formatCode>#,##0.00</c:formatCode>
                <c:ptCount val="250"/>
                <c:pt idx="0">
                  <c:v>3352.0651605333333</c:v>
                </c:pt>
                <c:pt idx="1">
                  <c:v>3353.4694741333337</c:v>
                </c:pt>
                <c:pt idx="2">
                  <c:v>3353.816951466667</c:v>
                </c:pt>
                <c:pt idx="3">
                  <c:v>3353.4584149333327</c:v>
                </c:pt>
                <c:pt idx="4">
                  <c:v>3351.9180458666665</c:v>
                </c:pt>
                <c:pt idx="5">
                  <c:v>3353.317034666667</c:v>
                </c:pt>
                <c:pt idx="6">
                  <c:v>3352.2073600000003</c:v>
                </c:pt>
                <c:pt idx="7">
                  <c:v>3351.6722175999998</c:v>
                </c:pt>
                <c:pt idx="8">
                  <c:v>3352.2694143999997</c:v>
                </c:pt>
                <c:pt idx="9">
                  <c:v>3351.1992661333334</c:v>
                </c:pt>
                <c:pt idx="10">
                  <c:v>3351.313408</c:v>
                </c:pt>
                <c:pt idx="11">
                  <c:v>3350.5591295999998</c:v>
                </c:pt>
                <c:pt idx="12">
                  <c:v>3354.3173461333336</c:v>
                </c:pt>
                <c:pt idx="13">
                  <c:v>3353.0648575999999</c:v>
                </c:pt>
                <c:pt idx="14">
                  <c:v>3351.6436138666668</c:v>
                </c:pt>
                <c:pt idx="15">
                  <c:v>3351.6436138666668</c:v>
                </c:pt>
                <c:pt idx="16">
                  <c:v>3350.8532224000005</c:v>
                </c:pt>
                <c:pt idx="17">
                  <c:v>3202.5599999999995</c:v>
                </c:pt>
                <c:pt idx="18">
                  <c:v>3185.3369344000002</c:v>
                </c:pt>
                <c:pt idx="19">
                  <c:v>3183.5010389333333</c:v>
                </c:pt>
                <c:pt idx="20">
                  <c:v>3184.4235946666668</c:v>
                </c:pt>
                <c:pt idx="21">
                  <c:v>3183.9882581333327</c:v>
                </c:pt>
                <c:pt idx="22">
                  <c:v>3180.5136895999999</c:v>
                </c:pt>
                <c:pt idx="23">
                  <c:v>3188.4354218666672</c:v>
                </c:pt>
                <c:pt idx="24">
                  <c:v>3183.8596437333335</c:v>
                </c:pt>
                <c:pt idx="25">
                  <c:v>3183.6368213333335</c:v>
                </c:pt>
                <c:pt idx="26">
                  <c:v>3185.2838229333333</c:v>
                </c:pt>
                <c:pt idx="27">
                  <c:v>3185.5652863999999</c:v>
                </c:pt>
                <c:pt idx="28">
                  <c:v>3185.1742549333335</c:v>
                </c:pt>
                <c:pt idx="29">
                  <c:v>3185.8467498666664</c:v>
                </c:pt>
                <c:pt idx="30">
                  <c:v>3185.8467498666664</c:v>
                </c:pt>
                <c:pt idx="31">
                  <c:v>3185.3974869333333</c:v>
                </c:pt>
                <c:pt idx="32">
                  <c:v>3044.6850047999997</c:v>
                </c:pt>
                <c:pt idx="33">
                  <c:v>3017.3939712000001</c:v>
                </c:pt>
                <c:pt idx="34">
                  <c:v>3017.3107541333329</c:v>
                </c:pt>
                <c:pt idx="35">
                  <c:v>3016.1640106666669</c:v>
                </c:pt>
                <c:pt idx="36">
                  <c:v>3018.089813333333</c:v>
                </c:pt>
                <c:pt idx="37">
                  <c:v>3016.5390677333335</c:v>
                </c:pt>
                <c:pt idx="38">
                  <c:v>3017.8466474666666</c:v>
                </c:pt>
                <c:pt idx="39">
                  <c:v>3017.1807744000002</c:v>
                </c:pt>
                <c:pt idx="40">
                  <c:v>3016.5418666666669</c:v>
                </c:pt>
                <c:pt idx="41">
                  <c:v>3018.7236010666666</c:v>
                </c:pt>
                <c:pt idx="42">
                  <c:v>3015.9238485333335</c:v>
                </c:pt>
                <c:pt idx="43">
                  <c:v>3017.6375466666664</c:v>
                </c:pt>
                <c:pt idx="44">
                  <c:v>3017.4798506666662</c:v>
                </c:pt>
                <c:pt idx="45">
                  <c:v>3017.4798506666662</c:v>
                </c:pt>
                <c:pt idx="46">
                  <c:v>3016.1682432000002</c:v>
                </c:pt>
                <c:pt idx="47">
                  <c:v>2720.7251967999996</c:v>
                </c:pt>
                <c:pt idx="48">
                  <c:v>2680.1639424000005</c:v>
                </c:pt>
                <c:pt idx="49">
                  <c:v>2680.8315221333332</c:v>
                </c:pt>
                <c:pt idx="50">
                  <c:v>2680.4518911999999</c:v>
                </c:pt>
                <c:pt idx="51">
                  <c:v>2682.4035669333334</c:v>
                </c:pt>
                <c:pt idx="52">
                  <c:v>2680.5659648000001</c:v>
                </c:pt>
                <c:pt idx="53">
                  <c:v>2680.3138560000002</c:v>
                </c:pt>
                <c:pt idx="54">
                  <c:v>2683.2022869333332</c:v>
                </c:pt>
                <c:pt idx="55">
                  <c:v>2681.734417066667</c:v>
                </c:pt>
                <c:pt idx="56">
                  <c:v>2682.2901077333331</c:v>
                </c:pt>
                <c:pt idx="57">
                  <c:v>2682.1057194666664</c:v>
                </c:pt>
                <c:pt idx="58">
                  <c:v>2682.2431402666671</c:v>
                </c:pt>
                <c:pt idx="59">
                  <c:v>2681.3319167999998</c:v>
                </c:pt>
                <c:pt idx="60">
                  <c:v>2681.3319167999998</c:v>
                </c:pt>
                <c:pt idx="61">
                  <c:v>2681.0623317333334</c:v>
                </c:pt>
                <c:pt idx="62">
                  <c:v>1888.3222186666667</c:v>
                </c:pt>
                <c:pt idx="63">
                  <c:v>1676.976128</c:v>
                </c:pt>
                <c:pt idx="64">
                  <c:v>1676.4021418666666</c:v>
                </c:pt>
                <c:pt idx="65">
                  <c:v>1674.5945087999999</c:v>
                </c:pt>
                <c:pt idx="66">
                  <c:v>1675.2231082666665</c:v>
                </c:pt>
                <c:pt idx="67">
                  <c:v>1677.1865258666667</c:v>
                </c:pt>
                <c:pt idx="68">
                  <c:v>1676.9683455999998</c:v>
                </c:pt>
                <c:pt idx="69">
                  <c:v>1676.0356181333334</c:v>
                </c:pt>
                <c:pt idx="70">
                  <c:v>1675.9894698666665</c:v>
                </c:pt>
                <c:pt idx="71">
                  <c:v>1675.9790250666667</c:v>
                </c:pt>
                <c:pt idx="72">
                  <c:v>1675.7849429333332</c:v>
                </c:pt>
                <c:pt idx="73">
                  <c:v>1676.8486058666667</c:v>
                </c:pt>
                <c:pt idx="74">
                  <c:v>1676.0395776</c:v>
                </c:pt>
                <c:pt idx="75">
                  <c:v>1676.0395776</c:v>
                </c:pt>
                <c:pt idx="76">
                  <c:v>1676.2690218666664</c:v>
                </c:pt>
                <c:pt idx="77">
                  <c:v>788.96626346666676</c:v>
                </c:pt>
                <c:pt idx="78">
                  <c:v>346.67096746666664</c:v>
                </c:pt>
                <c:pt idx="79">
                  <c:v>335.42137173333333</c:v>
                </c:pt>
                <c:pt idx="80">
                  <c:v>335.8827861333333</c:v>
                </c:pt>
                <c:pt idx="81">
                  <c:v>335.30757119999998</c:v>
                </c:pt>
                <c:pt idx="82">
                  <c:v>335.73594453333328</c:v>
                </c:pt>
                <c:pt idx="83">
                  <c:v>335.02754133333326</c:v>
                </c:pt>
                <c:pt idx="84">
                  <c:v>335.33276159999997</c:v>
                </c:pt>
                <c:pt idx="85">
                  <c:v>334.79816533333337</c:v>
                </c:pt>
                <c:pt idx="86">
                  <c:v>335.37884159999993</c:v>
                </c:pt>
                <c:pt idx="87">
                  <c:v>334.99968853333331</c:v>
                </c:pt>
                <c:pt idx="88">
                  <c:v>335.48875093333334</c:v>
                </c:pt>
                <c:pt idx="89">
                  <c:v>334.89551360000007</c:v>
                </c:pt>
                <c:pt idx="90">
                  <c:v>334.89551360000007</c:v>
                </c:pt>
                <c:pt idx="91">
                  <c:v>335.12441173333337</c:v>
                </c:pt>
                <c:pt idx="92">
                  <c:v>1165.7136810666666</c:v>
                </c:pt>
                <c:pt idx="93">
                  <c:v>1639.3297237333331</c:v>
                </c:pt>
                <c:pt idx="94">
                  <c:v>1676.1623210666667</c:v>
                </c:pt>
                <c:pt idx="95">
                  <c:v>1676.8008874666668</c:v>
                </c:pt>
                <c:pt idx="96">
                  <c:v>1675.2768341333333</c:v>
                </c:pt>
                <c:pt idx="97">
                  <c:v>1676.5674154666667</c:v>
                </c:pt>
                <c:pt idx="98">
                  <c:v>1676.8662869333334</c:v>
                </c:pt>
                <c:pt idx="99">
                  <c:v>1676.1270954666666</c:v>
                </c:pt>
                <c:pt idx="100">
                  <c:v>1676.4742997333335</c:v>
                </c:pt>
                <c:pt idx="101">
                  <c:v>1676.0580778666665</c:v>
                </c:pt>
                <c:pt idx="102">
                  <c:v>1675.5050496000001</c:v>
                </c:pt>
                <c:pt idx="103">
                  <c:v>1676.6726143999999</c:v>
                </c:pt>
                <c:pt idx="104">
                  <c:v>1676.2968746666666</c:v>
                </c:pt>
                <c:pt idx="105">
                  <c:v>1676.2968746666666</c:v>
                </c:pt>
                <c:pt idx="106">
                  <c:v>1674.7761664</c:v>
                </c:pt>
                <c:pt idx="107">
                  <c:v>2227.3310719999999</c:v>
                </c:pt>
                <c:pt idx="108">
                  <c:v>2646.2234624000002</c:v>
                </c:pt>
                <c:pt idx="109">
                  <c:v>2681.6434175999998</c:v>
                </c:pt>
                <c:pt idx="110">
                  <c:v>2682.2228650666666</c:v>
                </c:pt>
                <c:pt idx="111">
                  <c:v>2680.7927466666665</c:v>
                </c:pt>
                <c:pt idx="112">
                  <c:v>2682.1786282666667</c:v>
                </c:pt>
                <c:pt idx="113">
                  <c:v>2681.8029567999997</c:v>
                </c:pt>
                <c:pt idx="114">
                  <c:v>2680.6573738666671</c:v>
                </c:pt>
                <c:pt idx="115">
                  <c:v>2681.2172288000002</c:v>
                </c:pt>
                <c:pt idx="116">
                  <c:v>2681.4834005333332</c:v>
                </c:pt>
                <c:pt idx="117">
                  <c:v>2680.6645418666667</c:v>
                </c:pt>
                <c:pt idx="118">
                  <c:v>2680.958634666667</c:v>
                </c:pt>
                <c:pt idx="119">
                  <c:v>2680.5791402666664</c:v>
                </c:pt>
                <c:pt idx="120">
                  <c:v>2680.5791402666664</c:v>
                </c:pt>
                <c:pt idx="121">
                  <c:v>2681.3597696000002</c:v>
                </c:pt>
                <c:pt idx="122">
                  <c:v>2782.6815658666665</c:v>
                </c:pt>
                <c:pt idx="123">
                  <c:v>2994.5488042666666</c:v>
                </c:pt>
                <c:pt idx="124">
                  <c:v>3016.8778752000003</c:v>
                </c:pt>
                <c:pt idx="125">
                  <c:v>3017.1858261333332</c:v>
                </c:pt>
                <c:pt idx="126">
                  <c:v>3017.4343168</c:v>
                </c:pt>
                <c:pt idx="127">
                  <c:v>3015.9293098666667</c:v>
                </c:pt>
                <c:pt idx="128">
                  <c:v>3017.4029141333331</c:v>
                </c:pt>
                <c:pt idx="129">
                  <c:v>3017.962837333333</c:v>
                </c:pt>
                <c:pt idx="130">
                  <c:v>3014.9490688000001</c:v>
                </c:pt>
                <c:pt idx="131">
                  <c:v>3017.4865408000001</c:v>
                </c:pt>
                <c:pt idx="132">
                  <c:v>3017.219549866667</c:v>
                </c:pt>
                <c:pt idx="133">
                  <c:v>3017.2409856000004</c:v>
                </c:pt>
                <c:pt idx="134">
                  <c:v>3017.0350933333334</c:v>
                </c:pt>
                <c:pt idx="135">
                  <c:v>3017.9346432000002</c:v>
                </c:pt>
                <c:pt idx="136">
                  <c:v>3017.9346432000002</c:v>
                </c:pt>
                <c:pt idx="137">
                  <c:v>3047.8719658666669</c:v>
                </c:pt>
                <c:pt idx="138">
                  <c:v>3165.5000746666669</c:v>
                </c:pt>
                <c:pt idx="139">
                  <c:v>3185.3326336</c:v>
                </c:pt>
                <c:pt idx="140">
                  <c:v>3184.3565567999999</c:v>
                </c:pt>
                <c:pt idx="141">
                  <c:v>3184.1771519999998</c:v>
                </c:pt>
                <c:pt idx="142">
                  <c:v>3184.5285205333334</c:v>
                </c:pt>
                <c:pt idx="143">
                  <c:v>3184.8385194666666</c:v>
                </c:pt>
                <c:pt idx="144">
                  <c:v>3184.6628693333332</c:v>
                </c:pt>
                <c:pt idx="145">
                  <c:v>3183.1988224000002</c:v>
                </c:pt>
                <c:pt idx="146">
                  <c:v>3184.084445866667</c:v>
                </c:pt>
                <c:pt idx="147">
                  <c:v>3185.5495850666671</c:v>
                </c:pt>
                <c:pt idx="148">
                  <c:v>3185.1371178666668</c:v>
                </c:pt>
                <c:pt idx="149">
                  <c:v>3185.4568789333339</c:v>
                </c:pt>
                <c:pt idx="150">
                  <c:v>3183.7178538666672</c:v>
                </c:pt>
                <c:pt idx="151">
                  <c:v>3183.7178538666672</c:v>
                </c:pt>
                <c:pt idx="152">
                  <c:v>3270.2790314666663</c:v>
                </c:pt>
                <c:pt idx="153">
                  <c:v>3352.4652032000004</c:v>
                </c:pt>
                <c:pt idx="154">
                  <c:v>3352.7417514666668</c:v>
                </c:pt>
                <c:pt idx="155">
                  <c:v>3353.4093312</c:v>
                </c:pt>
                <c:pt idx="156">
                  <c:v>3352.1879039999999</c:v>
                </c:pt>
                <c:pt idx="157">
                  <c:v>3352.8204629333331</c:v>
                </c:pt>
                <c:pt idx="158">
                  <c:v>3353.2778496000001</c:v>
                </c:pt>
                <c:pt idx="159">
                  <c:v>3350.3059968000002</c:v>
                </c:pt>
                <c:pt idx="160">
                  <c:v>3351.7229397333335</c:v>
                </c:pt>
                <c:pt idx="161">
                  <c:v>3351.2984575999999</c:v>
                </c:pt>
                <c:pt idx="162">
                  <c:v>3352.0300032</c:v>
                </c:pt>
                <c:pt idx="163">
                  <c:v>3351.5344554666663</c:v>
                </c:pt>
                <c:pt idx="164">
                  <c:v>3353.8742954666668</c:v>
                </c:pt>
                <c:pt idx="165">
                  <c:v>3352.8468138666663</c:v>
                </c:pt>
                <c:pt idx="166">
                  <c:v>3352.8468138666663</c:v>
                </c:pt>
                <c:pt idx="167">
                  <c:v>1266.6950997333333</c:v>
                </c:pt>
                <c:pt idx="168">
                  <c:v>95.408264533333323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211.10626986666665</c:v>
                </c:pt>
                <c:pt idx="183">
                  <c:v>327.75277226666668</c:v>
                </c:pt>
                <c:pt idx="184">
                  <c:v>334.66722986666667</c:v>
                </c:pt>
                <c:pt idx="185">
                  <c:v>335.2684544</c:v>
                </c:pt>
                <c:pt idx="186">
                  <c:v>334.82376533333337</c:v>
                </c:pt>
                <c:pt idx="187">
                  <c:v>335.43611733333336</c:v>
                </c:pt>
                <c:pt idx="188">
                  <c:v>335.29186986666667</c:v>
                </c:pt>
                <c:pt idx="189">
                  <c:v>334.36610559999997</c:v>
                </c:pt>
                <c:pt idx="190">
                  <c:v>335.38095786666668</c:v>
                </c:pt>
                <c:pt idx="191">
                  <c:v>335.4475178666666</c:v>
                </c:pt>
                <c:pt idx="192">
                  <c:v>335.27883093333332</c:v>
                </c:pt>
                <c:pt idx="193">
                  <c:v>335.62562559999992</c:v>
                </c:pt>
                <c:pt idx="194">
                  <c:v>335.99242239999995</c:v>
                </c:pt>
                <c:pt idx="195">
                  <c:v>335.1614805333333</c:v>
                </c:pt>
                <c:pt idx="196">
                  <c:v>335.1614805333333</c:v>
                </c:pt>
                <c:pt idx="197">
                  <c:v>2185.6278527999998</c:v>
                </c:pt>
                <c:pt idx="198">
                  <c:v>3264.8546303999997</c:v>
                </c:pt>
                <c:pt idx="199">
                  <c:v>3351.3903445333331</c:v>
                </c:pt>
                <c:pt idx="200">
                  <c:v>3351.767995733333</c:v>
                </c:pt>
                <c:pt idx="201">
                  <c:v>3352.8437418666667</c:v>
                </c:pt>
                <c:pt idx="202">
                  <c:v>3352.4798122666671</c:v>
                </c:pt>
                <c:pt idx="203">
                  <c:v>3350.5850026666662</c:v>
                </c:pt>
                <c:pt idx="204">
                  <c:v>3351.9494485333335</c:v>
                </c:pt>
                <c:pt idx="205">
                  <c:v>3351.3756672</c:v>
                </c:pt>
                <c:pt idx="206">
                  <c:v>3351.9773695999997</c:v>
                </c:pt>
                <c:pt idx="207">
                  <c:v>3353.7760597333331</c:v>
                </c:pt>
                <c:pt idx="208">
                  <c:v>3350.7674112</c:v>
                </c:pt>
                <c:pt idx="209">
                  <c:v>3351.1739391999999</c:v>
                </c:pt>
                <c:pt idx="210">
                  <c:v>3351.7288106666665</c:v>
                </c:pt>
                <c:pt idx="211">
                  <c:v>3351.7288106666665</c:v>
                </c:pt>
                <c:pt idx="212">
                  <c:v>1451.4540543999999</c:v>
                </c:pt>
                <c:pt idx="213">
                  <c:v>393.65297493333333</c:v>
                </c:pt>
                <c:pt idx="214">
                  <c:v>334.88916479999995</c:v>
                </c:pt>
                <c:pt idx="215">
                  <c:v>334.83878399999992</c:v>
                </c:pt>
                <c:pt idx="216">
                  <c:v>334.81209173333338</c:v>
                </c:pt>
                <c:pt idx="217">
                  <c:v>334.92951040000003</c:v>
                </c:pt>
                <c:pt idx="218">
                  <c:v>335.50479360000003</c:v>
                </c:pt>
                <c:pt idx="219">
                  <c:v>334.74095786666669</c:v>
                </c:pt>
                <c:pt idx="220">
                  <c:v>335.68904533333335</c:v>
                </c:pt>
                <c:pt idx="221">
                  <c:v>335.59149226666671</c:v>
                </c:pt>
                <c:pt idx="222">
                  <c:v>335.38553173333338</c:v>
                </c:pt>
                <c:pt idx="223">
                  <c:v>334.66443093333334</c:v>
                </c:pt>
                <c:pt idx="224">
                  <c:v>335.60692053333332</c:v>
                </c:pt>
                <c:pt idx="225">
                  <c:v>335.44765439999998</c:v>
                </c:pt>
                <c:pt idx="226">
                  <c:v>335.44765439999998</c:v>
                </c:pt>
                <c:pt idx="227">
                  <c:v>2175.8510421333331</c:v>
                </c:pt>
                <c:pt idx="228">
                  <c:v>3263.4104490666664</c:v>
                </c:pt>
                <c:pt idx="229">
                  <c:v>3354.4734037333333</c:v>
                </c:pt>
                <c:pt idx="230">
                  <c:v>3352.0621568000001</c:v>
                </c:pt>
                <c:pt idx="231">
                  <c:v>3351.1015082666668</c:v>
                </c:pt>
                <c:pt idx="232">
                  <c:v>3350.8623018666667</c:v>
                </c:pt>
                <c:pt idx="233">
                  <c:v>3351.0231381333333</c:v>
                </c:pt>
                <c:pt idx="234">
                  <c:v>3351.5513173333329</c:v>
                </c:pt>
                <c:pt idx="235">
                  <c:v>3352.9248426666668</c:v>
                </c:pt>
                <c:pt idx="236">
                  <c:v>3352.5699925333333</c:v>
                </c:pt>
                <c:pt idx="237">
                  <c:v>3352.9881258666665</c:v>
                </c:pt>
                <c:pt idx="238">
                  <c:v>3351.9934122666668</c:v>
                </c:pt>
                <c:pt idx="239">
                  <c:v>3352.4501162666666</c:v>
                </c:pt>
                <c:pt idx="240">
                  <c:v>3352.6671360000005</c:v>
                </c:pt>
                <c:pt idx="241">
                  <c:v>3352.6671360000005</c:v>
                </c:pt>
                <c:pt idx="242">
                  <c:v>1184.4533589333334</c:v>
                </c:pt>
                <c:pt idx="243">
                  <c:v>39.386453333333336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F90-446A-89B8-B92151128D0E}"/>
            </c:ext>
          </c:extLst>
        </c:ser>
        <c:ser>
          <c:idx val="3"/>
          <c:order val="2"/>
          <c:tx>
            <c:strRef>
              <c:f>Profile!$L$8</c:f>
              <c:strCache>
                <c:ptCount val="1"/>
                <c:pt idx="0">
                  <c:v>ASU3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Profile!$Q$496:$Q$745</c:f>
              <c:numCache>
                <c:formatCode>#,##0.00</c:formatCode>
                <c:ptCount val="250"/>
                <c:pt idx="0">
                  <c:v>11229.455496533334</c:v>
                </c:pt>
                <c:pt idx="1">
                  <c:v>11228.363844266665</c:v>
                </c:pt>
                <c:pt idx="2">
                  <c:v>11229.547793066666</c:v>
                </c:pt>
                <c:pt idx="3">
                  <c:v>11225.985297066665</c:v>
                </c:pt>
                <c:pt idx="4">
                  <c:v>11233.749811199999</c:v>
                </c:pt>
                <c:pt idx="5">
                  <c:v>11233.807223466667</c:v>
                </c:pt>
                <c:pt idx="6">
                  <c:v>11228.8684032</c:v>
                </c:pt>
                <c:pt idx="7">
                  <c:v>11233.622903466667</c:v>
                </c:pt>
                <c:pt idx="8">
                  <c:v>11225.4148608</c:v>
                </c:pt>
                <c:pt idx="9">
                  <c:v>11231.321429333333</c:v>
                </c:pt>
                <c:pt idx="10">
                  <c:v>11231.156497066666</c:v>
                </c:pt>
                <c:pt idx="11">
                  <c:v>11229.554619733333</c:v>
                </c:pt>
                <c:pt idx="12">
                  <c:v>11227.815185066667</c:v>
                </c:pt>
                <c:pt idx="13">
                  <c:v>11229.658112000001</c:v>
                </c:pt>
                <c:pt idx="14">
                  <c:v>11228.594176000001</c:v>
                </c:pt>
                <c:pt idx="15">
                  <c:v>11228.594176000001</c:v>
                </c:pt>
                <c:pt idx="16">
                  <c:v>11226.708036266667</c:v>
                </c:pt>
                <c:pt idx="17">
                  <c:v>10726.7495936</c:v>
                </c:pt>
                <c:pt idx="18">
                  <c:v>10669.393032533333</c:v>
                </c:pt>
                <c:pt idx="19">
                  <c:v>10669.8932224</c:v>
                </c:pt>
                <c:pt idx="20">
                  <c:v>10669.493452799999</c:v>
                </c:pt>
                <c:pt idx="21">
                  <c:v>10670.352657066665</c:v>
                </c:pt>
                <c:pt idx="22">
                  <c:v>10654.3024128</c:v>
                </c:pt>
                <c:pt idx="23">
                  <c:v>10680.154316800001</c:v>
                </c:pt>
                <c:pt idx="24">
                  <c:v>10665.073390933334</c:v>
                </c:pt>
                <c:pt idx="25">
                  <c:v>10672.357102933334</c:v>
                </c:pt>
                <c:pt idx="26">
                  <c:v>10669.618517333332</c:v>
                </c:pt>
                <c:pt idx="27">
                  <c:v>10667.2310272</c:v>
                </c:pt>
                <c:pt idx="28">
                  <c:v>10673.012189866666</c:v>
                </c:pt>
                <c:pt idx="29">
                  <c:v>10669.185297066666</c:v>
                </c:pt>
                <c:pt idx="30">
                  <c:v>10669.185297066666</c:v>
                </c:pt>
                <c:pt idx="31">
                  <c:v>10667.972744533334</c:v>
                </c:pt>
                <c:pt idx="32">
                  <c:v>10200.428270933333</c:v>
                </c:pt>
                <c:pt idx="33">
                  <c:v>10113.586790400001</c:v>
                </c:pt>
                <c:pt idx="34">
                  <c:v>10109.411054933333</c:v>
                </c:pt>
                <c:pt idx="35">
                  <c:v>10103.223500800001</c:v>
                </c:pt>
                <c:pt idx="36">
                  <c:v>10107.173068800001</c:v>
                </c:pt>
                <c:pt idx="37">
                  <c:v>10106.133435733333</c:v>
                </c:pt>
                <c:pt idx="38">
                  <c:v>10107.939635199999</c:v>
                </c:pt>
                <c:pt idx="39">
                  <c:v>10104.908663466666</c:v>
                </c:pt>
                <c:pt idx="40">
                  <c:v>10106.948949333333</c:v>
                </c:pt>
                <c:pt idx="41">
                  <c:v>10106.780603733332</c:v>
                </c:pt>
                <c:pt idx="42">
                  <c:v>10109.8440704</c:v>
                </c:pt>
                <c:pt idx="43">
                  <c:v>10109.207074133334</c:v>
                </c:pt>
                <c:pt idx="44">
                  <c:v>10105.292253866668</c:v>
                </c:pt>
                <c:pt idx="45">
                  <c:v>10105.292253866668</c:v>
                </c:pt>
                <c:pt idx="46">
                  <c:v>10102.577629866666</c:v>
                </c:pt>
                <c:pt idx="47">
                  <c:v>9112.7154687999991</c:v>
                </c:pt>
                <c:pt idx="48">
                  <c:v>8982.7512320000005</c:v>
                </c:pt>
                <c:pt idx="49">
                  <c:v>8984.2769919999992</c:v>
                </c:pt>
                <c:pt idx="50">
                  <c:v>8984.0857088000012</c:v>
                </c:pt>
                <c:pt idx="51">
                  <c:v>8987.7000192000014</c:v>
                </c:pt>
                <c:pt idx="52">
                  <c:v>8984.9898325333324</c:v>
                </c:pt>
                <c:pt idx="53">
                  <c:v>8985.5823872000001</c:v>
                </c:pt>
                <c:pt idx="54">
                  <c:v>8985.0281983999994</c:v>
                </c:pt>
                <c:pt idx="55">
                  <c:v>8982.8077568000008</c:v>
                </c:pt>
                <c:pt idx="56">
                  <c:v>8983.6378794666671</c:v>
                </c:pt>
                <c:pt idx="57">
                  <c:v>8982.4973482666664</c:v>
                </c:pt>
                <c:pt idx="58">
                  <c:v>8984.4445183999997</c:v>
                </c:pt>
                <c:pt idx="59">
                  <c:v>8980.7189333333336</c:v>
                </c:pt>
                <c:pt idx="60">
                  <c:v>8980.7189333333336</c:v>
                </c:pt>
                <c:pt idx="61">
                  <c:v>8985.5716010666674</c:v>
                </c:pt>
                <c:pt idx="62">
                  <c:v>6326.424234666667</c:v>
                </c:pt>
                <c:pt idx="63">
                  <c:v>5616.4666709333342</c:v>
                </c:pt>
                <c:pt idx="64">
                  <c:v>5616.8048640000006</c:v>
                </c:pt>
                <c:pt idx="65">
                  <c:v>5616.6707200000001</c:v>
                </c:pt>
                <c:pt idx="66">
                  <c:v>5612.9154389333326</c:v>
                </c:pt>
                <c:pt idx="67">
                  <c:v>5615.8920021333333</c:v>
                </c:pt>
                <c:pt idx="68">
                  <c:v>5613.4832810666667</c:v>
                </c:pt>
                <c:pt idx="69">
                  <c:v>5618.2126591999995</c:v>
                </c:pt>
                <c:pt idx="70">
                  <c:v>5617.7963690666666</c:v>
                </c:pt>
                <c:pt idx="71">
                  <c:v>5616.6787071999997</c:v>
                </c:pt>
                <c:pt idx="72">
                  <c:v>5614.7729749333339</c:v>
                </c:pt>
                <c:pt idx="73">
                  <c:v>5613.8657109333335</c:v>
                </c:pt>
                <c:pt idx="74">
                  <c:v>5615.5620010666662</c:v>
                </c:pt>
                <c:pt idx="75">
                  <c:v>5615.5620010666662</c:v>
                </c:pt>
                <c:pt idx="76">
                  <c:v>5615.7959509333332</c:v>
                </c:pt>
                <c:pt idx="77">
                  <c:v>2637.4625279999996</c:v>
                </c:pt>
                <c:pt idx="78">
                  <c:v>1162.3912106666669</c:v>
                </c:pt>
                <c:pt idx="79">
                  <c:v>1122.1607765333333</c:v>
                </c:pt>
                <c:pt idx="80">
                  <c:v>1122.8607146666666</c:v>
                </c:pt>
                <c:pt idx="81">
                  <c:v>1122.9223594666666</c:v>
                </c:pt>
                <c:pt idx="82">
                  <c:v>1122.0757162666666</c:v>
                </c:pt>
                <c:pt idx="83">
                  <c:v>1122.4448341333334</c:v>
                </c:pt>
                <c:pt idx="84">
                  <c:v>1123.5622229333335</c:v>
                </c:pt>
                <c:pt idx="85">
                  <c:v>1123.2479232000001</c:v>
                </c:pt>
                <c:pt idx="86">
                  <c:v>1123.2715434666668</c:v>
                </c:pt>
                <c:pt idx="87">
                  <c:v>1122.8298581333333</c:v>
                </c:pt>
                <c:pt idx="88">
                  <c:v>1122.5088682666667</c:v>
                </c:pt>
                <c:pt idx="89">
                  <c:v>1122.2173696</c:v>
                </c:pt>
                <c:pt idx="90">
                  <c:v>1122.2173696</c:v>
                </c:pt>
                <c:pt idx="91">
                  <c:v>1122.7152384000001</c:v>
                </c:pt>
                <c:pt idx="92">
                  <c:v>3912.3905194666668</c:v>
                </c:pt>
                <c:pt idx="93">
                  <c:v>5487.7360128</c:v>
                </c:pt>
                <c:pt idx="94">
                  <c:v>5615.4200064000006</c:v>
                </c:pt>
                <c:pt idx="95">
                  <c:v>5615.4340010666665</c:v>
                </c:pt>
                <c:pt idx="96">
                  <c:v>5617.7369770666664</c:v>
                </c:pt>
                <c:pt idx="97">
                  <c:v>5613.8885802666664</c:v>
                </c:pt>
                <c:pt idx="98">
                  <c:v>5615.6229632000004</c:v>
                </c:pt>
                <c:pt idx="99">
                  <c:v>5614.6885290666669</c:v>
                </c:pt>
                <c:pt idx="100">
                  <c:v>5615.1124650666661</c:v>
                </c:pt>
                <c:pt idx="101">
                  <c:v>5616.091682133334</c:v>
                </c:pt>
                <c:pt idx="102">
                  <c:v>5617.7560234666662</c:v>
                </c:pt>
                <c:pt idx="103">
                  <c:v>5615.797111466667</c:v>
                </c:pt>
                <c:pt idx="104">
                  <c:v>5612.3473237333337</c:v>
                </c:pt>
                <c:pt idx="105">
                  <c:v>5612.3473237333337</c:v>
                </c:pt>
                <c:pt idx="106">
                  <c:v>5614.093243733334</c:v>
                </c:pt>
                <c:pt idx="107">
                  <c:v>7466.4201557333326</c:v>
                </c:pt>
                <c:pt idx="108">
                  <c:v>8866.3089151999993</c:v>
                </c:pt>
                <c:pt idx="109">
                  <c:v>8985.4734336000001</c:v>
                </c:pt>
                <c:pt idx="110">
                  <c:v>8987.0258858666657</c:v>
                </c:pt>
                <c:pt idx="111">
                  <c:v>8983.1401471999998</c:v>
                </c:pt>
                <c:pt idx="112">
                  <c:v>8983.7459455999997</c:v>
                </c:pt>
                <c:pt idx="113">
                  <c:v>8986.3165951999999</c:v>
                </c:pt>
                <c:pt idx="114">
                  <c:v>8984.3502421333342</c:v>
                </c:pt>
                <c:pt idx="115">
                  <c:v>8982.7442687999992</c:v>
                </c:pt>
                <c:pt idx="116">
                  <c:v>8981.9280042666669</c:v>
                </c:pt>
                <c:pt idx="117">
                  <c:v>8985.8822143999987</c:v>
                </c:pt>
                <c:pt idx="118">
                  <c:v>8982.916573866667</c:v>
                </c:pt>
                <c:pt idx="119">
                  <c:v>8985.9482282666668</c:v>
                </c:pt>
                <c:pt idx="120">
                  <c:v>8985.9482282666668</c:v>
                </c:pt>
                <c:pt idx="121">
                  <c:v>8982.0255573333343</c:v>
                </c:pt>
                <c:pt idx="122">
                  <c:v>9324.957354666667</c:v>
                </c:pt>
                <c:pt idx="123">
                  <c:v>10028.724224</c:v>
                </c:pt>
                <c:pt idx="124">
                  <c:v>10109.300121600001</c:v>
                </c:pt>
                <c:pt idx="125">
                  <c:v>10103.1933952</c:v>
                </c:pt>
                <c:pt idx="126">
                  <c:v>10110.998596266667</c:v>
                </c:pt>
                <c:pt idx="127">
                  <c:v>10106.770773333332</c:v>
                </c:pt>
                <c:pt idx="128">
                  <c:v>10108.738355200001</c:v>
                </c:pt>
                <c:pt idx="129">
                  <c:v>10107.444155733334</c:v>
                </c:pt>
                <c:pt idx="130">
                  <c:v>10106.632260266666</c:v>
                </c:pt>
                <c:pt idx="131">
                  <c:v>10104.787626666666</c:v>
                </c:pt>
                <c:pt idx="132">
                  <c:v>10105.291912533334</c:v>
                </c:pt>
                <c:pt idx="133">
                  <c:v>10106.643797333332</c:v>
                </c:pt>
                <c:pt idx="134">
                  <c:v>10105.268838399999</c:v>
                </c:pt>
                <c:pt idx="135">
                  <c:v>10109.0605056</c:v>
                </c:pt>
                <c:pt idx="136">
                  <c:v>10109.0605056</c:v>
                </c:pt>
                <c:pt idx="137">
                  <c:v>10222.442359466666</c:v>
                </c:pt>
                <c:pt idx="138">
                  <c:v>10600.789128533333</c:v>
                </c:pt>
                <c:pt idx="139">
                  <c:v>10670.782054400001</c:v>
                </c:pt>
                <c:pt idx="140">
                  <c:v>10669.4694912</c:v>
                </c:pt>
                <c:pt idx="141">
                  <c:v>10668.981589333333</c:v>
                </c:pt>
                <c:pt idx="142">
                  <c:v>10674.6218496</c:v>
                </c:pt>
                <c:pt idx="143">
                  <c:v>10667.818257066667</c:v>
                </c:pt>
                <c:pt idx="144">
                  <c:v>10666.461252266667</c:v>
                </c:pt>
                <c:pt idx="145">
                  <c:v>10671.868586666667</c:v>
                </c:pt>
                <c:pt idx="146">
                  <c:v>10663.855786666665</c:v>
                </c:pt>
                <c:pt idx="147">
                  <c:v>10665.082606933334</c:v>
                </c:pt>
                <c:pt idx="148">
                  <c:v>10672.427554133332</c:v>
                </c:pt>
                <c:pt idx="149">
                  <c:v>10665.450359466666</c:v>
                </c:pt>
                <c:pt idx="150">
                  <c:v>10668.302950399999</c:v>
                </c:pt>
                <c:pt idx="151">
                  <c:v>10668.302950399999</c:v>
                </c:pt>
                <c:pt idx="152">
                  <c:v>10963.7236736</c:v>
                </c:pt>
                <c:pt idx="153">
                  <c:v>11227.54048</c:v>
                </c:pt>
                <c:pt idx="154">
                  <c:v>11229.798809600001</c:v>
                </c:pt>
                <c:pt idx="155">
                  <c:v>11229.573802666668</c:v>
                </c:pt>
                <c:pt idx="156">
                  <c:v>11232.022323200001</c:v>
                </c:pt>
                <c:pt idx="157">
                  <c:v>11229.8651648</c:v>
                </c:pt>
                <c:pt idx="158">
                  <c:v>11224.959658666667</c:v>
                </c:pt>
                <c:pt idx="159">
                  <c:v>11226.001408</c:v>
                </c:pt>
                <c:pt idx="160">
                  <c:v>11226.4871936</c:v>
                </c:pt>
                <c:pt idx="161">
                  <c:v>11230.335249066668</c:v>
                </c:pt>
                <c:pt idx="162">
                  <c:v>11230.070033066668</c:v>
                </c:pt>
                <c:pt idx="163">
                  <c:v>11228.7582208</c:v>
                </c:pt>
                <c:pt idx="164">
                  <c:v>11231.4361856</c:v>
                </c:pt>
                <c:pt idx="165">
                  <c:v>11230.348424533333</c:v>
                </c:pt>
                <c:pt idx="166">
                  <c:v>11230.348424533333</c:v>
                </c:pt>
                <c:pt idx="167">
                  <c:v>4228.1325226666668</c:v>
                </c:pt>
                <c:pt idx="168">
                  <c:v>318.94964906666667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708.00213333333329</c:v>
                </c:pt>
                <c:pt idx="183">
                  <c:v>1097.6772778666666</c:v>
                </c:pt>
                <c:pt idx="184">
                  <c:v>1121.9240277333333</c:v>
                </c:pt>
                <c:pt idx="185">
                  <c:v>1121.9239594666665</c:v>
                </c:pt>
                <c:pt idx="186">
                  <c:v>1123.3150975999999</c:v>
                </c:pt>
                <c:pt idx="187">
                  <c:v>1122.5939285333334</c:v>
                </c:pt>
                <c:pt idx="188">
                  <c:v>1122.7291648</c:v>
                </c:pt>
                <c:pt idx="189">
                  <c:v>1121.3228714666666</c:v>
                </c:pt>
                <c:pt idx="190">
                  <c:v>1124.1333418666666</c:v>
                </c:pt>
                <c:pt idx="191">
                  <c:v>1123.999744</c:v>
                </c:pt>
                <c:pt idx="192">
                  <c:v>1122.3398400000001</c:v>
                </c:pt>
                <c:pt idx="193">
                  <c:v>1122.8504064000001</c:v>
                </c:pt>
                <c:pt idx="194">
                  <c:v>1123.8559744000002</c:v>
                </c:pt>
                <c:pt idx="195">
                  <c:v>1123.3260885333334</c:v>
                </c:pt>
                <c:pt idx="196">
                  <c:v>1123.3260885333334</c:v>
                </c:pt>
                <c:pt idx="197">
                  <c:v>7344.0453290666665</c:v>
                </c:pt>
                <c:pt idx="198">
                  <c:v>10930.028680533334</c:v>
                </c:pt>
                <c:pt idx="199">
                  <c:v>11229.561378133334</c:v>
                </c:pt>
                <c:pt idx="200">
                  <c:v>11228.218709333334</c:v>
                </c:pt>
                <c:pt idx="201">
                  <c:v>11232.106427733332</c:v>
                </c:pt>
                <c:pt idx="202">
                  <c:v>11230.313949866666</c:v>
                </c:pt>
                <c:pt idx="203">
                  <c:v>11232.928836266667</c:v>
                </c:pt>
                <c:pt idx="204">
                  <c:v>11228.040874666667</c:v>
                </c:pt>
                <c:pt idx="205">
                  <c:v>11229.491882666665</c:v>
                </c:pt>
                <c:pt idx="206">
                  <c:v>11233.506440533332</c:v>
                </c:pt>
                <c:pt idx="207">
                  <c:v>11230.147106133334</c:v>
                </c:pt>
                <c:pt idx="208">
                  <c:v>11228.681966933333</c:v>
                </c:pt>
                <c:pt idx="209">
                  <c:v>11227.825151999999</c:v>
                </c:pt>
                <c:pt idx="210">
                  <c:v>11229.010056533332</c:v>
                </c:pt>
                <c:pt idx="211">
                  <c:v>11229.010056533332</c:v>
                </c:pt>
                <c:pt idx="212">
                  <c:v>4852.4388351999996</c:v>
                </c:pt>
                <c:pt idx="213">
                  <c:v>1317.4206464000001</c:v>
                </c:pt>
                <c:pt idx="214">
                  <c:v>1122.9328042666666</c:v>
                </c:pt>
                <c:pt idx="215">
                  <c:v>1123.6977322666667</c:v>
                </c:pt>
                <c:pt idx="216">
                  <c:v>1122.3929514666668</c:v>
                </c:pt>
                <c:pt idx="217">
                  <c:v>1122.4024405333332</c:v>
                </c:pt>
                <c:pt idx="218">
                  <c:v>1123.1622485333332</c:v>
                </c:pt>
                <c:pt idx="219">
                  <c:v>1123.3049941333334</c:v>
                </c:pt>
                <c:pt idx="220">
                  <c:v>1123.6907690666667</c:v>
                </c:pt>
                <c:pt idx="221">
                  <c:v>1122.5874431999998</c:v>
                </c:pt>
                <c:pt idx="222">
                  <c:v>1122.1977770666667</c:v>
                </c:pt>
                <c:pt idx="223">
                  <c:v>1122.8071936000001</c:v>
                </c:pt>
                <c:pt idx="224">
                  <c:v>1123.1401983999999</c:v>
                </c:pt>
                <c:pt idx="225">
                  <c:v>1123.1483904000002</c:v>
                </c:pt>
                <c:pt idx="226">
                  <c:v>1123.1483904000002</c:v>
                </c:pt>
                <c:pt idx="227">
                  <c:v>7313.1027114666667</c:v>
                </c:pt>
                <c:pt idx="228">
                  <c:v>10927.850769066667</c:v>
                </c:pt>
                <c:pt idx="229">
                  <c:v>11234.028407466665</c:v>
                </c:pt>
                <c:pt idx="230">
                  <c:v>11227.685205333333</c:v>
                </c:pt>
                <c:pt idx="231">
                  <c:v>11224.862037333334</c:v>
                </c:pt>
                <c:pt idx="232">
                  <c:v>11234.187127466666</c:v>
                </c:pt>
                <c:pt idx="233">
                  <c:v>11230.115362133334</c:v>
                </c:pt>
                <c:pt idx="234">
                  <c:v>11229.798877866668</c:v>
                </c:pt>
                <c:pt idx="235">
                  <c:v>11230.117888000001</c:v>
                </c:pt>
                <c:pt idx="236">
                  <c:v>11230.287189333332</c:v>
                </c:pt>
                <c:pt idx="237">
                  <c:v>11229.481437866667</c:v>
                </c:pt>
                <c:pt idx="238">
                  <c:v>11234.495078400001</c:v>
                </c:pt>
                <c:pt idx="239">
                  <c:v>11227.240379733334</c:v>
                </c:pt>
                <c:pt idx="240">
                  <c:v>11227.926118400001</c:v>
                </c:pt>
                <c:pt idx="241">
                  <c:v>11227.926118400001</c:v>
                </c:pt>
                <c:pt idx="242">
                  <c:v>3956.147677866667</c:v>
                </c:pt>
                <c:pt idx="243">
                  <c:v>130.5597952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F90-446A-89B8-B92151128D0E}"/>
            </c:ext>
          </c:extLst>
        </c:ser>
        <c:ser>
          <c:idx val="0"/>
          <c:order val="3"/>
          <c:tx>
            <c:strRef>
              <c:f>Profile!$I$8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Profile!$A$496:$A$745</c:f>
              <c:numCache>
                <c:formatCode>General</c:formatCode>
                <c:ptCount val="250"/>
                <c:pt idx="0">
                  <c:v>487</c:v>
                </c:pt>
                <c:pt idx="1">
                  <c:v>488</c:v>
                </c:pt>
                <c:pt idx="2">
                  <c:v>489</c:v>
                </c:pt>
                <c:pt idx="3">
                  <c:v>490</c:v>
                </c:pt>
                <c:pt idx="4">
                  <c:v>491</c:v>
                </c:pt>
                <c:pt idx="5">
                  <c:v>492</c:v>
                </c:pt>
                <c:pt idx="6">
                  <c:v>493</c:v>
                </c:pt>
                <c:pt idx="7">
                  <c:v>494</c:v>
                </c:pt>
                <c:pt idx="8">
                  <c:v>495</c:v>
                </c:pt>
                <c:pt idx="9">
                  <c:v>496</c:v>
                </c:pt>
                <c:pt idx="10">
                  <c:v>497</c:v>
                </c:pt>
                <c:pt idx="11">
                  <c:v>498</c:v>
                </c:pt>
                <c:pt idx="12">
                  <c:v>499</c:v>
                </c:pt>
                <c:pt idx="13">
                  <c:v>500</c:v>
                </c:pt>
                <c:pt idx="14">
                  <c:v>501</c:v>
                </c:pt>
                <c:pt idx="15">
                  <c:v>502</c:v>
                </c:pt>
                <c:pt idx="16">
                  <c:v>503</c:v>
                </c:pt>
                <c:pt idx="17">
                  <c:v>504</c:v>
                </c:pt>
                <c:pt idx="18">
                  <c:v>505</c:v>
                </c:pt>
                <c:pt idx="19">
                  <c:v>506</c:v>
                </c:pt>
                <c:pt idx="20">
                  <c:v>507</c:v>
                </c:pt>
                <c:pt idx="21">
                  <c:v>508</c:v>
                </c:pt>
                <c:pt idx="22">
                  <c:v>509</c:v>
                </c:pt>
                <c:pt idx="23">
                  <c:v>510</c:v>
                </c:pt>
                <c:pt idx="24">
                  <c:v>511</c:v>
                </c:pt>
                <c:pt idx="25">
                  <c:v>512</c:v>
                </c:pt>
                <c:pt idx="26">
                  <c:v>513</c:v>
                </c:pt>
                <c:pt idx="27">
                  <c:v>514</c:v>
                </c:pt>
                <c:pt idx="28">
                  <c:v>515</c:v>
                </c:pt>
                <c:pt idx="29">
                  <c:v>516</c:v>
                </c:pt>
                <c:pt idx="30">
                  <c:v>517</c:v>
                </c:pt>
                <c:pt idx="31">
                  <c:v>518</c:v>
                </c:pt>
                <c:pt idx="32">
                  <c:v>519</c:v>
                </c:pt>
                <c:pt idx="33">
                  <c:v>520</c:v>
                </c:pt>
                <c:pt idx="34">
                  <c:v>521</c:v>
                </c:pt>
                <c:pt idx="35">
                  <c:v>522</c:v>
                </c:pt>
                <c:pt idx="36">
                  <c:v>523</c:v>
                </c:pt>
                <c:pt idx="37">
                  <c:v>524</c:v>
                </c:pt>
                <c:pt idx="38">
                  <c:v>525</c:v>
                </c:pt>
                <c:pt idx="39">
                  <c:v>526</c:v>
                </c:pt>
                <c:pt idx="40">
                  <c:v>527</c:v>
                </c:pt>
                <c:pt idx="41">
                  <c:v>528</c:v>
                </c:pt>
                <c:pt idx="42">
                  <c:v>529</c:v>
                </c:pt>
                <c:pt idx="43">
                  <c:v>530</c:v>
                </c:pt>
                <c:pt idx="44">
                  <c:v>531</c:v>
                </c:pt>
                <c:pt idx="45">
                  <c:v>532</c:v>
                </c:pt>
                <c:pt idx="46">
                  <c:v>533</c:v>
                </c:pt>
                <c:pt idx="47">
                  <c:v>534</c:v>
                </c:pt>
                <c:pt idx="48">
                  <c:v>535</c:v>
                </c:pt>
                <c:pt idx="49">
                  <c:v>536</c:v>
                </c:pt>
                <c:pt idx="50">
                  <c:v>537</c:v>
                </c:pt>
                <c:pt idx="51">
                  <c:v>538</c:v>
                </c:pt>
                <c:pt idx="52">
                  <c:v>539</c:v>
                </c:pt>
                <c:pt idx="53">
                  <c:v>540</c:v>
                </c:pt>
                <c:pt idx="54">
                  <c:v>541</c:v>
                </c:pt>
                <c:pt idx="55">
                  <c:v>542</c:v>
                </c:pt>
                <c:pt idx="56">
                  <c:v>543</c:v>
                </c:pt>
                <c:pt idx="57">
                  <c:v>544</c:v>
                </c:pt>
                <c:pt idx="58">
                  <c:v>545</c:v>
                </c:pt>
                <c:pt idx="59">
                  <c:v>546</c:v>
                </c:pt>
                <c:pt idx="60">
                  <c:v>547</c:v>
                </c:pt>
                <c:pt idx="61">
                  <c:v>548</c:v>
                </c:pt>
                <c:pt idx="62">
                  <c:v>549</c:v>
                </c:pt>
                <c:pt idx="63">
                  <c:v>550</c:v>
                </c:pt>
                <c:pt idx="64">
                  <c:v>551</c:v>
                </c:pt>
                <c:pt idx="65">
                  <c:v>552</c:v>
                </c:pt>
                <c:pt idx="66">
                  <c:v>553</c:v>
                </c:pt>
                <c:pt idx="67">
                  <c:v>554</c:v>
                </c:pt>
                <c:pt idx="68">
                  <c:v>555</c:v>
                </c:pt>
                <c:pt idx="69">
                  <c:v>556</c:v>
                </c:pt>
                <c:pt idx="70">
                  <c:v>557</c:v>
                </c:pt>
                <c:pt idx="71">
                  <c:v>558</c:v>
                </c:pt>
                <c:pt idx="72">
                  <c:v>559</c:v>
                </c:pt>
                <c:pt idx="73">
                  <c:v>560</c:v>
                </c:pt>
                <c:pt idx="74">
                  <c:v>561</c:v>
                </c:pt>
                <c:pt idx="75">
                  <c:v>562</c:v>
                </c:pt>
                <c:pt idx="76">
                  <c:v>563</c:v>
                </c:pt>
                <c:pt idx="77">
                  <c:v>564</c:v>
                </c:pt>
                <c:pt idx="78">
                  <c:v>565</c:v>
                </c:pt>
                <c:pt idx="79">
                  <c:v>566</c:v>
                </c:pt>
                <c:pt idx="80">
                  <c:v>567</c:v>
                </c:pt>
                <c:pt idx="81">
                  <c:v>568</c:v>
                </c:pt>
                <c:pt idx="82">
                  <c:v>569</c:v>
                </c:pt>
                <c:pt idx="83">
                  <c:v>570</c:v>
                </c:pt>
                <c:pt idx="84">
                  <c:v>571</c:v>
                </c:pt>
                <c:pt idx="85">
                  <c:v>572</c:v>
                </c:pt>
                <c:pt idx="86">
                  <c:v>573</c:v>
                </c:pt>
                <c:pt idx="87">
                  <c:v>574</c:v>
                </c:pt>
                <c:pt idx="88">
                  <c:v>575</c:v>
                </c:pt>
                <c:pt idx="89">
                  <c:v>576</c:v>
                </c:pt>
                <c:pt idx="90">
                  <c:v>577</c:v>
                </c:pt>
                <c:pt idx="91">
                  <c:v>578</c:v>
                </c:pt>
                <c:pt idx="92">
                  <c:v>579</c:v>
                </c:pt>
                <c:pt idx="93">
                  <c:v>580</c:v>
                </c:pt>
                <c:pt idx="94">
                  <c:v>581</c:v>
                </c:pt>
                <c:pt idx="95">
                  <c:v>582</c:v>
                </c:pt>
                <c:pt idx="96">
                  <c:v>583</c:v>
                </c:pt>
                <c:pt idx="97">
                  <c:v>584</c:v>
                </c:pt>
                <c:pt idx="98">
                  <c:v>585</c:v>
                </c:pt>
                <c:pt idx="99">
                  <c:v>586</c:v>
                </c:pt>
                <c:pt idx="100">
                  <c:v>587</c:v>
                </c:pt>
                <c:pt idx="101">
                  <c:v>588</c:v>
                </c:pt>
                <c:pt idx="102">
                  <c:v>589</c:v>
                </c:pt>
                <c:pt idx="103">
                  <c:v>590</c:v>
                </c:pt>
                <c:pt idx="104">
                  <c:v>591</c:v>
                </c:pt>
                <c:pt idx="105">
                  <c:v>592</c:v>
                </c:pt>
                <c:pt idx="106">
                  <c:v>593</c:v>
                </c:pt>
                <c:pt idx="107">
                  <c:v>594</c:v>
                </c:pt>
                <c:pt idx="108">
                  <c:v>595</c:v>
                </c:pt>
                <c:pt idx="109">
                  <c:v>596</c:v>
                </c:pt>
                <c:pt idx="110">
                  <c:v>597</c:v>
                </c:pt>
                <c:pt idx="111">
                  <c:v>598</c:v>
                </c:pt>
                <c:pt idx="112">
                  <c:v>599</c:v>
                </c:pt>
                <c:pt idx="113">
                  <c:v>600</c:v>
                </c:pt>
                <c:pt idx="114">
                  <c:v>601</c:v>
                </c:pt>
                <c:pt idx="115">
                  <c:v>602</c:v>
                </c:pt>
                <c:pt idx="116">
                  <c:v>603</c:v>
                </c:pt>
                <c:pt idx="117">
                  <c:v>604</c:v>
                </c:pt>
                <c:pt idx="118">
                  <c:v>605</c:v>
                </c:pt>
                <c:pt idx="119">
                  <c:v>606</c:v>
                </c:pt>
                <c:pt idx="120">
                  <c:v>607</c:v>
                </c:pt>
                <c:pt idx="121">
                  <c:v>608</c:v>
                </c:pt>
                <c:pt idx="122">
                  <c:v>609</c:v>
                </c:pt>
                <c:pt idx="123">
                  <c:v>610</c:v>
                </c:pt>
                <c:pt idx="124">
                  <c:v>611</c:v>
                </c:pt>
                <c:pt idx="125">
                  <c:v>612</c:v>
                </c:pt>
                <c:pt idx="126">
                  <c:v>613</c:v>
                </c:pt>
                <c:pt idx="127">
                  <c:v>614</c:v>
                </c:pt>
                <c:pt idx="128">
                  <c:v>615</c:v>
                </c:pt>
                <c:pt idx="129">
                  <c:v>616</c:v>
                </c:pt>
                <c:pt idx="130">
                  <c:v>617</c:v>
                </c:pt>
                <c:pt idx="131">
                  <c:v>618</c:v>
                </c:pt>
                <c:pt idx="132">
                  <c:v>619</c:v>
                </c:pt>
                <c:pt idx="133">
                  <c:v>620</c:v>
                </c:pt>
                <c:pt idx="134">
                  <c:v>621</c:v>
                </c:pt>
                <c:pt idx="135">
                  <c:v>622</c:v>
                </c:pt>
                <c:pt idx="136">
                  <c:v>623</c:v>
                </c:pt>
                <c:pt idx="137">
                  <c:v>624</c:v>
                </c:pt>
                <c:pt idx="138">
                  <c:v>625</c:v>
                </c:pt>
                <c:pt idx="139">
                  <c:v>626</c:v>
                </c:pt>
                <c:pt idx="140">
                  <c:v>627</c:v>
                </c:pt>
                <c:pt idx="141">
                  <c:v>628</c:v>
                </c:pt>
                <c:pt idx="142">
                  <c:v>629</c:v>
                </c:pt>
                <c:pt idx="143">
                  <c:v>630</c:v>
                </c:pt>
                <c:pt idx="144">
                  <c:v>631</c:v>
                </c:pt>
                <c:pt idx="145">
                  <c:v>632</c:v>
                </c:pt>
                <c:pt idx="146">
                  <c:v>633</c:v>
                </c:pt>
                <c:pt idx="147">
                  <c:v>634</c:v>
                </c:pt>
                <c:pt idx="148">
                  <c:v>635</c:v>
                </c:pt>
                <c:pt idx="149">
                  <c:v>636</c:v>
                </c:pt>
                <c:pt idx="150">
                  <c:v>637</c:v>
                </c:pt>
                <c:pt idx="151">
                  <c:v>638</c:v>
                </c:pt>
                <c:pt idx="152">
                  <c:v>639</c:v>
                </c:pt>
                <c:pt idx="153">
                  <c:v>640</c:v>
                </c:pt>
                <c:pt idx="154">
                  <c:v>641</c:v>
                </c:pt>
                <c:pt idx="155">
                  <c:v>642</c:v>
                </c:pt>
                <c:pt idx="156">
                  <c:v>643</c:v>
                </c:pt>
                <c:pt idx="157">
                  <c:v>644</c:v>
                </c:pt>
                <c:pt idx="158">
                  <c:v>645</c:v>
                </c:pt>
                <c:pt idx="159">
                  <c:v>646</c:v>
                </c:pt>
                <c:pt idx="160">
                  <c:v>647</c:v>
                </c:pt>
                <c:pt idx="161">
                  <c:v>648</c:v>
                </c:pt>
                <c:pt idx="162">
                  <c:v>649</c:v>
                </c:pt>
                <c:pt idx="163">
                  <c:v>650</c:v>
                </c:pt>
                <c:pt idx="164">
                  <c:v>651</c:v>
                </c:pt>
                <c:pt idx="165">
                  <c:v>652</c:v>
                </c:pt>
                <c:pt idx="166">
                  <c:v>653</c:v>
                </c:pt>
                <c:pt idx="167">
                  <c:v>654</c:v>
                </c:pt>
                <c:pt idx="168">
                  <c:v>655</c:v>
                </c:pt>
                <c:pt idx="169">
                  <c:v>656</c:v>
                </c:pt>
                <c:pt idx="170">
                  <c:v>657</c:v>
                </c:pt>
                <c:pt idx="171">
                  <c:v>658</c:v>
                </c:pt>
                <c:pt idx="172">
                  <c:v>659</c:v>
                </c:pt>
                <c:pt idx="173">
                  <c:v>660</c:v>
                </c:pt>
                <c:pt idx="174">
                  <c:v>661</c:v>
                </c:pt>
                <c:pt idx="175">
                  <c:v>662</c:v>
                </c:pt>
                <c:pt idx="176">
                  <c:v>663</c:v>
                </c:pt>
                <c:pt idx="177">
                  <c:v>664</c:v>
                </c:pt>
                <c:pt idx="178">
                  <c:v>665</c:v>
                </c:pt>
                <c:pt idx="179">
                  <c:v>666</c:v>
                </c:pt>
                <c:pt idx="180">
                  <c:v>667</c:v>
                </c:pt>
                <c:pt idx="181">
                  <c:v>668</c:v>
                </c:pt>
                <c:pt idx="182">
                  <c:v>669</c:v>
                </c:pt>
                <c:pt idx="183">
                  <c:v>670</c:v>
                </c:pt>
                <c:pt idx="184">
                  <c:v>671</c:v>
                </c:pt>
                <c:pt idx="185">
                  <c:v>672</c:v>
                </c:pt>
                <c:pt idx="186">
                  <c:v>673</c:v>
                </c:pt>
                <c:pt idx="187">
                  <c:v>674</c:v>
                </c:pt>
                <c:pt idx="188">
                  <c:v>675</c:v>
                </c:pt>
                <c:pt idx="189">
                  <c:v>676</c:v>
                </c:pt>
                <c:pt idx="190">
                  <c:v>677</c:v>
                </c:pt>
                <c:pt idx="191">
                  <c:v>678</c:v>
                </c:pt>
                <c:pt idx="192">
                  <c:v>679</c:v>
                </c:pt>
                <c:pt idx="193">
                  <c:v>680</c:v>
                </c:pt>
                <c:pt idx="194">
                  <c:v>681</c:v>
                </c:pt>
                <c:pt idx="195">
                  <c:v>682</c:v>
                </c:pt>
                <c:pt idx="196">
                  <c:v>683</c:v>
                </c:pt>
                <c:pt idx="197">
                  <c:v>684</c:v>
                </c:pt>
                <c:pt idx="198">
                  <c:v>685</c:v>
                </c:pt>
                <c:pt idx="199">
                  <c:v>686</c:v>
                </c:pt>
                <c:pt idx="200">
                  <c:v>687</c:v>
                </c:pt>
                <c:pt idx="201">
                  <c:v>688</c:v>
                </c:pt>
                <c:pt idx="202">
                  <c:v>689</c:v>
                </c:pt>
                <c:pt idx="203">
                  <c:v>690</c:v>
                </c:pt>
                <c:pt idx="204">
                  <c:v>691</c:v>
                </c:pt>
                <c:pt idx="205">
                  <c:v>692</c:v>
                </c:pt>
                <c:pt idx="206">
                  <c:v>693</c:v>
                </c:pt>
                <c:pt idx="207">
                  <c:v>694</c:v>
                </c:pt>
                <c:pt idx="208">
                  <c:v>695</c:v>
                </c:pt>
                <c:pt idx="209">
                  <c:v>696</c:v>
                </c:pt>
                <c:pt idx="210">
                  <c:v>697</c:v>
                </c:pt>
                <c:pt idx="211">
                  <c:v>698</c:v>
                </c:pt>
                <c:pt idx="212">
                  <c:v>699</c:v>
                </c:pt>
                <c:pt idx="213">
                  <c:v>700</c:v>
                </c:pt>
                <c:pt idx="214">
                  <c:v>701</c:v>
                </c:pt>
                <c:pt idx="215">
                  <c:v>702</c:v>
                </c:pt>
                <c:pt idx="216">
                  <c:v>703</c:v>
                </c:pt>
                <c:pt idx="217">
                  <c:v>704</c:v>
                </c:pt>
                <c:pt idx="218">
                  <c:v>705</c:v>
                </c:pt>
                <c:pt idx="219">
                  <c:v>706</c:v>
                </c:pt>
                <c:pt idx="220">
                  <c:v>707</c:v>
                </c:pt>
                <c:pt idx="221">
                  <c:v>708</c:v>
                </c:pt>
                <c:pt idx="222">
                  <c:v>709</c:v>
                </c:pt>
                <c:pt idx="223">
                  <c:v>710</c:v>
                </c:pt>
                <c:pt idx="224">
                  <c:v>711</c:v>
                </c:pt>
                <c:pt idx="225">
                  <c:v>712</c:v>
                </c:pt>
                <c:pt idx="226">
                  <c:v>713</c:v>
                </c:pt>
                <c:pt idx="227">
                  <c:v>714</c:v>
                </c:pt>
                <c:pt idx="228">
                  <c:v>715</c:v>
                </c:pt>
                <c:pt idx="229">
                  <c:v>716</c:v>
                </c:pt>
                <c:pt idx="230">
                  <c:v>717</c:v>
                </c:pt>
                <c:pt idx="231">
                  <c:v>718</c:v>
                </c:pt>
                <c:pt idx="232">
                  <c:v>719</c:v>
                </c:pt>
                <c:pt idx="233">
                  <c:v>720</c:v>
                </c:pt>
                <c:pt idx="234">
                  <c:v>721</c:v>
                </c:pt>
                <c:pt idx="235">
                  <c:v>722</c:v>
                </c:pt>
                <c:pt idx="236">
                  <c:v>723</c:v>
                </c:pt>
                <c:pt idx="237">
                  <c:v>724</c:v>
                </c:pt>
                <c:pt idx="238">
                  <c:v>725</c:v>
                </c:pt>
                <c:pt idx="239">
                  <c:v>726</c:v>
                </c:pt>
                <c:pt idx="240">
                  <c:v>727</c:v>
                </c:pt>
                <c:pt idx="241">
                  <c:v>728</c:v>
                </c:pt>
                <c:pt idx="242">
                  <c:v>729</c:v>
                </c:pt>
                <c:pt idx="243">
                  <c:v>730</c:v>
                </c:pt>
                <c:pt idx="244">
                  <c:v>731</c:v>
                </c:pt>
                <c:pt idx="245">
                  <c:v>732</c:v>
                </c:pt>
                <c:pt idx="246">
                  <c:v>733</c:v>
                </c:pt>
                <c:pt idx="247">
                  <c:v>734</c:v>
                </c:pt>
                <c:pt idx="248">
                  <c:v>735</c:v>
                </c:pt>
                <c:pt idx="249">
                  <c:v>736</c:v>
                </c:pt>
              </c:numCache>
            </c:numRef>
          </c:xVal>
          <c:yVal>
            <c:numRef>
              <c:f>Profile!$N$496:$N$745</c:f>
              <c:numCache>
                <c:formatCode>#,##0.00</c:formatCode>
                <c:ptCount val="250"/>
                <c:pt idx="0">
                  <c:v>29054.306781866668</c:v>
                </c:pt>
                <c:pt idx="1">
                  <c:v>29055.843396266668</c:v>
                </c:pt>
                <c:pt idx="2">
                  <c:v>29057.71731626667</c:v>
                </c:pt>
                <c:pt idx="3">
                  <c:v>29056.815035733332</c:v>
                </c:pt>
                <c:pt idx="4">
                  <c:v>29062.097169066663</c:v>
                </c:pt>
                <c:pt idx="5">
                  <c:v>29062.290636799997</c:v>
                </c:pt>
                <c:pt idx="6">
                  <c:v>29058.054894933335</c:v>
                </c:pt>
                <c:pt idx="7">
                  <c:v>29059.548842666667</c:v>
                </c:pt>
                <c:pt idx="8">
                  <c:v>29056.403387733331</c:v>
                </c:pt>
                <c:pt idx="9">
                  <c:v>29060.271923199998</c:v>
                </c:pt>
                <c:pt idx="10">
                  <c:v>29056.262758400004</c:v>
                </c:pt>
                <c:pt idx="11">
                  <c:v>29056.834491733334</c:v>
                </c:pt>
                <c:pt idx="12">
                  <c:v>29057.744827733331</c:v>
                </c:pt>
                <c:pt idx="13">
                  <c:v>29059.070293333334</c:v>
                </c:pt>
                <c:pt idx="14">
                  <c:v>29051.788629333332</c:v>
                </c:pt>
                <c:pt idx="15">
                  <c:v>29051.788629333332</c:v>
                </c:pt>
                <c:pt idx="16">
                  <c:v>29053.226393600002</c:v>
                </c:pt>
                <c:pt idx="17">
                  <c:v>27755.152247466667</c:v>
                </c:pt>
                <c:pt idx="18">
                  <c:v>27607.437516800004</c:v>
                </c:pt>
                <c:pt idx="19">
                  <c:v>27606.735735466664</c:v>
                </c:pt>
                <c:pt idx="20">
                  <c:v>27606.980198400001</c:v>
                </c:pt>
                <c:pt idx="21">
                  <c:v>27604.321006933336</c:v>
                </c:pt>
                <c:pt idx="22">
                  <c:v>27570.476100266671</c:v>
                </c:pt>
                <c:pt idx="23">
                  <c:v>27638.819840000004</c:v>
                </c:pt>
                <c:pt idx="24">
                  <c:v>27599.962521600002</c:v>
                </c:pt>
                <c:pt idx="25">
                  <c:v>27608.184763733334</c:v>
                </c:pt>
                <c:pt idx="26">
                  <c:v>27606.691157333335</c:v>
                </c:pt>
                <c:pt idx="27">
                  <c:v>27602.538973866667</c:v>
                </c:pt>
                <c:pt idx="28">
                  <c:v>27608.367445333333</c:v>
                </c:pt>
                <c:pt idx="29">
                  <c:v>27606.758126933339</c:v>
                </c:pt>
                <c:pt idx="30">
                  <c:v>27606.758126933339</c:v>
                </c:pt>
                <c:pt idx="31">
                  <c:v>27605.989239466671</c:v>
                </c:pt>
                <c:pt idx="32">
                  <c:v>26388.314316799999</c:v>
                </c:pt>
                <c:pt idx="33">
                  <c:v>26162.751829333331</c:v>
                </c:pt>
                <c:pt idx="34">
                  <c:v>26153.611400533337</c:v>
                </c:pt>
                <c:pt idx="35">
                  <c:v>26149.746483200004</c:v>
                </c:pt>
                <c:pt idx="36">
                  <c:v>26154.268808533336</c:v>
                </c:pt>
                <c:pt idx="37">
                  <c:v>26152.716970666668</c:v>
                </c:pt>
                <c:pt idx="38">
                  <c:v>26152.684475733331</c:v>
                </c:pt>
                <c:pt idx="39">
                  <c:v>26149.547007999998</c:v>
                </c:pt>
                <c:pt idx="40">
                  <c:v>26154.758963199998</c:v>
                </c:pt>
                <c:pt idx="41">
                  <c:v>26154.245256533333</c:v>
                </c:pt>
                <c:pt idx="42">
                  <c:v>26155.310011733334</c:v>
                </c:pt>
                <c:pt idx="43">
                  <c:v>26156.012953599999</c:v>
                </c:pt>
                <c:pt idx="44">
                  <c:v>26153.345023999998</c:v>
                </c:pt>
                <c:pt idx="45">
                  <c:v>26153.345023999998</c:v>
                </c:pt>
                <c:pt idx="46">
                  <c:v>26143.675801599999</c:v>
                </c:pt>
                <c:pt idx="47">
                  <c:v>23588.488260266666</c:v>
                </c:pt>
                <c:pt idx="48">
                  <c:v>23239.187729066663</c:v>
                </c:pt>
                <c:pt idx="49">
                  <c:v>23241.341405866664</c:v>
                </c:pt>
                <c:pt idx="50">
                  <c:v>23246.187656533333</c:v>
                </c:pt>
                <c:pt idx="51">
                  <c:v>23249.188864000003</c:v>
                </c:pt>
                <c:pt idx="52">
                  <c:v>23244.955511466669</c:v>
                </c:pt>
                <c:pt idx="53">
                  <c:v>23246.092492799999</c:v>
                </c:pt>
                <c:pt idx="54">
                  <c:v>23245.0967552</c:v>
                </c:pt>
                <c:pt idx="55">
                  <c:v>23242.199654400003</c:v>
                </c:pt>
                <c:pt idx="56">
                  <c:v>23247.058124799998</c:v>
                </c:pt>
                <c:pt idx="57">
                  <c:v>23243.137228799998</c:v>
                </c:pt>
                <c:pt idx="58">
                  <c:v>23245.908241066667</c:v>
                </c:pt>
                <c:pt idx="59">
                  <c:v>23242.739643733334</c:v>
                </c:pt>
                <c:pt idx="60">
                  <c:v>23242.739643733334</c:v>
                </c:pt>
                <c:pt idx="61">
                  <c:v>23246.586948266668</c:v>
                </c:pt>
                <c:pt idx="62">
                  <c:v>16372.373026133333</c:v>
                </c:pt>
                <c:pt idx="63">
                  <c:v>14536.111650133334</c:v>
                </c:pt>
                <c:pt idx="64">
                  <c:v>14532.2043392</c:v>
                </c:pt>
                <c:pt idx="65">
                  <c:v>14529.825587200001</c:v>
                </c:pt>
                <c:pt idx="66">
                  <c:v>14527.018734933336</c:v>
                </c:pt>
                <c:pt idx="67">
                  <c:v>14530.424558933335</c:v>
                </c:pt>
                <c:pt idx="68">
                  <c:v>14528.481689599999</c:v>
                </c:pt>
                <c:pt idx="69">
                  <c:v>14533.206357333333</c:v>
                </c:pt>
                <c:pt idx="70">
                  <c:v>14533.798707200001</c:v>
                </c:pt>
                <c:pt idx="71">
                  <c:v>14528.598289066666</c:v>
                </c:pt>
                <c:pt idx="72">
                  <c:v>14529.117184000001</c:v>
                </c:pt>
                <c:pt idx="73">
                  <c:v>14527.1924736</c:v>
                </c:pt>
                <c:pt idx="74">
                  <c:v>14529.553066666667</c:v>
                </c:pt>
                <c:pt idx="75">
                  <c:v>14529.553066666667</c:v>
                </c:pt>
                <c:pt idx="76">
                  <c:v>14530.804189866665</c:v>
                </c:pt>
                <c:pt idx="77">
                  <c:v>6825.8919765333321</c:v>
                </c:pt>
                <c:pt idx="78">
                  <c:v>3006.3962794666668</c:v>
                </c:pt>
                <c:pt idx="79">
                  <c:v>2905.8329258666663</c:v>
                </c:pt>
                <c:pt idx="80">
                  <c:v>2905.5587669333336</c:v>
                </c:pt>
                <c:pt idx="81">
                  <c:v>2904.8385536000001</c:v>
                </c:pt>
                <c:pt idx="82">
                  <c:v>2905.7083392</c:v>
                </c:pt>
                <c:pt idx="83">
                  <c:v>2905.7140053333333</c:v>
                </c:pt>
                <c:pt idx="84">
                  <c:v>2906.3819263999999</c:v>
                </c:pt>
                <c:pt idx="85">
                  <c:v>2906.2768639999999</c:v>
                </c:pt>
                <c:pt idx="86">
                  <c:v>2906.6519210666665</c:v>
                </c:pt>
                <c:pt idx="87">
                  <c:v>2905.5777450666665</c:v>
                </c:pt>
                <c:pt idx="88">
                  <c:v>2906.3469738666668</c:v>
                </c:pt>
                <c:pt idx="89">
                  <c:v>2904.7577941333334</c:v>
                </c:pt>
                <c:pt idx="90">
                  <c:v>2904.7577941333334</c:v>
                </c:pt>
                <c:pt idx="91">
                  <c:v>2904.3264853333335</c:v>
                </c:pt>
                <c:pt idx="92">
                  <c:v>10117.465634133334</c:v>
                </c:pt>
                <c:pt idx="93">
                  <c:v>14202.2193152</c:v>
                </c:pt>
                <c:pt idx="94">
                  <c:v>14529.104213333334</c:v>
                </c:pt>
                <c:pt idx="95">
                  <c:v>14528.502852266665</c:v>
                </c:pt>
                <c:pt idx="96">
                  <c:v>14530.787054933333</c:v>
                </c:pt>
                <c:pt idx="97">
                  <c:v>14530.550988799998</c:v>
                </c:pt>
                <c:pt idx="98">
                  <c:v>14531.698551466665</c:v>
                </c:pt>
                <c:pt idx="99">
                  <c:v>14529.450257066668</c:v>
                </c:pt>
                <c:pt idx="100">
                  <c:v>14532.146926933334</c:v>
                </c:pt>
                <c:pt idx="101">
                  <c:v>14530.275669333332</c:v>
                </c:pt>
                <c:pt idx="102">
                  <c:v>14530.997589333332</c:v>
                </c:pt>
                <c:pt idx="103">
                  <c:v>14532.063436800001</c:v>
                </c:pt>
                <c:pt idx="104">
                  <c:v>14527.747618133335</c:v>
                </c:pt>
                <c:pt idx="105">
                  <c:v>14527.747618133335</c:v>
                </c:pt>
                <c:pt idx="106">
                  <c:v>14527.31904</c:v>
                </c:pt>
                <c:pt idx="107">
                  <c:v>19320.044817066668</c:v>
                </c:pt>
                <c:pt idx="108">
                  <c:v>22936.440832</c:v>
                </c:pt>
                <c:pt idx="109">
                  <c:v>23246.808610133336</c:v>
                </c:pt>
                <c:pt idx="110">
                  <c:v>23247.644467199996</c:v>
                </c:pt>
                <c:pt idx="111">
                  <c:v>23243.259357866667</c:v>
                </c:pt>
                <c:pt idx="112">
                  <c:v>23248.204595200001</c:v>
                </c:pt>
                <c:pt idx="113">
                  <c:v>23245.5415808</c:v>
                </c:pt>
                <c:pt idx="114">
                  <c:v>23244.034321066669</c:v>
                </c:pt>
                <c:pt idx="115">
                  <c:v>23247.652795733335</c:v>
                </c:pt>
                <c:pt idx="116">
                  <c:v>23244.520243200001</c:v>
                </c:pt>
                <c:pt idx="117">
                  <c:v>23249.440358399999</c:v>
                </c:pt>
                <c:pt idx="118">
                  <c:v>23245.386888533332</c:v>
                </c:pt>
                <c:pt idx="119">
                  <c:v>23246.047095466671</c:v>
                </c:pt>
                <c:pt idx="120">
                  <c:v>23246.047095466671</c:v>
                </c:pt>
                <c:pt idx="121">
                  <c:v>23242.296729600002</c:v>
                </c:pt>
                <c:pt idx="122">
                  <c:v>24134.367914666665</c:v>
                </c:pt>
                <c:pt idx="123">
                  <c:v>25956.390365866664</c:v>
                </c:pt>
                <c:pt idx="124">
                  <c:v>26152.558250666665</c:v>
                </c:pt>
                <c:pt idx="125">
                  <c:v>26148.419857066667</c:v>
                </c:pt>
                <c:pt idx="126">
                  <c:v>26156.289092266667</c:v>
                </c:pt>
                <c:pt idx="127">
                  <c:v>26151.141171200001</c:v>
                </c:pt>
                <c:pt idx="128">
                  <c:v>26156.646195199999</c:v>
                </c:pt>
                <c:pt idx="129">
                  <c:v>26153.587370666668</c:v>
                </c:pt>
                <c:pt idx="130">
                  <c:v>26149.041971200004</c:v>
                </c:pt>
                <c:pt idx="131">
                  <c:v>26149.020057599999</c:v>
                </c:pt>
                <c:pt idx="132">
                  <c:v>26150.184482133332</c:v>
                </c:pt>
                <c:pt idx="133">
                  <c:v>26149.82109866666</c:v>
                </c:pt>
                <c:pt idx="134">
                  <c:v>26151.528994133336</c:v>
                </c:pt>
                <c:pt idx="135">
                  <c:v>26156.090845866667</c:v>
                </c:pt>
                <c:pt idx="136">
                  <c:v>26156.090845866667</c:v>
                </c:pt>
                <c:pt idx="137">
                  <c:v>26440.007133866668</c:v>
                </c:pt>
                <c:pt idx="138">
                  <c:v>27432.114926933333</c:v>
                </c:pt>
                <c:pt idx="139">
                  <c:v>27607.863432533333</c:v>
                </c:pt>
                <c:pt idx="140">
                  <c:v>27607.214762666663</c:v>
                </c:pt>
                <c:pt idx="141">
                  <c:v>27605.457373866662</c:v>
                </c:pt>
                <c:pt idx="142">
                  <c:v>27608.055057066667</c:v>
                </c:pt>
                <c:pt idx="143">
                  <c:v>27606.323063466665</c:v>
                </c:pt>
                <c:pt idx="144">
                  <c:v>27601.257813333337</c:v>
                </c:pt>
                <c:pt idx="145">
                  <c:v>27609.186167466665</c:v>
                </c:pt>
                <c:pt idx="146">
                  <c:v>27597.819903999996</c:v>
                </c:pt>
                <c:pt idx="147">
                  <c:v>27601.466504533331</c:v>
                </c:pt>
                <c:pt idx="148">
                  <c:v>27608.550331733339</c:v>
                </c:pt>
                <c:pt idx="149">
                  <c:v>27599.719082666667</c:v>
                </c:pt>
                <c:pt idx="150">
                  <c:v>27605.519360000002</c:v>
                </c:pt>
                <c:pt idx="151">
                  <c:v>27605.519360000002</c:v>
                </c:pt>
                <c:pt idx="152">
                  <c:v>28366.324667733334</c:v>
                </c:pt>
                <c:pt idx="153">
                  <c:v>29058.501085866665</c:v>
                </c:pt>
                <c:pt idx="154">
                  <c:v>29059.667353599998</c:v>
                </c:pt>
                <c:pt idx="155">
                  <c:v>29060.030600533337</c:v>
                </c:pt>
                <c:pt idx="156">
                  <c:v>29058.296763733331</c:v>
                </c:pt>
                <c:pt idx="157">
                  <c:v>29055.863057066665</c:v>
                </c:pt>
                <c:pt idx="158">
                  <c:v>29052.243353600006</c:v>
                </c:pt>
                <c:pt idx="159">
                  <c:v>29051.622604799999</c:v>
                </c:pt>
                <c:pt idx="160">
                  <c:v>29053.512021333336</c:v>
                </c:pt>
                <c:pt idx="161">
                  <c:v>29056.819131733329</c:v>
                </c:pt>
                <c:pt idx="162">
                  <c:v>29059.5508224</c:v>
                </c:pt>
                <c:pt idx="163">
                  <c:v>29057.499613866668</c:v>
                </c:pt>
                <c:pt idx="164">
                  <c:v>29061.031321600003</c:v>
                </c:pt>
                <c:pt idx="165">
                  <c:v>29059.820748800001</c:v>
                </c:pt>
                <c:pt idx="166">
                  <c:v>29059.820748800001</c:v>
                </c:pt>
                <c:pt idx="167">
                  <c:v>10950.092458666668</c:v>
                </c:pt>
                <c:pt idx="168">
                  <c:v>824.77240319999999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1831.7828778666667</c:v>
                </c:pt>
                <c:pt idx="183">
                  <c:v>2840.6601728000001</c:v>
                </c:pt>
                <c:pt idx="184">
                  <c:v>2903.4062506666664</c:v>
                </c:pt>
                <c:pt idx="185">
                  <c:v>2904.9293482666667</c:v>
                </c:pt>
                <c:pt idx="186">
                  <c:v>2905.1738794666667</c:v>
                </c:pt>
                <c:pt idx="187">
                  <c:v>2905.9383978666669</c:v>
                </c:pt>
                <c:pt idx="188">
                  <c:v>2905.3396309333334</c:v>
                </c:pt>
                <c:pt idx="189">
                  <c:v>2903.0847146666665</c:v>
                </c:pt>
                <c:pt idx="190">
                  <c:v>2907.226794666667</c:v>
                </c:pt>
                <c:pt idx="191">
                  <c:v>2907.6065621333332</c:v>
                </c:pt>
                <c:pt idx="192">
                  <c:v>2905.1604309333334</c:v>
                </c:pt>
                <c:pt idx="193">
                  <c:v>2905.7117525333333</c:v>
                </c:pt>
                <c:pt idx="194">
                  <c:v>2907.0333952000001</c:v>
                </c:pt>
                <c:pt idx="195">
                  <c:v>2904.9005397333335</c:v>
                </c:pt>
                <c:pt idx="196">
                  <c:v>2904.9005397333335</c:v>
                </c:pt>
                <c:pt idx="197">
                  <c:v>18991.381162666665</c:v>
                </c:pt>
                <c:pt idx="198">
                  <c:v>28291.495458133333</c:v>
                </c:pt>
                <c:pt idx="199">
                  <c:v>29057.359189333332</c:v>
                </c:pt>
                <c:pt idx="200">
                  <c:v>29055.053209599999</c:v>
                </c:pt>
                <c:pt idx="201">
                  <c:v>29059.501670399997</c:v>
                </c:pt>
                <c:pt idx="202">
                  <c:v>29060.891511466663</c:v>
                </c:pt>
                <c:pt idx="203">
                  <c:v>29055.207833600001</c:v>
                </c:pt>
                <c:pt idx="204">
                  <c:v>29056.239547733334</c:v>
                </c:pt>
                <c:pt idx="205">
                  <c:v>29056.392055466662</c:v>
                </c:pt>
                <c:pt idx="206">
                  <c:v>29060.134434133339</c:v>
                </c:pt>
                <c:pt idx="207">
                  <c:v>29060.095931733333</c:v>
                </c:pt>
                <c:pt idx="208">
                  <c:v>29051.824605866666</c:v>
                </c:pt>
                <c:pt idx="209">
                  <c:v>29054.146833066665</c:v>
                </c:pt>
                <c:pt idx="210">
                  <c:v>29055.642282666671</c:v>
                </c:pt>
                <c:pt idx="211">
                  <c:v>29055.642282666671</c:v>
                </c:pt>
                <c:pt idx="212">
                  <c:v>12560.6662144</c:v>
                </c:pt>
                <c:pt idx="213">
                  <c:v>3407.7354666666665</c:v>
                </c:pt>
                <c:pt idx="214">
                  <c:v>2905.1238400000002</c:v>
                </c:pt>
                <c:pt idx="215">
                  <c:v>2905.3661866666666</c:v>
                </c:pt>
                <c:pt idx="216">
                  <c:v>2904.839168</c:v>
                </c:pt>
                <c:pt idx="217">
                  <c:v>2904.7476906666666</c:v>
                </c:pt>
                <c:pt idx="218">
                  <c:v>2905.6603477333333</c:v>
                </c:pt>
                <c:pt idx="219">
                  <c:v>2905.5162368000001</c:v>
                </c:pt>
                <c:pt idx="220">
                  <c:v>2907.6198058666664</c:v>
                </c:pt>
                <c:pt idx="221">
                  <c:v>2906.1289301333327</c:v>
                </c:pt>
                <c:pt idx="222">
                  <c:v>2905.1402922666666</c:v>
                </c:pt>
                <c:pt idx="223">
                  <c:v>2905.5948117333328</c:v>
                </c:pt>
                <c:pt idx="224">
                  <c:v>2906.4133973333333</c:v>
                </c:pt>
                <c:pt idx="225">
                  <c:v>2906.4132608</c:v>
                </c:pt>
                <c:pt idx="226">
                  <c:v>2906.4132608</c:v>
                </c:pt>
                <c:pt idx="227">
                  <c:v>18913.745851733333</c:v>
                </c:pt>
                <c:pt idx="228">
                  <c:v>28284.238097066664</c:v>
                </c:pt>
                <c:pt idx="229">
                  <c:v>29066.111180799999</c:v>
                </c:pt>
                <c:pt idx="230">
                  <c:v>29053.364224000001</c:v>
                </c:pt>
                <c:pt idx="231">
                  <c:v>29048.261632000002</c:v>
                </c:pt>
                <c:pt idx="232">
                  <c:v>29063.785335466669</c:v>
                </c:pt>
                <c:pt idx="233">
                  <c:v>29056.182135466664</c:v>
                </c:pt>
                <c:pt idx="234">
                  <c:v>29056.599517866667</c:v>
                </c:pt>
                <c:pt idx="235">
                  <c:v>29056.477798399999</c:v>
                </c:pt>
                <c:pt idx="236">
                  <c:v>29057.5611904</c:v>
                </c:pt>
                <c:pt idx="237">
                  <c:v>29060.72644266667</c:v>
                </c:pt>
                <c:pt idx="238">
                  <c:v>29062.526498133331</c:v>
                </c:pt>
                <c:pt idx="239">
                  <c:v>29058.683562666665</c:v>
                </c:pt>
                <c:pt idx="240">
                  <c:v>29056.484420266668</c:v>
                </c:pt>
                <c:pt idx="241">
                  <c:v>29056.484420266668</c:v>
                </c:pt>
                <c:pt idx="242">
                  <c:v>10240.980104533335</c:v>
                </c:pt>
                <c:pt idx="243">
                  <c:v>338.45398186666665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F90-446A-89B8-B92151128D0E}"/>
            </c:ext>
          </c:extLst>
        </c:ser>
        <c:ser>
          <c:idx val="4"/>
          <c:order val="4"/>
          <c:tx>
            <c:strRef>
              <c:f>Profile!$W$10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Profile!$X$10:$X$11</c:f>
              <c:numCache>
                <c:formatCode>0</c:formatCode>
                <c:ptCount val="2"/>
                <c:pt idx="0">
                  <c:v>0</c:v>
                </c:pt>
                <c:pt idx="1">
                  <c:v>486</c:v>
                </c:pt>
              </c:numCache>
            </c:numRef>
          </c:xVal>
          <c:yVal>
            <c:numRef>
              <c:f>Profile!$AB$10:$AB$11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F90-446A-89B8-B92151128D0E}"/>
            </c:ext>
          </c:extLst>
        </c:ser>
        <c:ser>
          <c:idx val="5"/>
          <c:order val="5"/>
          <c:tx>
            <c:strRef>
              <c:f>Profile!$W$12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Profile!$X$12:$X$13</c:f>
              <c:numCache>
                <c:formatCode>0</c:formatCode>
                <c:ptCount val="2"/>
                <c:pt idx="0">
                  <c:v>487</c:v>
                </c:pt>
                <c:pt idx="1">
                  <c:v>501</c:v>
                </c:pt>
              </c:numCache>
            </c:numRef>
          </c:xVal>
          <c:yVal>
            <c:numRef>
              <c:f>Profile!$AB$12:$AB$13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F90-446A-89B8-B92151128D0E}"/>
            </c:ext>
          </c:extLst>
        </c:ser>
        <c:ser>
          <c:idx val="6"/>
          <c:order val="6"/>
          <c:tx>
            <c:strRef>
              <c:f>Profile!$W$14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Profile!$X$14:$X$15</c:f>
              <c:numCache>
                <c:formatCode>0</c:formatCode>
                <c:ptCount val="2"/>
                <c:pt idx="0">
                  <c:v>502</c:v>
                </c:pt>
                <c:pt idx="1">
                  <c:v>516</c:v>
                </c:pt>
              </c:numCache>
            </c:numRef>
          </c:xVal>
          <c:yVal>
            <c:numRef>
              <c:f>Profile!$AB$14:$AB$15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F90-446A-89B8-B92151128D0E}"/>
            </c:ext>
          </c:extLst>
        </c:ser>
        <c:ser>
          <c:idx val="7"/>
          <c:order val="7"/>
          <c:tx>
            <c:strRef>
              <c:f>Profile!$W$16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Profile!$X$16:$X$17</c:f>
              <c:numCache>
                <c:formatCode>0</c:formatCode>
                <c:ptCount val="2"/>
                <c:pt idx="0">
                  <c:v>517</c:v>
                </c:pt>
                <c:pt idx="1">
                  <c:v>531</c:v>
                </c:pt>
              </c:numCache>
            </c:numRef>
          </c:xVal>
          <c:yVal>
            <c:numRef>
              <c:f>Profile!$AB$16:$AB$17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F90-446A-89B8-B92151128D0E}"/>
            </c:ext>
          </c:extLst>
        </c:ser>
        <c:ser>
          <c:idx val="8"/>
          <c:order val="8"/>
          <c:tx>
            <c:strRef>
              <c:f>Profile!$W$18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Profile!$X$18:$X$19</c:f>
              <c:numCache>
                <c:formatCode>0</c:formatCode>
                <c:ptCount val="2"/>
                <c:pt idx="0">
                  <c:v>532</c:v>
                </c:pt>
                <c:pt idx="1">
                  <c:v>546</c:v>
                </c:pt>
              </c:numCache>
            </c:numRef>
          </c:xVal>
          <c:yVal>
            <c:numRef>
              <c:f>Profile!$AB$18:$AB$19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F90-446A-89B8-B92151128D0E}"/>
            </c:ext>
          </c:extLst>
        </c:ser>
        <c:ser>
          <c:idx val="9"/>
          <c:order val="9"/>
          <c:tx>
            <c:strRef>
              <c:f>Profile!$W$20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Profile!$X$20:$X$21</c:f>
              <c:numCache>
                <c:formatCode>0</c:formatCode>
                <c:ptCount val="2"/>
                <c:pt idx="0">
                  <c:v>547</c:v>
                </c:pt>
                <c:pt idx="1">
                  <c:v>561</c:v>
                </c:pt>
              </c:numCache>
            </c:numRef>
          </c:xVal>
          <c:yVal>
            <c:numRef>
              <c:f>Profile!$AB$20:$AB$21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F90-446A-89B8-B92151128D0E}"/>
            </c:ext>
          </c:extLst>
        </c:ser>
        <c:ser>
          <c:idx val="10"/>
          <c:order val="10"/>
          <c:tx>
            <c:strRef>
              <c:f>Profile!$W$22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Profile!$X$22:$X$23</c:f>
              <c:numCache>
                <c:formatCode>0</c:formatCode>
                <c:ptCount val="2"/>
                <c:pt idx="0">
                  <c:v>562</c:v>
                </c:pt>
                <c:pt idx="1">
                  <c:v>576</c:v>
                </c:pt>
              </c:numCache>
            </c:numRef>
          </c:xVal>
          <c:yVal>
            <c:numRef>
              <c:f>Profile!$AB$22:$AB$23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F90-446A-89B8-B92151128D0E}"/>
            </c:ext>
          </c:extLst>
        </c:ser>
        <c:ser>
          <c:idx val="11"/>
          <c:order val="11"/>
          <c:tx>
            <c:strRef>
              <c:f>Profile!$W$24</c:f>
              <c:strCache>
                <c:ptCount val="1"/>
                <c:pt idx="0">
                  <c:v>50%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Profile!$X$24:$X$25</c:f>
              <c:numCache>
                <c:formatCode>0</c:formatCode>
                <c:ptCount val="2"/>
                <c:pt idx="0">
                  <c:v>577</c:v>
                </c:pt>
                <c:pt idx="1">
                  <c:v>591</c:v>
                </c:pt>
              </c:numCache>
            </c:numRef>
          </c:xVal>
          <c:yVal>
            <c:numRef>
              <c:f>Profile!$AB$24:$AB$25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CF90-446A-89B8-B92151128D0E}"/>
            </c:ext>
          </c:extLst>
        </c:ser>
        <c:ser>
          <c:idx val="12"/>
          <c:order val="12"/>
          <c:tx>
            <c:strRef>
              <c:f>Profile!$W$26</c:f>
              <c:strCache>
                <c:ptCount val="1"/>
                <c:pt idx="0">
                  <c:v>80%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Profile!$X$26:$X$27</c:f>
              <c:numCache>
                <c:formatCode>0</c:formatCode>
                <c:ptCount val="2"/>
                <c:pt idx="0">
                  <c:v>592</c:v>
                </c:pt>
                <c:pt idx="1">
                  <c:v>606</c:v>
                </c:pt>
              </c:numCache>
            </c:numRef>
          </c:xVal>
          <c:yVal>
            <c:numRef>
              <c:f>Profile!$AB$26:$AB$27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CF90-446A-89B8-B92151128D0E}"/>
            </c:ext>
          </c:extLst>
        </c:ser>
        <c:ser>
          <c:idx val="13"/>
          <c:order val="13"/>
          <c:tx>
            <c:strRef>
              <c:f>Profile!$W$28</c:f>
              <c:strCache>
                <c:ptCount val="1"/>
                <c:pt idx="0">
                  <c:v>90%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Profile!$X$28:$X$29</c:f>
              <c:numCache>
                <c:formatCode>0</c:formatCode>
                <c:ptCount val="2"/>
                <c:pt idx="0">
                  <c:v>607</c:v>
                </c:pt>
                <c:pt idx="1">
                  <c:v>622</c:v>
                </c:pt>
              </c:numCache>
            </c:numRef>
          </c:xVal>
          <c:yVal>
            <c:numRef>
              <c:f>Profile!$AB$28:$AB$29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CF90-446A-89B8-B92151128D0E}"/>
            </c:ext>
          </c:extLst>
        </c:ser>
        <c:ser>
          <c:idx val="14"/>
          <c:order val="14"/>
          <c:tx>
            <c:strRef>
              <c:f>Profile!$W$30</c:f>
              <c:strCache>
                <c:ptCount val="1"/>
                <c:pt idx="0">
                  <c:v>95%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Profile!$X$30:$X$31</c:f>
              <c:numCache>
                <c:formatCode>0</c:formatCode>
                <c:ptCount val="2"/>
                <c:pt idx="0">
                  <c:v>623</c:v>
                </c:pt>
                <c:pt idx="1">
                  <c:v>637</c:v>
                </c:pt>
              </c:numCache>
            </c:numRef>
          </c:xVal>
          <c:yVal>
            <c:numRef>
              <c:f>Profile!$AB$30:$AB$31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CF90-446A-89B8-B92151128D0E}"/>
            </c:ext>
          </c:extLst>
        </c:ser>
        <c:ser>
          <c:idx val="15"/>
          <c:order val="15"/>
          <c:tx>
            <c:strRef>
              <c:f>Profile!$W$32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Profile!$X$32:$X$33</c:f>
              <c:numCache>
                <c:formatCode>0</c:formatCode>
                <c:ptCount val="2"/>
                <c:pt idx="0">
                  <c:v>638</c:v>
                </c:pt>
                <c:pt idx="1">
                  <c:v>652</c:v>
                </c:pt>
              </c:numCache>
            </c:numRef>
          </c:xVal>
          <c:yVal>
            <c:numRef>
              <c:f>Profile!$AB$32:$AB$33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CF90-446A-89B8-B92151128D0E}"/>
            </c:ext>
          </c:extLst>
        </c:ser>
        <c:ser>
          <c:idx val="16"/>
          <c:order val="16"/>
          <c:tx>
            <c:strRef>
              <c:f>Profile!$W$34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Profile!$X$34:$X$35</c:f>
              <c:numCache>
                <c:formatCode>0</c:formatCode>
                <c:ptCount val="2"/>
                <c:pt idx="0">
                  <c:v>653</c:v>
                </c:pt>
                <c:pt idx="1">
                  <c:v>667</c:v>
                </c:pt>
              </c:numCache>
            </c:numRef>
          </c:xVal>
          <c:yVal>
            <c:numRef>
              <c:f>Profile!$AB$34:$AB$35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CF90-446A-89B8-B92151128D0E}"/>
            </c:ext>
          </c:extLst>
        </c:ser>
        <c:ser>
          <c:idx val="17"/>
          <c:order val="17"/>
          <c:tx>
            <c:strRef>
              <c:f>Profile!$W$36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Profile!$X$36:$X$37</c:f>
              <c:numCache>
                <c:formatCode>0</c:formatCode>
                <c:ptCount val="2"/>
                <c:pt idx="0">
                  <c:v>668</c:v>
                </c:pt>
                <c:pt idx="1">
                  <c:v>682</c:v>
                </c:pt>
              </c:numCache>
            </c:numRef>
          </c:xVal>
          <c:yVal>
            <c:numRef>
              <c:f>Profile!$AB$36:$AB$37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CF90-446A-89B8-B92151128D0E}"/>
            </c:ext>
          </c:extLst>
        </c:ser>
        <c:ser>
          <c:idx val="18"/>
          <c:order val="18"/>
          <c:tx>
            <c:strRef>
              <c:f>Profile!$W$38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Profile!$X$38:$X$39</c:f>
              <c:numCache>
                <c:formatCode>0</c:formatCode>
                <c:ptCount val="2"/>
                <c:pt idx="0">
                  <c:v>683</c:v>
                </c:pt>
                <c:pt idx="1">
                  <c:v>697</c:v>
                </c:pt>
              </c:numCache>
            </c:numRef>
          </c:xVal>
          <c:yVal>
            <c:numRef>
              <c:f>Profile!$AB$38:$AB$39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CF90-446A-89B8-B92151128D0E}"/>
            </c:ext>
          </c:extLst>
        </c:ser>
        <c:ser>
          <c:idx val="19"/>
          <c:order val="19"/>
          <c:tx>
            <c:strRef>
              <c:f>Profile!$W$40</c:f>
              <c:strCache>
                <c:ptCount val="1"/>
                <c:pt idx="0">
                  <c:v>10%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Profile!$X$40:$X$41</c:f>
              <c:numCache>
                <c:formatCode>0</c:formatCode>
                <c:ptCount val="2"/>
                <c:pt idx="0">
                  <c:v>698</c:v>
                </c:pt>
                <c:pt idx="1">
                  <c:v>712</c:v>
                </c:pt>
              </c:numCache>
            </c:numRef>
          </c:xVal>
          <c:yVal>
            <c:numRef>
              <c:f>Profile!$AB$40:$AB$41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CF90-446A-89B8-B92151128D0E}"/>
            </c:ext>
          </c:extLst>
        </c:ser>
        <c:ser>
          <c:idx val="20"/>
          <c:order val="20"/>
          <c:tx>
            <c:strRef>
              <c:f>Profile!$W$42</c:f>
              <c:strCache>
                <c:ptCount val="1"/>
                <c:pt idx="0">
                  <c:v>100%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Profile!$X$42:$X$43</c:f>
              <c:numCache>
                <c:formatCode>0</c:formatCode>
                <c:ptCount val="2"/>
                <c:pt idx="0">
                  <c:v>713</c:v>
                </c:pt>
                <c:pt idx="1">
                  <c:v>727</c:v>
                </c:pt>
              </c:numCache>
            </c:numRef>
          </c:xVal>
          <c:yVal>
            <c:numRef>
              <c:f>Profile!$AB$42:$AB$43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CF90-446A-89B8-B92151128D0E}"/>
            </c:ext>
          </c:extLst>
        </c:ser>
        <c:ser>
          <c:idx val="21"/>
          <c:order val="21"/>
          <c:tx>
            <c:strRef>
              <c:f>Profile!$W$44</c:f>
              <c:strCache>
                <c:ptCount val="1"/>
                <c:pt idx="0">
                  <c:v>0%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CF90-446A-89B8-B92151128D0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rot="-3600000" vert="horz" wrap="square" lIns="38100" tIns="19050" rIns="38100" bIns="19050" anchor="ctr">
                <a:spAutoFit/>
              </a:bodyPr>
              <a:lstStyle/>
              <a:p>
                <a:pPr algn="ctr">
                  <a:defRPr sz="800" b="0" i="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Profile!$X$44:$X$45</c:f>
              <c:numCache>
                <c:formatCode>0</c:formatCode>
                <c:ptCount val="2"/>
                <c:pt idx="0">
                  <c:v>728</c:v>
                </c:pt>
                <c:pt idx="1">
                  <c:v>736</c:v>
                </c:pt>
              </c:numCache>
            </c:numRef>
          </c:xVal>
          <c:yVal>
            <c:numRef>
              <c:f>Profile!$AB$44:$AB$45</c:f>
              <c:numCache>
                <c:formatCode>General</c:formatCode>
                <c:ptCount val="2"/>
                <c:pt idx="0">
                  <c:v>30000</c:v>
                </c:pt>
                <c:pt idx="1">
                  <c:v>30000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CF90-446A-89B8-B92151128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9940576"/>
        <c:axId val="1059944184"/>
      </c:scatterChart>
      <c:valAx>
        <c:axId val="1059940576"/>
        <c:scaling>
          <c:orientation val="minMax"/>
          <c:max val="740"/>
          <c:min val="48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Time, minutes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44184"/>
        <c:crosses val="autoZero"/>
        <c:crossBetween val="midCat"/>
        <c:majorUnit val="20"/>
      </c:valAx>
      <c:valAx>
        <c:axId val="1059944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 u="none" strike="noStrike" baseline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  <c:spPr>
            <a:effectLst/>
          </c:spPr>
        </c:title>
        <c:numFmt formatCode="#,##0_);\(#,##0\)" sourceLinked="0"/>
        <c:majorTickMark val="out"/>
        <c:minorTickMark val="none"/>
        <c:tickLblPos val="nextTo"/>
        <c:spPr>
          <a:effectLst/>
        </c:spPr>
        <c:txPr>
          <a:bodyPr/>
          <a:lstStyle/>
          <a:p>
            <a:pPr>
              <a:defRPr sz="800" b="0" i="0" u="none" strike="noStrike" baseline="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40576"/>
        <c:crosses val="autoZero"/>
        <c:crossBetween val="midCat"/>
      </c:valAx>
    </c:plotArea>
    <c:legend>
      <c:legendPos val="r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egendEntry>
        <c:idx val="17"/>
        <c:delete val="1"/>
      </c:legendEntry>
      <c:legendEntry>
        <c:idx val="18"/>
        <c:delete val="1"/>
      </c:legendEntry>
      <c:legendEntry>
        <c:idx val="19"/>
        <c:delete val="1"/>
      </c:legendEntry>
      <c:legendEntry>
        <c:idx val="20"/>
        <c:delete val="1"/>
      </c:legendEntry>
      <c:legendEntry>
        <c:idx val="21"/>
        <c:delete val="1"/>
      </c:legendEntry>
      <c:layout>
        <c:manualLayout>
          <c:xMode val="edge"/>
          <c:yMode val="edge"/>
          <c:x val="0.70370370370370372"/>
          <c:y val="2.9239766081871343E-2"/>
          <c:w val="0.29629629629629628"/>
          <c:h val="9.137426900584795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SUSTAIN!$L$6</c:f>
          <c:strCache>
            <c:ptCount val="1"/>
            <c:pt idx="0">
              <c:v>Throughput Graph (SUSTAIN @ 2,710,000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SUSTAIN!$D$8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SUSTAIN!$A$9:$A$495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SUSTAIN!$D$9:$D$495</c:f>
              <c:numCache>
                <c:formatCode>#,##0.00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1005705.2333333333</c:v>
                </c:pt>
                <c:pt idx="5">
                  <c:v>1572628.6</c:v>
                </c:pt>
                <c:pt idx="6">
                  <c:v>1615306.8833333333</c:v>
                </c:pt>
                <c:pt idx="7">
                  <c:v>1615447.4</c:v>
                </c:pt>
                <c:pt idx="8">
                  <c:v>1615117.2</c:v>
                </c:pt>
                <c:pt idx="9">
                  <c:v>1615441.7666666666</c:v>
                </c:pt>
                <c:pt idx="10">
                  <c:v>1615448.75</c:v>
                </c:pt>
                <c:pt idx="11">
                  <c:v>1615269.35</c:v>
                </c:pt>
                <c:pt idx="12">
                  <c:v>1615292.75</c:v>
                </c:pt>
                <c:pt idx="13">
                  <c:v>1615115.3833333333</c:v>
                </c:pt>
                <c:pt idx="14">
                  <c:v>1615234.4666666666</c:v>
                </c:pt>
                <c:pt idx="15">
                  <c:v>1615239.6166666667</c:v>
                </c:pt>
                <c:pt idx="16">
                  <c:v>1615269.7333333334</c:v>
                </c:pt>
                <c:pt idx="17">
                  <c:v>1615049.5</c:v>
                </c:pt>
                <c:pt idx="18">
                  <c:v>1615243.7166666666</c:v>
                </c:pt>
                <c:pt idx="19">
                  <c:v>1615508.95</c:v>
                </c:pt>
                <c:pt idx="20">
                  <c:v>1615188.5666666667</c:v>
                </c:pt>
                <c:pt idx="21">
                  <c:v>1615399.6</c:v>
                </c:pt>
                <c:pt idx="22">
                  <c:v>1614985.6166666667</c:v>
                </c:pt>
                <c:pt idx="23">
                  <c:v>1615188.6666666667</c:v>
                </c:pt>
                <c:pt idx="24">
                  <c:v>1615353.7166666666</c:v>
                </c:pt>
                <c:pt idx="25">
                  <c:v>1615344.5666666667</c:v>
                </c:pt>
                <c:pt idx="26">
                  <c:v>1615038.4666666666</c:v>
                </c:pt>
                <c:pt idx="27">
                  <c:v>1615216.55</c:v>
                </c:pt>
                <c:pt idx="28">
                  <c:v>1615488.35</c:v>
                </c:pt>
                <c:pt idx="29">
                  <c:v>1615220.2333333334</c:v>
                </c:pt>
                <c:pt idx="30">
                  <c:v>1615168.5166666666</c:v>
                </c:pt>
                <c:pt idx="31">
                  <c:v>1615226.2333333334</c:v>
                </c:pt>
                <c:pt idx="32">
                  <c:v>1615134.9166666667</c:v>
                </c:pt>
                <c:pt idx="33">
                  <c:v>1615390</c:v>
                </c:pt>
                <c:pt idx="34">
                  <c:v>1615424.9</c:v>
                </c:pt>
                <c:pt idx="35">
                  <c:v>1615194.5166666666</c:v>
                </c:pt>
                <c:pt idx="36">
                  <c:v>1615418.3166666667</c:v>
                </c:pt>
                <c:pt idx="37">
                  <c:v>1615245.45</c:v>
                </c:pt>
                <c:pt idx="38">
                  <c:v>1615332.75</c:v>
                </c:pt>
                <c:pt idx="39">
                  <c:v>1615199.3833333333</c:v>
                </c:pt>
                <c:pt idx="40">
                  <c:v>1615432.8666666667</c:v>
                </c:pt>
                <c:pt idx="41">
                  <c:v>1615223.7666666666</c:v>
                </c:pt>
                <c:pt idx="42">
                  <c:v>1615213.2666666666</c:v>
                </c:pt>
                <c:pt idx="43">
                  <c:v>1614959.2166666666</c:v>
                </c:pt>
                <c:pt idx="44">
                  <c:v>1615389.2333333334</c:v>
                </c:pt>
                <c:pt idx="45">
                  <c:v>1615242.3833333333</c:v>
                </c:pt>
                <c:pt idx="46">
                  <c:v>1615407.25</c:v>
                </c:pt>
                <c:pt idx="47">
                  <c:v>1615096.2</c:v>
                </c:pt>
                <c:pt idx="48">
                  <c:v>1614935.3666666667</c:v>
                </c:pt>
                <c:pt idx="49">
                  <c:v>1615187.5666666667</c:v>
                </c:pt>
                <c:pt idx="50">
                  <c:v>1615489.95</c:v>
                </c:pt>
                <c:pt idx="51">
                  <c:v>1615173.5333333334</c:v>
                </c:pt>
                <c:pt idx="52">
                  <c:v>1615363.9666666666</c:v>
                </c:pt>
                <c:pt idx="53">
                  <c:v>1615293.6333333333</c:v>
                </c:pt>
                <c:pt idx="54">
                  <c:v>1615337.2</c:v>
                </c:pt>
                <c:pt idx="55">
                  <c:v>1615210.9166666667</c:v>
                </c:pt>
                <c:pt idx="56">
                  <c:v>1615178.0666666667</c:v>
                </c:pt>
                <c:pt idx="57">
                  <c:v>1615260.9166666667</c:v>
                </c:pt>
                <c:pt idx="58">
                  <c:v>1615019.1</c:v>
                </c:pt>
                <c:pt idx="59">
                  <c:v>1615473.1833333333</c:v>
                </c:pt>
                <c:pt idx="60">
                  <c:v>1615435.3833333333</c:v>
                </c:pt>
                <c:pt idx="61">
                  <c:v>1615502.8166666667</c:v>
                </c:pt>
                <c:pt idx="62">
                  <c:v>1615217.4</c:v>
                </c:pt>
                <c:pt idx="63">
                  <c:v>1615256.7</c:v>
                </c:pt>
                <c:pt idx="64">
                  <c:v>1615209.8</c:v>
                </c:pt>
                <c:pt idx="65">
                  <c:v>1615053.9</c:v>
                </c:pt>
                <c:pt idx="66">
                  <c:v>1615188.0833333333</c:v>
                </c:pt>
                <c:pt idx="67">
                  <c:v>1615220.4166666667</c:v>
                </c:pt>
                <c:pt idx="68">
                  <c:v>1615562.8</c:v>
                </c:pt>
                <c:pt idx="69">
                  <c:v>1615581.3833333333</c:v>
                </c:pt>
                <c:pt idx="70">
                  <c:v>1615349.1333333333</c:v>
                </c:pt>
                <c:pt idx="71">
                  <c:v>1615237.7333333334</c:v>
                </c:pt>
                <c:pt idx="72">
                  <c:v>1615243.0166666666</c:v>
                </c:pt>
                <c:pt idx="73">
                  <c:v>1615380.5</c:v>
                </c:pt>
                <c:pt idx="74">
                  <c:v>1615482.6666666667</c:v>
                </c:pt>
                <c:pt idx="75">
                  <c:v>1615243.3833333333</c:v>
                </c:pt>
                <c:pt idx="76">
                  <c:v>1615379.1</c:v>
                </c:pt>
                <c:pt idx="77">
                  <c:v>1615139.1</c:v>
                </c:pt>
                <c:pt idx="78">
                  <c:v>1615190.0166666666</c:v>
                </c:pt>
                <c:pt idx="79">
                  <c:v>1615369.1</c:v>
                </c:pt>
                <c:pt idx="80">
                  <c:v>1615086.35</c:v>
                </c:pt>
                <c:pt idx="81">
                  <c:v>1615485.0833333333</c:v>
                </c:pt>
                <c:pt idx="82">
                  <c:v>1615573.2</c:v>
                </c:pt>
                <c:pt idx="83">
                  <c:v>1615310.1166666667</c:v>
                </c:pt>
                <c:pt idx="84">
                  <c:v>1615226.1</c:v>
                </c:pt>
                <c:pt idx="85">
                  <c:v>1615404.7833333334</c:v>
                </c:pt>
                <c:pt idx="86">
                  <c:v>1615093.75</c:v>
                </c:pt>
                <c:pt idx="87">
                  <c:v>1615084.8833333333</c:v>
                </c:pt>
                <c:pt idx="88">
                  <c:v>1615151.3833333333</c:v>
                </c:pt>
                <c:pt idx="89">
                  <c:v>1615250.05</c:v>
                </c:pt>
                <c:pt idx="90">
                  <c:v>1615189.9</c:v>
                </c:pt>
                <c:pt idx="91">
                  <c:v>1615050.15</c:v>
                </c:pt>
                <c:pt idx="92">
                  <c:v>1614965.3833333333</c:v>
                </c:pt>
                <c:pt idx="93">
                  <c:v>1615417.7</c:v>
                </c:pt>
                <c:pt idx="94">
                  <c:v>1615271.5166666666</c:v>
                </c:pt>
                <c:pt idx="95">
                  <c:v>1614969.5666666667</c:v>
                </c:pt>
                <c:pt idx="96">
                  <c:v>1614955.9666666666</c:v>
                </c:pt>
                <c:pt idx="97">
                  <c:v>1615223.1333333333</c:v>
                </c:pt>
                <c:pt idx="98">
                  <c:v>1615138.1833333333</c:v>
                </c:pt>
                <c:pt idx="99">
                  <c:v>1615130.1833333333</c:v>
                </c:pt>
                <c:pt idx="100">
                  <c:v>1615261.4666666666</c:v>
                </c:pt>
                <c:pt idx="101">
                  <c:v>1615226.4166666667</c:v>
                </c:pt>
                <c:pt idx="102">
                  <c:v>1615289.2166666666</c:v>
                </c:pt>
                <c:pt idx="103">
                  <c:v>1615057.9</c:v>
                </c:pt>
                <c:pt idx="104">
                  <c:v>1615362.2333333334</c:v>
                </c:pt>
                <c:pt idx="105">
                  <c:v>1615075.2666666666</c:v>
                </c:pt>
                <c:pt idx="106">
                  <c:v>1615507.3166666667</c:v>
                </c:pt>
                <c:pt idx="107">
                  <c:v>1615253.5166666666</c:v>
                </c:pt>
                <c:pt idx="108">
                  <c:v>1615369.9</c:v>
                </c:pt>
                <c:pt idx="109">
                  <c:v>1615287.9333333333</c:v>
                </c:pt>
                <c:pt idx="110">
                  <c:v>1615148.4666666666</c:v>
                </c:pt>
                <c:pt idx="111">
                  <c:v>1615352.2</c:v>
                </c:pt>
                <c:pt idx="112">
                  <c:v>1615496.2666666666</c:v>
                </c:pt>
                <c:pt idx="113">
                  <c:v>1615469.1666666667</c:v>
                </c:pt>
                <c:pt idx="114">
                  <c:v>1615322.7666666666</c:v>
                </c:pt>
                <c:pt idx="115">
                  <c:v>1615192.25</c:v>
                </c:pt>
                <c:pt idx="116">
                  <c:v>1615244.7666666666</c:v>
                </c:pt>
                <c:pt idx="117">
                  <c:v>1615011.1333333333</c:v>
                </c:pt>
                <c:pt idx="118">
                  <c:v>1615172.1666666667</c:v>
                </c:pt>
                <c:pt idx="119">
                  <c:v>1615013.55</c:v>
                </c:pt>
                <c:pt idx="120">
                  <c:v>1615128.95</c:v>
                </c:pt>
                <c:pt idx="121">
                  <c:v>1615113.7</c:v>
                </c:pt>
                <c:pt idx="122">
                  <c:v>1615022.4166666667</c:v>
                </c:pt>
                <c:pt idx="123">
                  <c:v>1615367.45</c:v>
                </c:pt>
                <c:pt idx="124">
                  <c:v>1615380.25</c:v>
                </c:pt>
                <c:pt idx="125">
                  <c:v>1614987.5666666667</c:v>
                </c:pt>
                <c:pt idx="126">
                  <c:v>1615581.5166666666</c:v>
                </c:pt>
                <c:pt idx="127">
                  <c:v>1615336.3666666667</c:v>
                </c:pt>
                <c:pt idx="128">
                  <c:v>1615104.0666666667</c:v>
                </c:pt>
                <c:pt idx="129">
                  <c:v>1615124.6333333333</c:v>
                </c:pt>
                <c:pt idx="130">
                  <c:v>1615162.3166666667</c:v>
                </c:pt>
                <c:pt idx="131">
                  <c:v>1615185.0833333333</c:v>
                </c:pt>
                <c:pt idx="132">
                  <c:v>1615220.3</c:v>
                </c:pt>
                <c:pt idx="133">
                  <c:v>1615093.5833333333</c:v>
                </c:pt>
                <c:pt idx="134">
                  <c:v>1615262.2166666666</c:v>
                </c:pt>
                <c:pt idx="135">
                  <c:v>1615286.3166666667</c:v>
                </c:pt>
                <c:pt idx="136">
                  <c:v>1615303.2333333334</c:v>
                </c:pt>
                <c:pt idx="137">
                  <c:v>1614860.8</c:v>
                </c:pt>
                <c:pt idx="138">
                  <c:v>1615162.8333333333</c:v>
                </c:pt>
                <c:pt idx="139">
                  <c:v>1615269.45</c:v>
                </c:pt>
                <c:pt idx="140">
                  <c:v>1615110.3</c:v>
                </c:pt>
                <c:pt idx="141">
                  <c:v>1615040.0666666667</c:v>
                </c:pt>
                <c:pt idx="142">
                  <c:v>1615432.1333333333</c:v>
                </c:pt>
                <c:pt idx="143">
                  <c:v>1615333.1833333333</c:v>
                </c:pt>
                <c:pt idx="144">
                  <c:v>1615369.15</c:v>
                </c:pt>
                <c:pt idx="145">
                  <c:v>1615115.1333333333</c:v>
                </c:pt>
                <c:pt idx="146">
                  <c:v>1615082.9</c:v>
                </c:pt>
                <c:pt idx="147">
                  <c:v>1615534.9833333334</c:v>
                </c:pt>
                <c:pt idx="148">
                  <c:v>1615463.1666666667</c:v>
                </c:pt>
                <c:pt idx="149">
                  <c:v>1615125.5666666667</c:v>
                </c:pt>
                <c:pt idx="150">
                  <c:v>1615538.4333333333</c:v>
                </c:pt>
                <c:pt idx="151">
                  <c:v>1615125.05</c:v>
                </c:pt>
                <c:pt idx="152">
                  <c:v>1615054.6166666667</c:v>
                </c:pt>
                <c:pt idx="153">
                  <c:v>1615297.5666666667</c:v>
                </c:pt>
                <c:pt idx="154">
                  <c:v>1615324.0166666666</c:v>
                </c:pt>
                <c:pt idx="155">
                  <c:v>1615147.9666666666</c:v>
                </c:pt>
                <c:pt idx="156">
                  <c:v>1615103.6</c:v>
                </c:pt>
                <c:pt idx="157">
                  <c:v>1615232.6166666667</c:v>
                </c:pt>
                <c:pt idx="158">
                  <c:v>1615054.6666666667</c:v>
                </c:pt>
                <c:pt idx="159">
                  <c:v>1615196.9833333334</c:v>
                </c:pt>
                <c:pt idx="160">
                  <c:v>1615462.4833333334</c:v>
                </c:pt>
                <c:pt idx="161">
                  <c:v>1615180.8166666667</c:v>
                </c:pt>
                <c:pt idx="162">
                  <c:v>1615124.4333333333</c:v>
                </c:pt>
                <c:pt idx="163">
                  <c:v>1615237.4166666667</c:v>
                </c:pt>
                <c:pt idx="164">
                  <c:v>1615385.1666666667</c:v>
                </c:pt>
                <c:pt idx="165">
                  <c:v>1615122.7166666666</c:v>
                </c:pt>
                <c:pt idx="166">
                  <c:v>1615180.1333333333</c:v>
                </c:pt>
                <c:pt idx="167">
                  <c:v>1615250.9166666667</c:v>
                </c:pt>
                <c:pt idx="168">
                  <c:v>1615404.75</c:v>
                </c:pt>
                <c:pt idx="169">
                  <c:v>1615318.9166666667</c:v>
                </c:pt>
                <c:pt idx="170">
                  <c:v>1615254.6166666667</c:v>
                </c:pt>
                <c:pt idx="171">
                  <c:v>1615325.75</c:v>
                </c:pt>
                <c:pt idx="172">
                  <c:v>1615484.4333333333</c:v>
                </c:pt>
                <c:pt idx="173">
                  <c:v>1615213.1333333333</c:v>
                </c:pt>
                <c:pt idx="174">
                  <c:v>1615242.9833333334</c:v>
                </c:pt>
                <c:pt idx="175">
                  <c:v>1615075.2166666666</c:v>
                </c:pt>
                <c:pt idx="176">
                  <c:v>1615125.4166666667</c:v>
                </c:pt>
                <c:pt idx="177">
                  <c:v>1614832.7833333334</c:v>
                </c:pt>
                <c:pt idx="178">
                  <c:v>1615412.75</c:v>
                </c:pt>
                <c:pt idx="179">
                  <c:v>1615274.3666666667</c:v>
                </c:pt>
                <c:pt idx="180">
                  <c:v>1615356.8166666667</c:v>
                </c:pt>
                <c:pt idx="181">
                  <c:v>1615344.2666666666</c:v>
                </c:pt>
                <c:pt idx="182">
                  <c:v>1615210.7666666666</c:v>
                </c:pt>
                <c:pt idx="183">
                  <c:v>1615208.9166666667</c:v>
                </c:pt>
                <c:pt idx="184">
                  <c:v>1615377</c:v>
                </c:pt>
                <c:pt idx="185">
                  <c:v>1615380.8833333333</c:v>
                </c:pt>
                <c:pt idx="186">
                  <c:v>1615429.7166666666</c:v>
                </c:pt>
                <c:pt idx="187">
                  <c:v>1615158.6</c:v>
                </c:pt>
                <c:pt idx="188">
                  <c:v>1615220.05</c:v>
                </c:pt>
                <c:pt idx="189">
                  <c:v>1615318.7833333334</c:v>
                </c:pt>
                <c:pt idx="190">
                  <c:v>1615103.9666666666</c:v>
                </c:pt>
                <c:pt idx="191">
                  <c:v>1615178.5333333334</c:v>
                </c:pt>
                <c:pt idx="192">
                  <c:v>1615432.5833333333</c:v>
                </c:pt>
                <c:pt idx="193">
                  <c:v>1615411.5166666666</c:v>
                </c:pt>
                <c:pt idx="194">
                  <c:v>1615202.5666666667</c:v>
                </c:pt>
                <c:pt idx="195">
                  <c:v>1615101.55</c:v>
                </c:pt>
                <c:pt idx="196">
                  <c:v>1615316.7333333334</c:v>
                </c:pt>
                <c:pt idx="197">
                  <c:v>1614924.3</c:v>
                </c:pt>
                <c:pt idx="198">
                  <c:v>1615416.1833333333</c:v>
                </c:pt>
                <c:pt idx="199">
                  <c:v>1614963.1666666667</c:v>
                </c:pt>
                <c:pt idx="200">
                  <c:v>1615118.4833333334</c:v>
                </c:pt>
                <c:pt idx="201">
                  <c:v>1615389.7333333334</c:v>
                </c:pt>
                <c:pt idx="202">
                  <c:v>1615159.75</c:v>
                </c:pt>
                <c:pt idx="203">
                  <c:v>1615231.6833333333</c:v>
                </c:pt>
                <c:pt idx="204">
                  <c:v>1615309.1833333333</c:v>
                </c:pt>
                <c:pt idx="205">
                  <c:v>1615104.8666666667</c:v>
                </c:pt>
                <c:pt idx="206">
                  <c:v>1615218.9166666667</c:v>
                </c:pt>
                <c:pt idx="207">
                  <c:v>1615176.05</c:v>
                </c:pt>
                <c:pt idx="208">
                  <c:v>1615041.1333333333</c:v>
                </c:pt>
                <c:pt idx="209">
                  <c:v>1615317.3333333333</c:v>
                </c:pt>
                <c:pt idx="210">
                  <c:v>1615234.4666666666</c:v>
                </c:pt>
                <c:pt idx="211">
                  <c:v>1614983.2166666666</c:v>
                </c:pt>
                <c:pt idx="212">
                  <c:v>1615347.2166666666</c:v>
                </c:pt>
                <c:pt idx="213">
                  <c:v>1615390.9333333333</c:v>
                </c:pt>
                <c:pt idx="214">
                  <c:v>1615362.3</c:v>
                </c:pt>
                <c:pt idx="215">
                  <c:v>1615214.6666666667</c:v>
                </c:pt>
                <c:pt idx="216">
                  <c:v>1614899.1333333333</c:v>
                </c:pt>
                <c:pt idx="217">
                  <c:v>1615504</c:v>
                </c:pt>
                <c:pt idx="218">
                  <c:v>1615396.3166666667</c:v>
                </c:pt>
                <c:pt idx="219">
                  <c:v>1615127.7</c:v>
                </c:pt>
                <c:pt idx="220">
                  <c:v>1614913.1</c:v>
                </c:pt>
                <c:pt idx="221">
                  <c:v>1615419.4</c:v>
                </c:pt>
                <c:pt idx="222">
                  <c:v>1615206.65</c:v>
                </c:pt>
                <c:pt idx="223">
                  <c:v>1615140.3166666667</c:v>
                </c:pt>
                <c:pt idx="224">
                  <c:v>1615411.9833333334</c:v>
                </c:pt>
                <c:pt idx="225">
                  <c:v>1615178.35</c:v>
                </c:pt>
                <c:pt idx="226">
                  <c:v>1614954.0166666666</c:v>
                </c:pt>
                <c:pt idx="227">
                  <c:v>1615076.0833333333</c:v>
                </c:pt>
                <c:pt idx="228">
                  <c:v>1615444.7666666666</c:v>
                </c:pt>
                <c:pt idx="229">
                  <c:v>1615417</c:v>
                </c:pt>
                <c:pt idx="230">
                  <c:v>1614893.9166666667</c:v>
                </c:pt>
                <c:pt idx="231">
                  <c:v>1615251.8833333333</c:v>
                </c:pt>
                <c:pt idx="232">
                  <c:v>1615440.2</c:v>
                </c:pt>
                <c:pt idx="233">
                  <c:v>1615221.4833333334</c:v>
                </c:pt>
                <c:pt idx="234">
                  <c:v>1615294.6</c:v>
                </c:pt>
                <c:pt idx="235">
                  <c:v>1615081.05</c:v>
                </c:pt>
                <c:pt idx="236">
                  <c:v>1615201.6166666667</c:v>
                </c:pt>
                <c:pt idx="237">
                  <c:v>1615075.5166666666</c:v>
                </c:pt>
                <c:pt idx="238">
                  <c:v>1615095.0333333334</c:v>
                </c:pt>
                <c:pt idx="239">
                  <c:v>1615053.7666666666</c:v>
                </c:pt>
                <c:pt idx="240">
                  <c:v>1615282.1333333333</c:v>
                </c:pt>
                <c:pt idx="241">
                  <c:v>1615137.2333333334</c:v>
                </c:pt>
                <c:pt idx="242">
                  <c:v>1615424.2333333334</c:v>
                </c:pt>
                <c:pt idx="243">
                  <c:v>1615294.2666666666</c:v>
                </c:pt>
                <c:pt idx="244">
                  <c:v>1615295.5666666667</c:v>
                </c:pt>
                <c:pt idx="245">
                  <c:v>1615354.3833333333</c:v>
                </c:pt>
                <c:pt idx="246">
                  <c:v>1615482.45</c:v>
                </c:pt>
                <c:pt idx="247">
                  <c:v>1615087.7166666666</c:v>
                </c:pt>
                <c:pt idx="248">
                  <c:v>1615361.2333333334</c:v>
                </c:pt>
                <c:pt idx="249">
                  <c:v>1615630.6</c:v>
                </c:pt>
                <c:pt idx="250">
                  <c:v>1615339.8</c:v>
                </c:pt>
                <c:pt idx="251">
                  <c:v>1615349.25</c:v>
                </c:pt>
                <c:pt idx="252">
                  <c:v>1615125.8166666667</c:v>
                </c:pt>
                <c:pt idx="253">
                  <c:v>1615276.15</c:v>
                </c:pt>
                <c:pt idx="254">
                  <c:v>1614846.1833333333</c:v>
                </c:pt>
                <c:pt idx="255">
                  <c:v>1615454.2666666666</c:v>
                </c:pt>
                <c:pt idx="256">
                  <c:v>1615360.85</c:v>
                </c:pt>
                <c:pt idx="257">
                  <c:v>1615415.5666666667</c:v>
                </c:pt>
                <c:pt idx="258">
                  <c:v>1615233.5</c:v>
                </c:pt>
                <c:pt idx="259">
                  <c:v>1615211.2166666666</c:v>
                </c:pt>
                <c:pt idx="260">
                  <c:v>1615360.7333333334</c:v>
                </c:pt>
                <c:pt idx="261">
                  <c:v>1615258.1666666667</c:v>
                </c:pt>
                <c:pt idx="262">
                  <c:v>1615167.8333333333</c:v>
                </c:pt>
                <c:pt idx="263">
                  <c:v>1615233.5333333334</c:v>
                </c:pt>
                <c:pt idx="264">
                  <c:v>1615127.45</c:v>
                </c:pt>
                <c:pt idx="265">
                  <c:v>1615413.4833333334</c:v>
                </c:pt>
                <c:pt idx="266">
                  <c:v>1615114.5666666667</c:v>
                </c:pt>
                <c:pt idx="267">
                  <c:v>1615225.05</c:v>
                </c:pt>
                <c:pt idx="268">
                  <c:v>1615097.1166666667</c:v>
                </c:pt>
                <c:pt idx="269">
                  <c:v>1615265.8666666667</c:v>
                </c:pt>
                <c:pt idx="270">
                  <c:v>1615200.3333333333</c:v>
                </c:pt>
                <c:pt idx="271">
                  <c:v>1614944.3333333333</c:v>
                </c:pt>
                <c:pt idx="272">
                  <c:v>1615260.45</c:v>
                </c:pt>
                <c:pt idx="273">
                  <c:v>1614923.6166666667</c:v>
                </c:pt>
                <c:pt idx="274">
                  <c:v>1615171.7166666666</c:v>
                </c:pt>
                <c:pt idx="275">
                  <c:v>1615082.8</c:v>
                </c:pt>
                <c:pt idx="276">
                  <c:v>1614921.0166666666</c:v>
                </c:pt>
                <c:pt idx="277">
                  <c:v>1615157.35</c:v>
                </c:pt>
                <c:pt idx="278">
                  <c:v>1615129.4333333333</c:v>
                </c:pt>
                <c:pt idx="279">
                  <c:v>1615339.75</c:v>
                </c:pt>
                <c:pt idx="280">
                  <c:v>1615323.7833333334</c:v>
                </c:pt>
                <c:pt idx="281">
                  <c:v>1615066.8</c:v>
                </c:pt>
                <c:pt idx="282">
                  <c:v>1615196.2166666666</c:v>
                </c:pt>
                <c:pt idx="283">
                  <c:v>1615355.8833333333</c:v>
                </c:pt>
                <c:pt idx="284">
                  <c:v>1615137.2333333334</c:v>
                </c:pt>
                <c:pt idx="285">
                  <c:v>1614975.5333333334</c:v>
                </c:pt>
                <c:pt idx="286">
                  <c:v>1615206.85</c:v>
                </c:pt>
                <c:pt idx="287">
                  <c:v>1615227.3333333333</c:v>
                </c:pt>
                <c:pt idx="288">
                  <c:v>1615530.9166666667</c:v>
                </c:pt>
                <c:pt idx="289">
                  <c:v>1615375.2666666666</c:v>
                </c:pt>
                <c:pt idx="290">
                  <c:v>1615371.7333333334</c:v>
                </c:pt>
                <c:pt idx="291">
                  <c:v>1615262.8</c:v>
                </c:pt>
                <c:pt idx="292">
                  <c:v>1615443.5833333333</c:v>
                </c:pt>
                <c:pt idx="293">
                  <c:v>1615150.0333333334</c:v>
                </c:pt>
                <c:pt idx="294">
                  <c:v>1615267.4166666667</c:v>
                </c:pt>
                <c:pt idx="295">
                  <c:v>1615175.5</c:v>
                </c:pt>
                <c:pt idx="296">
                  <c:v>1615131.1833333333</c:v>
                </c:pt>
                <c:pt idx="297">
                  <c:v>1615201.1666666667</c:v>
                </c:pt>
                <c:pt idx="298">
                  <c:v>1615200.5166666666</c:v>
                </c:pt>
                <c:pt idx="299">
                  <c:v>1615176.9166666667</c:v>
                </c:pt>
                <c:pt idx="300">
                  <c:v>1615420.6</c:v>
                </c:pt>
                <c:pt idx="301">
                  <c:v>1615181.55</c:v>
                </c:pt>
                <c:pt idx="302">
                  <c:v>1615084.65</c:v>
                </c:pt>
                <c:pt idx="303">
                  <c:v>1615178.1333333333</c:v>
                </c:pt>
                <c:pt idx="304">
                  <c:v>1615119.1333333333</c:v>
                </c:pt>
                <c:pt idx="305">
                  <c:v>1615292.4833333334</c:v>
                </c:pt>
                <c:pt idx="306">
                  <c:v>1615288.25</c:v>
                </c:pt>
                <c:pt idx="307">
                  <c:v>1615222.8666666667</c:v>
                </c:pt>
                <c:pt idx="308">
                  <c:v>1615449.1833333333</c:v>
                </c:pt>
                <c:pt idx="309">
                  <c:v>1615300.6166666667</c:v>
                </c:pt>
                <c:pt idx="310">
                  <c:v>1615269.0833333333</c:v>
                </c:pt>
                <c:pt idx="311">
                  <c:v>1615425.7166666666</c:v>
                </c:pt>
                <c:pt idx="312">
                  <c:v>1615558.7</c:v>
                </c:pt>
                <c:pt idx="313">
                  <c:v>1615259.75</c:v>
                </c:pt>
                <c:pt idx="314">
                  <c:v>1615281.65</c:v>
                </c:pt>
                <c:pt idx="315">
                  <c:v>1615424.7666666666</c:v>
                </c:pt>
                <c:pt idx="316">
                  <c:v>1615322.7166666666</c:v>
                </c:pt>
                <c:pt idx="317">
                  <c:v>1615105.2</c:v>
                </c:pt>
                <c:pt idx="318">
                  <c:v>1615367.2833333334</c:v>
                </c:pt>
                <c:pt idx="319">
                  <c:v>1615131.9833333334</c:v>
                </c:pt>
                <c:pt idx="320">
                  <c:v>1614895.3</c:v>
                </c:pt>
                <c:pt idx="321">
                  <c:v>1615245.0166666666</c:v>
                </c:pt>
                <c:pt idx="322">
                  <c:v>1614944.0333333334</c:v>
                </c:pt>
                <c:pt idx="323">
                  <c:v>1615273.6833333333</c:v>
                </c:pt>
                <c:pt idx="324">
                  <c:v>1615570.4166666667</c:v>
                </c:pt>
                <c:pt idx="325">
                  <c:v>1615419.5666666667</c:v>
                </c:pt>
                <c:pt idx="326">
                  <c:v>1615452.0666666667</c:v>
                </c:pt>
                <c:pt idx="327">
                  <c:v>1615388.1166666667</c:v>
                </c:pt>
                <c:pt idx="328">
                  <c:v>1615474.3333333333</c:v>
                </c:pt>
                <c:pt idx="329">
                  <c:v>1615173.3333333333</c:v>
                </c:pt>
                <c:pt idx="330">
                  <c:v>1615304.4</c:v>
                </c:pt>
                <c:pt idx="331">
                  <c:v>1615275.7333333334</c:v>
                </c:pt>
                <c:pt idx="332">
                  <c:v>1615174.9833333334</c:v>
                </c:pt>
                <c:pt idx="333">
                  <c:v>1615257.25</c:v>
                </c:pt>
                <c:pt idx="334">
                  <c:v>1615065.0166666666</c:v>
                </c:pt>
                <c:pt idx="335">
                  <c:v>1615015.5333333334</c:v>
                </c:pt>
                <c:pt idx="336">
                  <c:v>1615374.65</c:v>
                </c:pt>
                <c:pt idx="337">
                  <c:v>1615115.1833333333</c:v>
                </c:pt>
                <c:pt idx="338">
                  <c:v>1615316.2833333334</c:v>
                </c:pt>
                <c:pt idx="339">
                  <c:v>1615206.1833333333</c:v>
                </c:pt>
                <c:pt idx="340">
                  <c:v>1615289.7666666666</c:v>
                </c:pt>
                <c:pt idx="341">
                  <c:v>1615350.8666666667</c:v>
                </c:pt>
                <c:pt idx="342">
                  <c:v>1615190.9833333334</c:v>
                </c:pt>
                <c:pt idx="343">
                  <c:v>1615103.65</c:v>
                </c:pt>
                <c:pt idx="344">
                  <c:v>1615481.25</c:v>
                </c:pt>
                <c:pt idx="345">
                  <c:v>1615241.95</c:v>
                </c:pt>
                <c:pt idx="346">
                  <c:v>1615442.55</c:v>
                </c:pt>
                <c:pt idx="347">
                  <c:v>1615263.6666666667</c:v>
                </c:pt>
                <c:pt idx="348">
                  <c:v>1615339.3666666667</c:v>
                </c:pt>
                <c:pt idx="349">
                  <c:v>1615271.4666666666</c:v>
                </c:pt>
                <c:pt idx="350">
                  <c:v>1615541.7</c:v>
                </c:pt>
                <c:pt idx="351">
                  <c:v>1615229.8833333333</c:v>
                </c:pt>
                <c:pt idx="352">
                  <c:v>1615446.2</c:v>
                </c:pt>
                <c:pt idx="353">
                  <c:v>1615119.8</c:v>
                </c:pt>
                <c:pt idx="354">
                  <c:v>1615041.5</c:v>
                </c:pt>
                <c:pt idx="355">
                  <c:v>1615310.55</c:v>
                </c:pt>
                <c:pt idx="356">
                  <c:v>1615058.3</c:v>
                </c:pt>
                <c:pt idx="357">
                  <c:v>1615202.85</c:v>
                </c:pt>
                <c:pt idx="358">
                  <c:v>1615441.45</c:v>
                </c:pt>
                <c:pt idx="359">
                  <c:v>1615080.8666666667</c:v>
                </c:pt>
                <c:pt idx="360">
                  <c:v>1615399.5833333333</c:v>
                </c:pt>
                <c:pt idx="361">
                  <c:v>1614925.8</c:v>
                </c:pt>
                <c:pt idx="362">
                  <c:v>1615395.85</c:v>
                </c:pt>
                <c:pt idx="363">
                  <c:v>1615100</c:v>
                </c:pt>
                <c:pt idx="364">
                  <c:v>1615191.45</c:v>
                </c:pt>
                <c:pt idx="365">
                  <c:v>1615562.2</c:v>
                </c:pt>
                <c:pt idx="366">
                  <c:v>1615416.1833333333</c:v>
                </c:pt>
                <c:pt idx="367">
                  <c:v>1615122.3833333333</c:v>
                </c:pt>
                <c:pt idx="368">
                  <c:v>1615269.05</c:v>
                </c:pt>
                <c:pt idx="369">
                  <c:v>1615376.2</c:v>
                </c:pt>
                <c:pt idx="370">
                  <c:v>1615313.3</c:v>
                </c:pt>
                <c:pt idx="371">
                  <c:v>1615428.15</c:v>
                </c:pt>
                <c:pt idx="372">
                  <c:v>1615254.8333333333</c:v>
                </c:pt>
                <c:pt idx="373">
                  <c:v>1615485</c:v>
                </c:pt>
                <c:pt idx="374">
                  <c:v>1615183.0666666667</c:v>
                </c:pt>
                <c:pt idx="375">
                  <c:v>1615489.8</c:v>
                </c:pt>
                <c:pt idx="376">
                  <c:v>1615287.1</c:v>
                </c:pt>
                <c:pt idx="377">
                  <c:v>1615400.1833333333</c:v>
                </c:pt>
                <c:pt idx="378">
                  <c:v>1615144.05</c:v>
                </c:pt>
                <c:pt idx="379">
                  <c:v>1615239.0166666666</c:v>
                </c:pt>
                <c:pt idx="380">
                  <c:v>1615253.0333333334</c:v>
                </c:pt>
                <c:pt idx="381">
                  <c:v>1615318.3833333333</c:v>
                </c:pt>
                <c:pt idx="382">
                  <c:v>1615240.1333333333</c:v>
                </c:pt>
                <c:pt idx="383">
                  <c:v>1615315.0166666666</c:v>
                </c:pt>
                <c:pt idx="384">
                  <c:v>1615266.5666666667</c:v>
                </c:pt>
                <c:pt idx="385">
                  <c:v>1615323.2833333334</c:v>
                </c:pt>
                <c:pt idx="386">
                  <c:v>1615418.25</c:v>
                </c:pt>
                <c:pt idx="387">
                  <c:v>1615283.55</c:v>
                </c:pt>
                <c:pt idx="388">
                  <c:v>1615243.3166666667</c:v>
                </c:pt>
                <c:pt idx="389">
                  <c:v>1615024.8333333333</c:v>
                </c:pt>
                <c:pt idx="390">
                  <c:v>1615359.7</c:v>
                </c:pt>
                <c:pt idx="391">
                  <c:v>1615405.3</c:v>
                </c:pt>
                <c:pt idx="392">
                  <c:v>1615177.0833333333</c:v>
                </c:pt>
                <c:pt idx="393">
                  <c:v>1615305.5666666667</c:v>
                </c:pt>
                <c:pt idx="394">
                  <c:v>1615235.5166666666</c:v>
                </c:pt>
                <c:pt idx="395">
                  <c:v>1615323.2</c:v>
                </c:pt>
                <c:pt idx="396">
                  <c:v>1615192.4833333334</c:v>
                </c:pt>
                <c:pt idx="397">
                  <c:v>1615113.0833333333</c:v>
                </c:pt>
                <c:pt idx="398">
                  <c:v>1615194.9666666666</c:v>
                </c:pt>
                <c:pt idx="399">
                  <c:v>1614981.95</c:v>
                </c:pt>
                <c:pt idx="400">
                  <c:v>1615423.8</c:v>
                </c:pt>
                <c:pt idx="401">
                  <c:v>1615334.1333333333</c:v>
                </c:pt>
                <c:pt idx="402">
                  <c:v>1615484.25</c:v>
                </c:pt>
                <c:pt idx="403">
                  <c:v>1615449.6166666667</c:v>
                </c:pt>
                <c:pt idx="404">
                  <c:v>1615185</c:v>
                </c:pt>
                <c:pt idx="405">
                  <c:v>1615462.6</c:v>
                </c:pt>
                <c:pt idx="406">
                  <c:v>1615087.2</c:v>
                </c:pt>
                <c:pt idx="407">
                  <c:v>1615282.0333333334</c:v>
                </c:pt>
                <c:pt idx="408">
                  <c:v>1615335.3</c:v>
                </c:pt>
                <c:pt idx="409">
                  <c:v>1615251.0666666667</c:v>
                </c:pt>
                <c:pt idx="410">
                  <c:v>1615307.2666666666</c:v>
                </c:pt>
                <c:pt idx="411">
                  <c:v>1615215.25</c:v>
                </c:pt>
                <c:pt idx="412">
                  <c:v>1615654.4333333333</c:v>
                </c:pt>
                <c:pt idx="413">
                  <c:v>1615113</c:v>
                </c:pt>
                <c:pt idx="414">
                  <c:v>1615411.2666666666</c:v>
                </c:pt>
                <c:pt idx="415">
                  <c:v>1614835.9333333333</c:v>
                </c:pt>
                <c:pt idx="416">
                  <c:v>1615314.0166666666</c:v>
                </c:pt>
                <c:pt idx="417">
                  <c:v>1615236.1666666667</c:v>
                </c:pt>
                <c:pt idx="418">
                  <c:v>1615470.3166666667</c:v>
                </c:pt>
                <c:pt idx="419">
                  <c:v>1615190.1833333333</c:v>
                </c:pt>
                <c:pt idx="420">
                  <c:v>1615080.35</c:v>
                </c:pt>
                <c:pt idx="421">
                  <c:v>1615181.6666666667</c:v>
                </c:pt>
                <c:pt idx="422">
                  <c:v>1615288.05</c:v>
                </c:pt>
                <c:pt idx="423">
                  <c:v>1615301.6166666667</c:v>
                </c:pt>
                <c:pt idx="424">
                  <c:v>1614870.0166666666</c:v>
                </c:pt>
                <c:pt idx="425">
                  <c:v>1615499.95</c:v>
                </c:pt>
                <c:pt idx="426">
                  <c:v>1615173.6666666667</c:v>
                </c:pt>
                <c:pt idx="427">
                  <c:v>1615481.9</c:v>
                </c:pt>
                <c:pt idx="428">
                  <c:v>1615151.3166666667</c:v>
                </c:pt>
                <c:pt idx="429">
                  <c:v>1615149.6333333333</c:v>
                </c:pt>
                <c:pt idx="430">
                  <c:v>1615086.95</c:v>
                </c:pt>
                <c:pt idx="431">
                  <c:v>1614994.6666666667</c:v>
                </c:pt>
                <c:pt idx="432">
                  <c:v>1614922.1833333333</c:v>
                </c:pt>
                <c:pt idx="433">
                  <c:v>1615465.8</c:v>
                </c:pt>
                <c:pt idx="434">
                  <c:v>1614939.45</c:v>
                </c:pt>
                <c:pt idx="435">
                  <c:v>1615135.2</c:v>
                </c:pt>
                <c:pt idx="436">
                  <c:v>1615300.3</c:v>
                </c:pt>
                <c:pt idx="437">
                  <c:v>1615433</c:v>
                </c:pt>
                <c:pt idx="438">
                  <c:v>1615102.7</c:v>
                </c:pt>
                <c:pt idx="439">
                  <c:v>1615116.3333333333</c:v>
                </c:pt>
                <c:pt idx="440">
                  <c:v>1615017.35</c:v>
                </c:pt>
                <c:pt idx="441">
                  <c:v>1615389.5166666666</c:v>
                </c:pt>
                <c:pt idx="442">
                  <c:v>1615245.1166666667</c:v>
                </c:pt>
                <c:pt idx="443">
                  <c:v>1615371.7166666666</c:v>
                </c:pt>
                <c:pt idx="444">
                  <c:v>1615419.0666666667</c:v>
                </c:pt>
                <c:pt idx="445">
                  <c:v>1615247.0666666667</c:v>
                </c:pt>
                <c:pt idx="446">
                  <c:v>1615161.1666666667</c:v>
                </c:pt>
                <c:pt idx="447">
                  <c:v>1615112.0833333333</c:v>
                </c:pt>
                <c:pt idx="448">
                  <c:v>1615422.5</c:v>
                </c:pt>
                <c:pt idx="449">
                  <c:v>1615180.3166666667</c:v>
                </c:pt>
                <c:pt idx="450">
                  <c:v>1614846.95</c:v>
                </c:pt>
                <c:pt idx="451">
                  <c:v>1615333.5</c:v>
                </c:pt>
                <c:pt idx="452">
                  <c:v>1615482</c:v>
                </c:pt>
                <c:pt idx="453">
                  <c:v>1614983.25</c:v>
                </c:pt>
                <c:pt idx="454">
                  <c:v>1615203.2166666666</c:v>
                </c:pt>
                <c:pt idx="455">
                  <c:v>1615183.85</c:v>
                </c:pt>
                <c:pt idx="456">
                  <c:v>1615420.3333333333</c:v>
                </c:pt>
                <c:pt idx="457">
                  <c:v>1615154.4666666666</c:v>
                </c:pt>
                <c:pt idx="458">
                  <c:v>1615362.4166666667</c:v>
                </c:pt>
                <c:pt idx="459">
                  <c:v>1615362.05</c:v>
                </c:pt>
                <c:pt idx="460">
                  <c:v>1614990.45</c:v>
                </c:pt>
                <c:pt idx="461">
                  <c:v>1615156.2833333334</c:v>
                </c:pt>
                <c:pt idx="462">
                  <c:v>1615466.7166666666</c:v>
                </c:pt>
                <c:pt idx="463">
                  <c:v>1615190.05</c:v>
                </c:pt>
                <c:pt idx="464">
                  <c:v>1615359.8166666667</c:v>
                </c:pt>
                <c:pt idx="465">
                  <c:v>1615312.55</c:v>
                </c:pt>
                <c:pt idx="466">
                  <c:v>1615116.9166666667</c:v>
                </c:pt>
                <c:pt idx="467">
                  <c:v>1615219.3166666667</c:v>
                </c:pt>
                <c:pt idx="468">
                  <c:v>1615174.2166666666</c:v>
                </c:pt>
                <c:pt idx="469">
                  <c:v>1615191.2166666666</c:v>
                </c:pt>
                <c:pt idx="470">
                  <c:v>1615365.2833333334</c:v>
                </c:pt>
                <c:pt idx="471">
                  <c:v>1615347.4</c:v>
                </c:pt>
                <c:pt idx="472">
                  <c:v>1615387.7666666666</c:v>
                </c:pt>
                <c:pt idx="473">
                  <c:v>1615286.7833333334</c:v>
                </c:pt>
                <c:pt idx="474">
                  <c:v>1615493.25</c:v>
                </c:pt>
                <c:pt idx="475">
                  <c:v>1615307.0333333334</c:v>
                </c:pt>
                <c:pt idx="476">
                  <c:v>1615408.95</c:v>
                </c:pt>
                <c:pt idx="477">
                  <c:v>1615130.65</c:v>
                </c:pt>
                <c:pt idx="478">
                  <c:v>1615154.85</c:v>
                </c:pt>
                <c:pt idx="479">
                  <c:v>1614824.45</c:v>
                </c:pt>
                <c:pt idx="480">
                  <c:v>1615414.6666666667</c:v>
                </c:pt>
                <c:pt idx="481">
                  <c:v>1615595</c:v>
                </c:pt>
                <c:pt idx="482">
                  <c:v>1615182.1166666667</c:v>
                </c:pt>
                <c:pt idx="483">
                  <c:v>1615239.6</c:v>
                </c:pt>
                <c:pt idx="484">
                  <c:v>1615433.1666666667</c:v>
                </c:pt>
                <c:pt idx="485">
                  <c:v>1615150.6166666667</c:v>
                </c:pt>
                <c:pt idx="486">
                  <c:v>1614967.35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1C3-476E-9C9C-C5A7ED9F471B}"/>
            </c:ext>
          </c:extLst>
        </c:ser>
        <c:ser>
          <c:idx val="2"/>
          <c:order val="1"/>
          <c:tx>
            <c:strRef>
              <c:f>SUSTAIN!$E$8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SUSTAIN!$A$9:$A$495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SUSTAIN!$E$9:$E$495</c:f>
              <c:numCache>
                <c:formatCode>#,##0.00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206878.88333333333</c:v>
                </c:pt>
                <c:pt idx="5">
                  <c:v>324432.2</c:v>
                </c:pt>
                <c:pt idx="6">
                  <c:v>333224.06666666665</c:v>
                </c:pt>
                <c:pt idx="7">
                  <c:v>333244.46666666667</c:v>
                </c:pt>
                <c:pt idx="8">
                  <c:v>333326.98333333334</c:v>
                </c:pt>
                <c:pt idx="9">
                  <c:v>333349.81666666665</c:v>
                </c:pt>
                <c:pt idx="10">
                  <c:v>333437.95</c:v>
                </c:pt>
                <c:pt idx="11">
                  <c:v>333280.21666666667</c:v>
                </c:pt>
                <c:pt idx="12">
                  <c:v>333264.38333333336</c:v>
                </c:pt>
                <c:pt idx="13">
                  <c:v>333321.56666666665</c:v>
                </c:pt>
                <c:pt idx="14">
                  <c:v>333212.55</c:v>
                </c:pt>
                <c:pt idx="15">
                  <c:v>333394.98333333334</c:v>
                </c:pt>
                <c:pt idx="16">
                  <c:v>333430.05</c:v>
                </c:pt>
                <c:pt idx="17">
                  <c:v>333339.28333333333</c:v>
                </c:pt>
                <c:pt idx="18">
                  <c:v>333228.53333333333</c:v>
                </c:pt>
                <c:pt idx="19">
                  <c:v>333259.91666666669</c:v>
                </c:pt>
                <c:pt idx="20">
                  <c:v>333279.55</c:v>
                </c:pt>
                <c:pt idx="21">
                  <c:v>333505.93333333335</c:v>
                </c:pt>
                <c:pt idx="22">
                  <c:v>333135.91666666669</c:v>
                </c:pt>
                <c:pt idx="23">
                  <c:v>333269.66666666669</c:v>
                </c:pt>
                <c:pt idx="24">
                  <c:v>333089.43333333335</c:v>
                </c:pt>
                <c:pt idx="25">
                  <c:v>333362.11666666664</c:v>
                </c:pt>
                <c:pt idx="26">
                  <c:v>333400.84999999998</c:v>
                </c:pt>
                <c:pt idx="27">
                  <c:v>333394.71666666667</c:v>
                </c:pt>
                <c:pt idx="28">
                  <c:v>333312.61666666664</c:v>
                </c:pt>
                <c:pt idx="29">
                  <c:v>333337.93333333335</c:v>
                </c:pt>
                <c:pt idx="30">
                  <c:v>333256.09999999998</c:v>
                </c:pt>
                <c:pt idx="31">
                  <c:v>333268.66666666669</c:v>
                </c:pt>
                <c:pt idx="32">
                  <c:v>333440.61666666664</c:v>
                </c:pt>
                <c:pt idx="33">
                  <c:v>333313.7</c:v>
                </c:pt>
                <c:pt idx="34">
                  <c:v>333477.23333333334</c:v>
                </c:pt>
                <c:pt idx="35">
                  <c:v>333382.8</c:v>
                </c:pt>
                <c:pt idx="36">
                  <c:v>333379.03333333333</c:v>
                </c:pt>
                <c:pt idx="37">
                  <c:v>333294.71666666667</c:v>
                </c:pt>
                <c:pt idx="38">
                  <c:v>333281.59999999998</c:v>
                </c:pt>
                <c:pt idx="39">
                  <c:v>333396.84999999998</c:v>
                </c:pt>
                <c:pt idx="40">
                  <c:v>333317.21666666667</c:v>
                </c:pt>
                <c:pt idx="41">
                  <c:v>333257.26666666666</c:v>
                </c:pt>
                <c:pt idx="42">
                  <c:v>333247.08333333331</c:v>
                </c:pt>
                <c:pt idx="43">
                  <c:v>333330.71666666667</c:v>
                </c:pt>
                <c:pt idx="44">
                  <c:v>333449.84999999998</c:v>
                </c:pt>
                <c:pt idx="45">
                  <c:v>333301.61666666664</c:v>
                </c:pt>
                <c:pt idx="46">
                  <c:v>333417.16666666669</c:v>
                </c:pt>
                <c:pt idx="47">
                  <c:v>333237.66666666669</c:v>
                </c:pt>
                <c:pt idx="48">
                  <c:v>333395.53333333333</c:v>
                </c:pt>
                <c:pt idx="49">
                  <c:v>333199.91666666669</c:v>
                </c:pt>
                <c:pt idx="50">
                  <c:v>333367.38333333336</c:v>
                </c:pt>
                <c:pt idx="51">
                  <c:v>333346.98333333334</c:v>
                </c:pt>
                <c:pt idx="52">
                  <c:v>333354.75</c:v>
                </c:pt>
                <c:pt idx="53">
                  <c:v>333220.34999999998</c:v>
                </c:pt>
                <c:pt idx="54">
                  <c:v>333370.43333333335</c:v>
                </c:pt>
                <c:pt idx="55">
                  <c:v>333311.7</c:v>
                </c:pt>
                <c:pt idx="56">
                  <c:v>333353.7</c:v>
                </c:pt>
                <c:pt idx="57">
                  <c:v>333272.26666666666</c:v>
                </c:pt>
                <c:pt idx="58">
                  <c:v>333314.34999999998</c:v>
                </c:pt>
                <c:pt idx="59">
                  <c:v>333361.95</c:v>
                </c:pt>
                <c:pt idx="60">
                  <c:v>333326.53333333333</c:v>
                </c:pt>
                <c:pt idx="61">
                  <c:v>333409.98333333334</c:v>
                </c:pt>
                <c:pt idx="62">
                  <c:v>333260.33333333331</c:v>
                </c:pt>
                <c:pt idx="63">
                  <c:v>333257.01666666666</c:v>
                </c:pt>
                <c:pt idx="64">
                  <c:v>333383.93333333335</c:v>
                </c:pt>
                <c:pt idx="65">
                  <c:v>333377.81666666665</c:v>
                </c:pt>
                <c:pt idx="66">
                  <c:v>333236.95</c:v>
                </c:pt>
                <c:pt idx="67">
                  <c:v>333357.03333333333</c:v>
                </c:pt>
                <c:pt idx="68">
                  <c:v>333163.7</c:v>
                </c:pt>
                <c:pt idx="69">
                  <c:v>333358.13333333336</c:v>
                </c:pt>
                <c:pt idx="70">
                  <c:v>333430.71666666667</c:v>
                </c:pt>
                <c:pt idx="71">
                  <c:v>333249.66666666669</c:v>
                </c:pt>
                <c:pt idx="72">
                  <c:v>333336.08333333331</c:v>
                </c:pt>
                <c:pt idx="73">
                  <c:v>333280.73333333334</c:v>
                </c:pt>
                <c:pt idx="74">
                  <c:v>333278.09999999998</c:v>
                </c:pt>
                <c:pt idx="75">
                  <c:v>333375.33333333331</c:v>
                </c:pt>
                <c:pt idx="76">
                  <c:v>333334.5</c:v>
                </c:pt>
                <c:pt idx="77">
                  <c:v>333283.91666666669</c:v>
                </c:pt>
                <c:pt idx="78">
                  <c:v>333326.58333333331</c:v>
                </c:pt>
                <c:pt idx="79">
                  <c:v>333319.25</c:v>
                </c:pt>
                <c:pt idx="80">
                  <c:v>333287.46666666667</c:v>
                </c:pt>
                <c:pt idx="81">
                  <c:v>333369.91666666669</c:v>
                </c:pt>
                <c:pt idx="82">
                  <c:v>333324.13333333336</c:v>
                </c:pt>
                <c:pt idx="83">
                  <c:v>333255.68333333335</c:v>
                </c:pt>
                <c:pt idx="84">
                  <c:v>333440.34999999998</c:v>
                </c:pt>
                <c:pt idx="85">
                  <c:v>333245.66666666669</c:v>
                </c:pt>
                <c:pt idx="86">
                  <c:v>333322.65000000002</c:v>
                </c:pt>
                <c:pt idx="87">
                  <c:v>333240.45</c:v>
                </c:pt>
                <c:pt idx="88">
                  <c:v>333311.88333333336</c:v>
                </c:pt>
                <c:pt idx="89">
                  <c:v>333334.48333333334</c:v>
                </c:pt>
                <c:pt idx="90">
                  <c:v>333401.05</c:v>
                </c:pt>
                <c:pt idx="91">
                  <c:v>333319.76666666666</c:v>
                </c:pt>
                <c:pt idx="92">
                  <c:v>333150.63333333336</c:v>
                </c:pt>
                <c:pt idx="93">
                  <c:v>333392.56666666665</c:v>
                </c:pt>
                <c:pt idx="94">
                  <c:v>333322.21666666667</c:v>
                </c:pt>
                <c:pt idx="95">
                  <c:v>333395.7</c:v>
                </c:pt>
                <c:pt idx="96">
                  <c:v>333349.34999999998</c:v>
                </c:pt>
                <c:pt idx="97">
                  <c:v>333367.84999999998</c:v>
                </c:pt>
                <c:pt idx="98">
                  <c:v>333393.51666666666</c:v>
                </c:pt>
                <c:pt idx="99">
                  <c:v>333460.31666666665</c:v>
                </c:pt>
                <c:pt idx="100">
                  <c:v>333294.23333333334</c:v>
                </c:pt>
                <c:pt idx="101">
                  <c:v>333239.93333333335</c:v>
                </c:pt>
                <c:pt idx="102">
                  <c:v>333205.56666666665</c:v>
                </c:pt>
                <c:pt idx="103">
                  <c:v>333416.48333333334</c:v>
                </c:pt>
                <c:pt idx="104">
                  <c:v>333300.91666666669</c:v>
                </c:pt>
                <c:pt idx="105">
                  <c:v>333330.34999999998</c:v>
                </c:pt>
                <c:pt idx="106">
                  <c:v>333228.26666666666</c:v>
                </c:pt>
                <c:pt idx="107">
                  <c:v>333352.55</c:v>
                </c:pt>
                <c:pt idx="108">
                  <c:v>333315.71666666667</c:v>
                </c:pt>
                <c:pt idx="109">
                  <c:v>333473.75</c:v>
                </c:pt>
                <c:pt idx="110">
                  <c:v>333311.23333333334</c:v>
                </c:pt>
                <c:pt idx="111">
                  <c:v>333401.25</c:v>
                </c:pt>
                <c:pt idx="112">
                  <c:v>333343.2</c:v>
                </c:pt>
                <c:pt idx="113">
                  <c:v>333226.09999999998</c:v>
                </c:pt>
                <c:pt idx="114">
                  <c:v>333406.73333333334</c:v>
                </c:pt>
                <c:pt idx="115">
                  <c:v>333427.31666666665</c:v>
                </c:pt>
                <c:pt idx="116">
                  <c:v>333447.13333333336</c:v>
                </c:pt>
                <c:pt idx="117">
                  <c:v>333208.93333333335</c:v>
                </c:pt>
                <c:pt idx="118">
                  <c:v>333207.43333333335</c:v>
                </c:pt>
                <c:pt idx="119">
                  <c:v>333186.15000000002</c:v>
                </c:pt>
                <c:pt idx="120">
                  <c:v>333195.65000000002</c:v>
                </c:pt>
                <c:pt idx="121">
                  <c:v>333212.36666666664</c:v>
                </c:pt>
                <c:pt idx="122">
                  <c:v>333330.98333333334</c:v>
                </c:pt>
                <c:pt idx="123">
                  <c:v>333255.33333333331</c:v>
                </c:pt>
                <c:pt idx="124">
                  <c:v>333251.56666666665</c:v>
                </c:pt>
                <c:pt idx="125">
                  <c:v>333331.43333333335</c:v>
                </c:pt>
                <c:pt idx="126">
                  <c:v>333381.41666666669</c:v>
                </c:pt>
                <c:pt idx="127">
                  <c:v>333392.34999999998</c:v>
                </c:pt>
                <c:pt idx="128">
                  <c:v>333421.59999999998</c:v>
                </c:pt>
                <c:pt idx="129">
                  <c:v>333443.88333333336</c:v>
                </c:pt>
                <c:pt idx="130">
                  <c:v>333354.95</c:v>
                </c:pt>
                <c:pt idx="131">
                  <c:v>333267.41666666669</c:v>
                </c:pt>
                <c:pt idx="132">
                  <c:v>333414.03333333333</c:v>
                </c:pt>
                <c:pt idx="133">
                  <c:v>333312.51666666666</c:v>
                </c:pt>
                <c:pt idx="134">
                  <c:v>333180.43333333335</c:v>
                </c:pt>
                <c:pt idx="135">
                  <c:v>333348.2</c:v>
                </c:pt>
                <c:pt idx="136">
                  <c:v>333262.23333333334</c:v>
                </c:pt>
                <c:pt idx="137">
                  <c:v>333380.38333333336</c:v>
                </c:pt>
                <c:pt idx="138">
                  <c:v>333377.88333333336</c:v>
                </c:pt>
                <c:pt idx="139">
                  <c:v>333458.65000000002</c:v>
                </c:pt>
                <c:pt idx="140">
                  <c:v>333141.15000000002</c:v>
                </c:pt>
                <c:pt idx="141">
                  <c:v>333258.91666666669</c:v>
                </c:pt>
                <c:pt idx="142">
                  <c:v>333202.36666666664</c:v>
                </c:pt>
                <c:pt idx="143">
                  <c:v>333289.2</c:v>
                </c:pt>
                <c:pt idx="144">
                  <c:v>333475.66666666669</c:v>
                </c:pt>
                <c:pt idx="145">
                  <c:v>333439.56666666665</c:v>
                </c:pt>
                <c:pt idx="146">
                  <c:v>333357.8</c:v>
                </c:pt>
                <c:pt idx="147">
                  <c:v>333309.28333333333</c:v>
                </c:pt>
                <c:pt idx="148">
                  <c:v>333333.11666666664</c:v>
                </c:pt>
                <c:pt idx="149">
                  <c:v>333244.28333333333</c:v>
                </c:pt>
                <c:pt idx="150">
                  <c:v>333400.58333333331</c:v>
                </c:pt>
                <c:pt idx="151">
                  <c:v>333240.71666666667</c:v>
                </c:pt>
                <c:pt idx="152">
                  <c:v>333279.51666666666</c:v>
                </c:pt>
                <c:pt idx="153">
                  <c:v>333269</c:v>
                </c:pt>
                <c:pt idx="154">
                  <c:v>333373.3</c:v>
                </c:pt>
                <c:pt idx="155">
                  <c:v>333217.5</c:v>
                </c:pt>
                <c:pt idx="156">
                  <c:v>333282.53333333333</c:v>
                </c:pt>
                <c:pt idx="157">
                  <c:v>333383.09999999998</c:v>
                </c:pt>
                <c:pt idx="158">
                  <c:v>333343.03333333333</c:v>
                </c:pt>
                <c:pt idx="159">
                  <c:v>333286.59999999998</c:v>
                </c:pt>
                <c:pt idx="160">
                  <c:v>333270.38333333336</c:v>
                </c:pt>
                <c:pt idx="161">
                  <c:v>333392.59999999998</c:v>
                </c:pt>
                <c:pt idx="162">
                  <c:v>333239.73333333334</c:v>
                </c:pt>
                <c:pt idx="163">
                  <c:v>333329.68333333335</c:v>
                </c:pt>
                <c:pt idx="164">
                  <c:v>333322.40000000002</c:v>
                </c:pt>
                <c:pt idx="165">
                  <c:v>333466.88333333336</c:v>
                </c:pt>
                <c:pt idx="166">
                  <c:v>333392.8</c:v>
                </c:pt>
                <c:pt idx="167">
                  <c:v>333280.83333333331</c:v>
                </c:pt>
                <c:pt idx="168">
                  <c:v>333330.75</c:v>
                </c:pt>
                <c:pt idx="169">
                  <c:v>333341.06666666665</c:v>
                </c:pt>
                <c:pt idx="170">
                  <c:v>333292.06666666665</c:v>
                </c:pt>
                <c:pt idx="171">
                  <c:v>333369.09999999998</c:v>
                </c:pt>
                <c:pt idx="172">
                  <c:v>333241.78333333333</c:v>
                </c:pt>
                <c:pt idx="173">
                  <c:v>333262.65000000002</c:v>
                </c:pt>
                <c:pt idx="174">
                  <c:v>333325.15000000002</c:v>
                </c:pt>
                <c:pt idx="175">
                  <c:v>333400.51666666666</c:v>
                </c:pt>
                <c:pt idx="176">
                  <c:v>333425.03333333333</c:v>
                </c:pt>
                <c:pt idx="177">
                  <c:v>333262.65000000002</c:v>
                </c:pt>
                <c:pt idx="178">
                  <c:v>333374.16666666669</c:v>
                </c:pt>
                <c:pt idx="179">
                  <c:v>333308.79999999999</c:v>
                </c:pt>
                <c:pt idx="180">
                  <c:v>333397.38333333336</c:v>
                </c:pt>
                <c:pt idx="181">
                  <c:v>333238.41666666669</c:v>
                </c:pt>
                <c:pt idx="182">
                  <c:v>333406.51666666666</c:v>
                </c:pt>
                <c:pt idx="183">
                  <c:v>333387.16666666669</c:v>
                </c:pt>
                <c:pt idx="184">
                  <c:v>333241.83333333331</c:v>
                </c:pt>
                <c:pt idx="185">
                  <c:v>333270.51666666666</c:v>
                </c:pt>
                <c:pt idx="186">
                  <c:v>333410.7</c:v>
                </c:pt>
                <c:pt idx="187">
                  <c:v>333429.7</c:v>
                </c:pt>
                <c:pt idx="188">
                  <c:v>333317.46666666667</c:v>
                </c:pt>
                <c:pt idx="189">
                  <c:v>333309.48333333334</c:v>
                </c:pt>
                <c:pt idx="190">
                  <c:v>333276.78333333333</c:v>
                </c:pt>
                <c:pt idx="191">
                  <c:v>333390.71666666667</c:v>
                </c:pt>
                <c:pt idx="192">
                  <c:v>333359.65000000002</c:v>
                </c:pt>
                <c:pt idx="193">
                  <c:v>333343.5</c:v>
                </c:pt>
                <c:pt idx="194">
                  <c:v>333290.58333333331</c:v>
                </c:pt>
                <c:pt idx="195">
                  <c:v>333392.91666666669</c:v>
                </c:pt>
                <c:pt idx="196">
                  <c:v>333211.61666666664</c:v>
                </c:pt>
                <c:pt idx="197">
                  <c:v>333256.31666666665</c:v>
                </c:pt>
                <c:pt idx="198">
                  <c:v>333339.09999999998</c:v>
                </c:pt>
                <c:pt idx="199">
                  <c:v>333401.84999999998</c:v>
                </c:pt>
                <c:pt idx="200">
                  <c:v>333310.13333333336</c:v>
                </c:pt>
                <c:pt idx="201">
                  <c:v>333285.68333333335</c:v>
                </c:pt>
                <c:pt idx="202">
                  <c:v>333284.13333333336</c:v>
                </c:pt>
                <c:pt idx="203">
                  <c:v>333341.46666666667</c:v>
                </c:pt>
                <c:pt idx="204">
                  <c:v>333191.01666666666</c:v>
                </c:pt>
                <c:pt idx="205">
                  <c:v>333405.36666666664</c:v>
                </c:pt>
                <c:pt idx="206">
                  <c:v>333455.83333333331</c:v>
                </c:pt>
                <c:pt idx="207">
                  <c:v>333427.45</c:v>
                </c:pt>
                <c:pt idx="208">
                  <c:v>333302.86666666664</c:v>
                </c:pt>
                <c:pt idx="209">
                  <c:v>333310.75</c:v>
                </c:pt>
                <c:pt idx="210">
                  <c:v>333217.26666666666</c:v>
                </c:pt>
                <c:pt idx="211">
                  <c:v>333280.8</c:v>
                </c:pt>
                <c:pt idx="212">
                  <c:v>333343.5</c:v>
                </c:pt>
                <c:pt idx="213">
                  <c:v>333349.26666666666</c:v>
                </c:pt>
                <c:pt idx="214">
                  <c:v>333109.40000000002</c:v>
                </c:pt>
                <c:pt idx="215">
                  <c:v>333267.48333333334</c:v>
                </c:pt>
                <c:pt idx="216">
                  <c:v>333372.79999999999</c:v>
                </c:pt>
                <c:pt idx="217">
                  <c:v>333344.75</c:v>
                </c:pt>
                <c:pt idx="218">
                  <c:v>333216</c:v>
                </c:pt>
                <c:pt idx="219">
                  <c:v>333221.48333333334</c:v>
                </c:pt>
                <c:pt idx="220">
                  <c:v>333458.01666666666</c:v>
                </c:pt>
                <c:pt idx="221">
                  <c:v>333330.41666666669</c:v>
                </c:pt>
                <c:pt idx="222">
                  <c:v>333435.16666666669</c:v>
                </c:pt>
                <c:pt idx="223">
                  <c:v>333320.78333333333</c:v>
                </c:pt>
                <c:pt idx="224">
                  <c:v>333463.03333333333</c:v>
                </c:pt>
                <c:pt idx="225">
                  <c:v>333359.93333333335</c:v>
                </c:pt>
                <c:pt idx="226">
                  <c:v>333256.2</c:v>
                </c:pt>
                <c:pt idx="227">
                  <c:v>333308.09999999998</c:v>
                </c:pt>
                <c:pt idx="228">
                  <c:v>333394.8</c:v>
                </c:pt>
                <c:pt idx="229">
                  <c:v>333458.31666666665</c:v>
                </c:pt>
                <c:pt idx="230">
                  <c:v>333400.45</c:v>
                </c:pt>
                <c:pt idx="231">
                  <c:v>333267.45</c:v>
                </c:pt>
                <c:pt idx="232">
                  <c:v>333308.2</c:v>
                </c:pt>
                <c:pt idx="233">
                  <c:v>333428.59999999998</c:v>
                </c:pt>
                <c:pt idx="234">
                  <c:v>333347.34999999998</c:v>
                </c:pt>
                <c:pt idx="235">
                  <c:v>333229.28333333333</c:v>
                </c:pt>
                <c:pt idx="236">
                  <c:v>333259.58333333331</c:v>
                </c:pt>
                <c:pt idx="237">
                  <c:v>333095.08333333331</c:v>
                </c:pt>
                <c:pt idx="238">
                  <c:v>333411.63333333336</c:v>
                </c:pt>
                <c:pt idx="239">
                  <c:v>333409.41666666669</c:v>
                </c:pt>
                <c:pt idx="240">
                  <c:v>333367.21666666667</c:v>
                </c:pt>
                <c:pt idx="241">
                  <c:v>333307.84999999998</c:v>
                </c:pt>
                <c:pt idx="242">
                  <c:v>333329.83333333331</c:v>
                </c:pt>
                <c:pt idx="243">
                  <c:v>333366.31666666665</c:v>
                </c:pt>
                <c:pt idx="244">
                  <c:v>333505.65000000002</c:v>
                </c:pt>
                <c:pt idx="245">
                  <c:v>333248.28333333333</c:v>
                </c:pt>
                <c:pt idx="246">
                  <c:v>333281.01666666666</c:v>
                </c:pt>
                <c:pt idx="247">
                  <c:v>333260.66666666669</c:v>
                </c:pt>
                <c:pt idx="248">
                  <c:v>333345.05</c:v>
                </c:pt>
                <c:pt idx="249">
                  <c:v>333222.26666666666</c:v>
                </c:pt>
                <c:pt idx="250">
                  <c:v>333208.05</c:v>
                </c:pt>
                <c:pt idx="251">
                  <c:v>333270.5</c:v>
                </c:pt>
                <c:pt idx="252">
                  <c:v>333244.05</c:v>
                </c:pt>
                <c:pt idx="253">
                  <c:v>333379.73333333334</c:v>
                </c:pt>
                <c:pt idx="254">
                  <c:v>333354.59999999998</c:v>
                </c:pt>
                <c:pt idx="255">
                  <c:v>333382.5</c:v>
                </c:pt>
                <c:pt idx="256">
                  <c:v>333409.95</c:v>
                </c:pt>
                <c:pt idx="257">
                  <c:v>333362.23333333334</c:v>
                </c:pt>
                <c:pt idx="258">
                  <c:v>333339.46666666667</c:v>
                </c:pt>
                <c:pt idx="259">
                  <c:v>333361.28333333333</c:v>
                </c:pt>
                <c:pt idx="260">
                  <c:v>333282.61666666664</c:v>
                </c:pt>
                <c:pt idx="261">
                  <c:v>333284.15000000002</c:v>
                </c:pt>
                <c:pt idx="262">
                  <c:v>333239.90000000002</c:v>
                </c:pt>
                <c:pt idx="263">
                  <c:v>333342.05</c:v>
                </c:pt>
                <c:pt idx="264">
                  <c:v>333234.86666666664</c:v>
                </c:pt>
                <c:pt idx="265">
                  <c:v>333408.5</c:v>
                </c:pt>
                <c:pt idx="266">
                  <c:v>333196.28333333333</c:v>
                </c:pt>
                <c:pt idx="267">
                  <c:v>333365.2</c:v>
                </c:pt>
                <c:pt idx="268">
                  <c:v>333332.31666666665</c:v>
                </c:pt>
                <c:pt idx="269">
                  <c:v>333427.8</c:v>
                </c:pt>
                <c:pt idx="270">
                  <c:v>333280.58333333331</c:v>
                </c:pt>
                <c:pt idx="271">
                  <c:v>333242.76666666666</c:v>
                </c:pt>
                <c:pt idx="272">
                  <c:v>333293.81666666665</c:v>
                </c:pt>
                <c:pt idx="273">
                  <c:v>333456.83333333331</c:v>
                </c:pt>
                <c:pt idx="274">
                  <c:v>333228.86666666664</c:v>
                </c:pt>
                <c:pt idx="275">
                  <c:v>333242.41666666669</c:v>
                </c:pt>
                <c:pt idx="276">
                  <c:v>333308.5</c:v>
                </c:pt>
                <c:pt idx="277">
                  <c:v>333355.83333333331</c:v>
                </c:pt>
                <c:pt idx="278">
                  <c:v>333357.34999999998</c:v>
                </c:pt>
                <c:pt idx="279">
                  <c:v>333393.28333333333</c:v>
                </c:pt>
                <c:pt idx="280">
                  <c:v>333261.40000000002</c:v>
                </c:pt>
                <c:pt idx="281">
                  <c:v>333276.96666666667</c:v>
                </c:pt>
                <c:pt idx="282">
                  <c:v>333364.08333333331</c:v>
                </c:pt>
                <c:pt idx="283">
                  <c:v>333343.05</c:v>
                </c:pt>
                <c:pt idx="284">
                  <c:v>333249.2</c:v>
                </c:pt>
                <c:pt idx="285">
                  <c:v>333447.3</c:v>
                </c:pt>
                <c:pt idx="286">
                  <c:v>333328.03333333333</c:v>
                </c:pt>
                <c:pt idx="287">
                  <c:v>333397.7</c:v>
                </c:pt>
                <c:pt idx="288">
                  <c:v>333220.15000000002</c:v>
                </c:pt>
                <c:pt idx="289">
                  <c:v>333460.73333333334</c:v>
                </c:pt>
                <c:pt idx="290">
                  <c:v>333342.06666666665</c:v>
                </c:pt>
                <c:pt idx="291">
                  <c:v>333248.55</c:v>
                </c:pt>
                <c:pt idx="292">
                  <c:v>333356.59999999998</c:v>
                </c:pt>
                <c:pt idx="293">
                  <c:v>333369.95</c:v>
                </c:pt>
                <c:pt idx="294">
                  <c:v>333307.06666666665</c:v>
                </c:pt>
                <c:pt idx="295">
                  <c:v>333292.95</c:v>
                </c:pt>
                <c:pt idx="296">
                  <c:v>333196.34999999998</c:v>
                </c:pt>
                <c:pt idx="297">
                  <c:v>333419.46666666667</c:v>
                </c:pt>
                <c:pt idx="298">
                  <c:v>333243.95</c:v>
                </c:pt>
                <c:pt idx="299">
                  <c:v>333436.53333333333</c:v>
                </c:pt>
                <c:pt idx="300">
                  <c:v>333266.18333333335</c:v>
                </c:pt>
                <c:pt idx="301">
                  <c:v>333318.58333333331</c:v>
                </c:pt>
                <c:pt idx="302">
                  <c:v>333360.45</c:v>
                </c:pt>
                <c:pt idx="303">
                  <c:v>333301.28333333333</c:v>
                </c:pt>
                <c:pt idx="304">
                  <c:v>333243.76666666666</c:v>
                </c:pt>
                <c:pt idx="305">
                  <c:v>333284.81666666665</c:v>
                </c:pt>
                <c:pt idx="306">
                  <c:v>333302.36666666664</c:v>
                </c:pt>
                <c:pt idx="307">
                  <c:v>333472.34999999998</c:v>
                </c:pt>
                <c:pt idx="308">
                  <c:v>333393.25</c:v>
                </c:pt>
                <c:pt idx="309">
                  <c:v>333348.13333333336</c:v>
                </c:pt>
                <c:pt idx="310">
                  <c:v>333331.41666666669</c:v>
                </c:pt>
                <c:pt idx="311">
                  <c:v>333280.93333333335</c:v>
                </c:pt>
                <c:pt idx="312">
                  <c:v>333315.38333333336</c:v>
                </c:pt>
                <c:pt idx="313">
                  <c:v>333332.3</c:v>
                </c:pt>
                <c:pt idx="314">
                  <c:v>333243.08333333331</c:v>
                </c:pt>
                <c:pt idx="315">
                  <c:v>333293.65000000002</c:v>
                </c:pt>
                <c:pt idx="316">
                  <c:v>333363.95</c:v>
                </c:pt>
                <c:pt idx="317">
                  <c:v>333317.18333333335</c:v>
                </c:pt>
                <c:pt idx="318">
                  <c:v>333286</c:v>
                </c:pt>
                <c:pt idx="319">
                  <c:v>333282.31666666665</c:v>
                </c:pt>
                <c:pt idx="320">
                  <c:v>333231.96666666667</c:v>
                </c:pt>
                <c:pt idx="321">
                  <c:v>333351.81666666665</c:v>
                </c:pt>
                <c:pt idx="322">
                  <c:v>333363.36666666664</c:v>
                </c:pt>
                <c:pt idx="323">
                  <c:v>333374.73333333334</c:v>
                </c:pt>
                <c:pt idx="324">
                  <c:v>333366.31666666665</c:v>
                </c:pt>
                <c:pt idx="325">
                  <c:v>333348.66666666669</c:v>
                </c:pt>
                <c:pt idx="326">
                  <c:v>333316.95</c:v>
                </c:pt>
                <c:pt idx="327">
                  <c:v>333420.16666666669</c:v>
                </c:pt>
                <c:pt idx="328">
                  <c:v>333570.8</c:v>
                </c:pt>
                <c:pt idx="329">
                  <c:v>333284.96666666667</c:v>
                </c:pt>
                <c:pt idx="330">
                  <c:v>333294.63333333336</c:v>
                </c:pt>
                <c:pt idx="331">
                  <c:v>333325.66666666669</c:v>
                </c:pt>
                <c:pt idx="332">
                  <c:v>333366.16666666669</c:v>
                </c:pt>
                <c:pt idx="333">
                  <c:v>333478.43333333335</c:v>
                </c:pt>
                <c:pt idx="334">
                  <c:v>333497.18333333335</c:v>
                </c:pt>
                <c:pt idx="335">
                  <c:v>333246.75</c:v>
                </c:pt>
                <c:pt idx="336">
                  <c:v>333365.01666666666</c:v>
                </c:pt>
                <c:pt idx="337">
                  <c:v>333343.33333333331</c:v>
                </c:pt>
                <c:pt idx="338">
                  <c:v>333393.03333333333</c:v>
                </c:pt>
                <c:pt idx="339">
                  <c:v>333389.33333333331</c:v>
                </c:pt>
                <c:pt idx="340">
                  <c:v>333468.65000000002</c:v>
                </c:pt>
                <c:pt idx="341">
                  <c:v>333305.38333333336</c:v>
                </c:pt>
                <c:pt idx="342">
                  <c:v>333339.45</c:v>
                </c:pt>
                <c:pt idx="343">
                  <c:v>333368.90000000002</c:v>
                </c:pt>
                <c:pt idx="344">
                  <c:v>333280.05</c:v>
                </c:pt>
                <c:pt idx="345">
                  <c:v>333241.56666666665</c:v>
                </c:pt>
                <c:pt idx="346">
                  <c:v>333299.95</c:v>
                </c:pt>
                <c:pt idx="347">
                  <c:v>333302.73333333334</c:v>
                </c:pt>
                <c:pt idx="348">
                  <c:v>333289.28333333333</c:v>
                </c:pt>
                <c:pt idx="349">
                  <c:v>333220.36666666664</c:v>
                </c:pt>
                <c:pt idx="350">
                  <c:v>333248.2</c:v>
                </c:pt>
                <c:pt idx="351">
                  <c:v>333354.46666666667</c:v>
                </c:pt>
                <c:pt idx="352">
                  <c:v>333447.33333333331</c:v>
                </c:pt>
                <c:pt idx="353">
                  <c:v>333437.58333333331</c:v>
                </c:pt>
                <c:pt idx="354">
                  <c:v>333320.96666666667</c:v>
                </c:pt>
                <c:pt idx="355">
                  <c:v>333391.8</c:v>
                </c:pt>
                <c:pt idx="356">
                  <c:v>333322.81666666665</c:v>
                </c:pt>
                <c:pt idx="357">
                  <c:v>333321.28333333333</c:v>
                </c:pt>
                <c:pt idx="358">
                  <c:v>333291.21666666667</c:v>
                </c:pt>
                <c:pt idx="359">
                  <c:v>333305.48333333334</c:v>
                </c:pt>
                <c:pt idx="360">
                  <c:v>333391.84999999998</c:v>
                </c:pt>
                <c:pt idx="361">
                  <c:v>333390.45</c:v>
                </c:pt>
                <c:pt idx="362">
                  <c:v>333334.5</c:v>
                </c:pt>
                <c:pt idx="363">
                  <c:v>333208.84999999998</c:v>
                </c:pt>
                <c:pt idx="364">
                  <c:v>333265.66666666669</c:v>
                </c:pt>
                <c:pt idx="365">
                  <c:v>333451.11666666664</c:v>
                </c:pt>
                <c:pt idx="366">
                  <c:v>333324.31666666665</c:v>
                </c:pt>
                <c:pt idx="367">
                  <c:v>333340.09999999998</c:v>
                </c:pt>
                <c:pt idx="368">
                  <c:v>333350.53333333333</c:v>
                </c:pt>
                <c:pt idx="369">
                  <c:v>333352.91666666669</c:v>
                </c:pt>
                <c:pt idx="370">
                  <c:v>333320.58333333331</c:v>
                </c:pt>
                <c:pt idx="371">
                  <c:v>333273.16666666669</c:v>
                </c:pt>
                <c:pt idx="372">
                  <c:v>333436.46666666667</c:v>
                </c:pt>
                <c:pt idx="373">
                  <c:v>333353.11666666664</c:v>
                </c:pt>
                <c:pt idx="374">
                  <c:v>333350.96666666667</c:v>
                </c:pt>
                <c:pt idx="375">
                  <c:v>333189.31666666665</c:v>
                </c:pt>
                <c:pt idx="376">
                  <c:v>333270.58333333331</c:v>
                </c:pt>
                <c:pt idx="377">
                  <c:v>333420.45</c:v>
                </c:pt>
                <c:pt idx="378">
                  <c:v>333277.88333333336</c:v>
                </c:pt>
                <c:pt idx="379">
                  <c:v>333430.58333333331</c:v>
                </c:pt>
                <c:pt idx="380">
                  <c:v>333486.56666666665</c:v>
                </c:pt>
                <c:pt idx="381">
                  <c:v>333363.51666666666</c:v>
                </c:pt>
                <c:pt idx="382">
                  <c:v>333306.31666666665</c:v>
                </c:pt>
                <c:pt idx="383">
                  <c:v>333320.51666666666</c:v>
                </c:pt>
                <c:pt idx="384">
                  <c:v>333331.81666666665</c:v>
                </c:pt>
                <c:pt idx="385">
                  <c:v>333334.34999999998</c:v>
                </c:pt>
                <c:pt idx="386">
                  <c:v>333364.66666666669</c:v>
                </c:pt>
                <c:pt idx="387">
                  <c:v>333264.90000000002</c:v>
                </c:pt>
                <c:pt idx="388">
                  <c:v>333317.11666666664</c:v>
                </c:pt>
                <c:pt idx="389">
                  <c:v>333201.55</c:v>
                </c:pt>
                <c:pt idx="390">
                  <c:v>333287.08333333331</c:v>
                </c:pt>
                <c:pt idx="391">
                  <c:v>333340.06666666665</c:v>
                </c:pt>
                <c:pt idx="392">
                  <c:v>333470.76666666666</c:v>
                </c:pt>
                <c:pt idx="393">
                  <c:v>333193.28333333333</c:v>
                </c:pt>
                <c:pt idx="394">
                  <c:v>333442.61666666664</c:v>
                </c:pt>
                <c:pt idx="395">
                  <c:v>333373.59999999998</c:v>
                </c:pt>
                <c:pt idx="396">
                  <c:v>333239.73333333334</c:v>
                </c:pt>
                <c:pt idx="397">
                  <c:v>333372.88333333336</c:v>
                </c:pt>
                <c:pt idx="398">
                  <c:v>333257.25</c:v>
                </c:pt>
                <c:pt idx="399">
                  <c:v>333415.53333333333</c:v>
                </c:pt>
                <c:pt idx="400">
                  <c:v>333410.90000000002</c:v>
                </c:pt>
                <c:pt idx="401">
                  <c:v>333355.83333333331</c:v>
                </c:pt>
                <c:pt idx="402">
                  <c:v>333427.5</c:v>
                </c:pt>
                <c:pt idx="403">
                  <c:v>333391.09999999998</c:v>
                </c:pt>
                <c:pt idx="404">
                  <c:v>333450.31666666665</c:v>
                </c:pt>
                <c:pt idx="405">
                  <c:v>333223.5</c:v>
                </c:pt>
                <c:pt idx="406">
                  <c:v>333280.75</c:v>
                </c:pt>
                <c:pt idx="407">
                  <c:v>333314.98333333334</c:v>
                </c:pt>
                <c:pt idx="408">
                  <c:v>333262.34999999998</c:v>
                </c:pt>
                <c:pt idx="409">
                  <c:v>333346.53333333333</c:v>
                </c:pt>
                <c:pt idx="410">
                  <c:v>333367.83333333331</c:v>
                </c:pt>
                <c:pt idx="411">
                  <c:v>333439.93333333335</c:v>
                </c:pt>
                <c:pt idx="412">
                  <c:v>333348.15000000002</c:v>
                </c:pt>
                <c:pt idx="413">
                  <c:v>333318.5</c:v>
                </c:pt>
                <c:pt idx="414">
                  <c:v>333382.18333333335</c:v>
                </c:pt>
                <c:pt idx="415">
                  <c:v>333280.90000000002</c:v>
                </c:pt>
                <c:pt idx="416">
                  <c:v>333441.26666666666</c:v>
                </c:pt>
                <c:pt idx="417">
                  <c:v>333132.5</c:v>
                </c:pt>
                <c:pt idx="418">
                  <c:v>333316.16666666669</c:v>
                </c:pt>
                <c:pt idx="419">
                  <c:v>333253.53333333333</c:v>
                </c:pt>
                <c:pt idx="420">
                  <c:v>333319.71666666667</c:v>
                </c:pt>
                <c:pt idx="421">
                  <c:v>333445.61666666664</c:v>
                </c:pt>
                <c:pt idx="422">
                  <c:v>333257.90000000002</c:v>
                </c:pt>
                <c:pt idx="423">
                  <c:v>333506.66666666669</c:v>
                </c:pt>
                <c:pt idx="424">
                  <c:v>333102.36666666664</c:v>
                </c:pt>
                <c:pt idx="425">
                  <c:v>333381.73333333334</c:v>
                </c:pt>
                <c:pt idx="426">
                  <c:v>333354.73333333334</c:v>
                </c:pt>
                <c:pt idx="427">
                  <c:v>333471.41666666669</c:v>
                </c:pt>
                <c:pt idx="428">
                  <c:v>333211.48333333334</c:v>
                </c:pt>
                <c:pt idx="429">
                  <c:v>333174.63333333336</c:v>
                </c:pt>
                <c:pt idx="430">
                  <c:v>333384.43333333335</c:v>
                </c:pt>
                <c:pt idx="431">
                  <c:v>333316.91666666669</c:v>
                </c:pt>
                <c:pt idx="432">
                  <c:v>333292.09999999998</c:v>
                </c:pt>
                <c:pt idx="433">
                  <c:v>333288.71666666667</c:v>
                </c:pt>
                <c:pt idx="434">
                  <c:v>333208.16666666669</c:v>
                </c:pt>
                <c:pt idx="435">
                  <c:v>333392.53333333333</c:v>
                </c:pt>
                <c:pt idx="436">
                  <c:v>333278.28333333333</c:v>
                </c:pt>
                <c:pt idx="437">
                  <c:v>333335.59999999998</c:v>
                </c:pt>
                <c:pt idx="438">
                  <c:v>333356.96666666667</c:v>
                </c:pt>
                <c:pt idx="439">
                  <c:v>333286.43333333335</c:v>
                </c:pt>
                <c:pt idx="440">
                  <c:v>333506.86666666664</c:v>
                </c:pt>
                <c:pt idx="441">
                  <c:v>333325.16666666669</c:v>
                </c:pt>
                <c:pt idx="442">
                  <c:v>333251.46666666667</c:v>
                </c:pt>
                <c:pt idx="443">
                  <c:v>333336.41666666669</c:v>
                </c:pt>
                <c:pt idx="444">
                  <c:v>333317.53333333333</c:v>
                </c:pt>
                <c:pt idx="445">
                  <c:v>333195.23333333334</c:v>
                </c:pt>
                <c:pt idx="446">
                  <c:v>333385.76666666666</c:v>
                </c:pt>
                <c:pt idx="447">
                  <c:v>333324.88333333336</c:v>
                </c:pt>
                <c:pt idx="448">
                  <c:v>333329.66666666669</c:v>
                </c:pt>
                <c:pt idx="449">
                  <c:v>333337.34999999998</c:v>
                </c:pt>
                <c:pt idx="450">
                  <c:v>333385.86666666664</c:v>
                </c:pt>
                <c:pt idx="451">
                  <c:v>333466.06666666665</c:v>
                </c:pt>
                <c:pt idx="452">
                  <c:v>333324.55</c:v>
                </c:pt>
                <c:pt idx="453">
                  <c:v>333397.18333333335</c:v>
                </c:pt>
                <c:pt idx="454">
                  <c:v>333415.26666666666</c:v>
                </c:pt>
                <c:pt idx="455">
                  <c:v>333430.21666666667</c:v>
                </c:pt>
                <c:pt idx="456">
                  <c:v>333236.06666666665</c:v>
                </c:pt>
                <c:pt idx="457">
                  <c:v>333379.16666666669</c:v>
                </c:pt>
                <c:pt idx="458">
                  <c:v>333334.65000000002</c:v>
                </c:pt>
                <c:pt idx="459">
                  <c:v>333361.23333333334</c:v>
                </c:pt>
                <c:pt idx="460">
                  <c:v>333206.11666666664</c:v>
                </c:pt>
                <c:pt idx="461">
                  <c:v>333291.95</c:v>
                </c:pt>
                <c:pt idx="462">
                  <c:v>333344.75</c:v>
                </c:pt>
                <c:pt idx="463">
                  <c:v>333213.93333333335</c:v>
                </c:pt>
                <c:pt idx="464">
                  <c:v>333280.78333333333</c:v>
                </c:pt>
                <c:pt idx="465">
                  <c:v>333337.13333333336</c:v>
                </c:pt>
                <c:pt idx="466">
                  <c:v>333375.93333333335</c:v>
                </c:pt>
                <c:pt idx="467">
                  <c:v>333263.09999999998</c:v>
                </c:pt>
                <c:pt idx="468">
                  <c:v>333339.61666666664</c:v>
                </c:pt>
                <c:pt idx="469">
                  <c:v>333405.16666666669</c:v>
                </c:pt>
                <c:pt idx="470">
                  <c:v>333276.56666666665</c:v>
                </c:pt>
                <c:pt idx="471">
                  <c:v>333451.93333333335</c:v>
                </c:pt>
                <c:pt idx="472">
                  <c:v>333246.8</c:v>
                </c:pt>
                <c:pt idx="473">
                  <c:v>333440.16666666669</c:v>
                </c:pt>
                <c:pt idx="474">
                  <c:v>333335.40000000002</c:v>
                </c:pt>
                <c:pt idx="475">
                  <c:v>333429.06666666665</c:v>
                </c:pt>
                <c:pt idx="476">
                  <c:v>333309.93333333335</c:v>
                </c:pt>
                <c:pt idx="477">
                  <c:v>333450.38333333336</c:v>
                </c:pt>
                <c:pt idx="478">
                  <c:v>333355.56666666665</c:v>
                </c:pt>
                <c:pt idx="479">
                  <c:v>333445.68333333335</c:v>
                </c:pt>
                <c:pt idx="480">
                  <c:v>333278.7</c:v>
                </c:pt>
                <c:pt idx="481">
                  <c:v>333471.91666666669</c:v>
                </c:pt>
                <c:pt idx="482">
                  <c:v>333365.59999999998</c:v>
                </c:pt>
                <c:pt idx="483">
                  <c:v>333238.98333333334</c:v>
                </c:pt>
                <c:pt idx="484">
                  <c:v>333316.5</c:v>
                </c:pt>
                <c:pt idx="485">
                  <c:v>333393.01666666666</c:v>
                </c:pt>
                <c:pt idx="486">
                  <c:v>333280.73333333334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1C3-476E-9C9C-C5A7ED9F471B}"/>
            </c:ext>
          </c:extLst>
        </c:ser>
        <c:ser>
          <c:idx val="3"/>
          <c:order val="2"/>
          <c:tx>
            <c:strRef>
              <c:f>SUSTAIN!$F$8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SUSTAIN!$A$9:$A$495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SUSTAIN!$F$9:$F$495</c:f>
              <c:numCache>
                <c:formatCode>#,##0.00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474310.6</c:v>
                </c:pt>
                <c:pt idx="5">
                  <c:v>741529.15</c:v>
                </c:pt>
                <c:pt idx="6">
                  <c:v>761401.71666666667</c:v>
                </c:pt>
                <c:pt idx="7">
                  <c:v>761675.21666666667</c:v>
                </c:pt>
                <c:pt idx="8">
                  <c:v>761462.8833333333</c:v>
                </c:pt>
                <c:pt idx="9">
                  <c:v>761418.26666666672</c:v>
                </c:pt>
                <c:pt idx="10">
                  <c:v>761583.3666666667</c:v>
                </c:pt>
                <c:pt idx="11">
                  <c:v>761441.01666666672</c:v>
                </c:pt>
                <c:pt idx="12">
                  <c:v>761449.53333333333</c:v>
                </c:pt>
                <c:pt idx="13">
                  <c:v>761329.55</c:v>
                </c:pt>
                <c:pt idx="14">
                  <c:v>761636.56666666665</c:v>
                </c:pt>
                <c:pt idx="15">
                  <c:v>761444.56666666665</c:v>
                </c:pt>
                <c:pt idx="16">
                  <c:v>761687.1166666667</c:v>
                </c:pt>
                <c:pt idx="17">
                  <c:v>761401.81666666665</c:v>
                </c:pt>
                <c:pt idx="18">
                  <c:v>761539.81666666665</c:v>
                </c:pt>
                <c:pt idx="19">
                  <c:v>761503.06666666665</c:v>
                </c:pt>
                <c:pt idx="20">
                  <c:v>761710.66666666663</c:v>
                </c:pt>
                <c:pt idx="21">
                  <c:v>761468.05</c:v>
                </c:pt>
                <c:pt idx="22">
                  <c:v>761413.4</c:v>
                </c:pt>
                <c:pt idx="23">
                  <c:v>761616.16666666663</c:v>
                </c:pt>
                <c:pt idx="24">
                  <c:v>761757.78333333333</c:v>
                </c:pt>
                <c:pt idx="25">
                  <c:v>761560.95</c:v>
                </c:pt>
                <c:pt idx="26">
                  <c:v>761576</c:v>
                </c:pt>
                <c:pt idx="27">
                  <c:v>761542.31666666665</c:v>
                </c:pt>
                <c:pt idx="28">
                  <c:v>761563.6166666667</c:v>
                </c:pt>
                <c:pt idx="29">
                  <c:v>761399.83333333337</c:v>
                </c:pt>
                <c:pt idx="30">
                  <c:v>761431.96666666667</c:v>
                </c:pt>
                <c:pt idx="31">
                  <c:v>761577.68333333335</c:v>
                </c:pt>
                <c:pt idx="32">
                  <c:v>761394</c:v>
                </c:pt>
                <c:pt idx="33">
                  <c:v>761653.6166666667</c:v>
                </c:pt>
                <c:pt idx="34">
                  <c:v>761691.23333333328</c:v>
                </c:pt>
                <c:pt idx="35">
                  <c:v>761686.55</c:v>
                </c:pt>
                <c:pt idx="36">
                  <c:v>761487.1166666667</c:v>
                </c:pt>
                <c:pt idx="37">
                  <c:v>761483.31666666665</c:v>
                </c:pt>
                <c:pt idx="38">
                  <c:v>761426.08333333337</c:v>
                </c:pt>
                <c:pt idx="39">
                  <c:v>761410.6333333333</c:v>
                </c:pt>
                <c:pt idx="40">
                  <c:v>761645.91666666663</c:v>
                </c:pt>
                <c:pt idx="41">
                  <c:v>761636.1333333333</c:v>
                </c:pt>
                <c:pt idx="42">
                  <c:v>761465.06666666665</c:v>
                </c:pt>
                <c:pt idx="43">
                  <c:v>761631.23333333328</c:v>
                </c:pt>
                <c:pt idx="44">
                  <c:v>761729.28333333333</c:v>
                </c:pt>
                <c:pt idx="45">
                  <c:v>761482.3833333333</c:v>
                </c:pt>
                <c:pt idx="46">
                  <c:v>761575.16666666663</c:v>
                </c:pt>
                <c:pt idx="47">
                  <c:v>761548.81666666665</c:v>
                </c:pt>
                <c:pt idx="48">
                  <c:v>761606.71666666667</c:v>
                </c:pt>
                <c:pt idx="49">
                  <c:v>761579.76666666672</c:v>
                </c:pt>
                <c:pt idx="50">
                  <c:v>761523.8666666667</c:v>
                </c:pt>
                <c:pt idx="51">
                  <c:v>761437.46666666667</c:v>
                </c:pt>
                <c:pt idx="52">
                  <c:v>761641.6166666667</c:v>
                </c:pt>
                <c:pt idx="53">
                  <c:v>761601.43333333335</c:v>
                </c:pt>
                <c:pt idx="54">
                  <c:v>761634.15</c:v>
                </c:pt>
                <c:pt idx="55">
                  <c:v>761592.55</c:v>
                </c:pt>
                <c:pt idx="56">
                  <c:v>761468.76666666672</c:v>
                </c:pt>
                <c:pt idx="57">
                  <c:v>761656.76666666672</c:v>
                </c:pt>
                <c:pt idx="58">
                  <c:v>761725.1333333333</c:v>
                </c:pt>
                <c:pt idx="59">
                  <c:v>761580.41666666663</c:v>
                </c:pt>
                <c:pt idx="60">
                  <c:v>761560.58333333337</c:v>
                </c:pt>
                <c:pt idx="61">
                  <c:v>761509.6166666667</c:v>
                </c:pt>
                <c:pt idx="62">
                  <c:v>761685.06666666665</c:v>
                </c:pt>
                <c:pt idx="63">
                  <c:v>761348.41666666663</c:v>
                </c:pt>
                <c:pt idx="64">
                  <c:v>761632.4</c:v>
                </c:pt>
                <c:pt idx="65">
                  <c:v>761445.16666666663</c:v>
                </c:pt>
                <c:pt idx="66">
                  <c:v>761560</c:v>
                </c:pt>
                <c:pt idx="67">
                  <c:v>761861.6166666667</c:v>
                </c:pt>
                <c:pt idx="68">
                  <c:v>761706.31666666665</c:v>
                </c:pt>
                <c:pt idx="69">
                  <c:v>761623.95</c:v>
                </c:pt>
                <c:pt idx="70">
                  <c:v>761356.78333333333</c:v>
                </c:pt>
                <c:pt idx="71">
                  <c:v>761599.78333333333</c:v>
                </c:pt>
                <c:pt idx="72">
                  <c:v>761568.98333333328</c:v>
                </c:pt>
                <c:pt idx="73">
                  <c:v>761704.4</c:v>
                </c:pt>
                <c:pt idx="74">
                  <c:v>761714.31666666665</c:v>
                </c:pt>
                <c:pt idx="75">
                  <c:v>761311.1</c:v>
                </c:pt>
                <c:pt idx="76">
                  <c:v>761415.16666666663</c:v>
                </c:pt>
                <c:pt idx="77">
                  <c:v>761702.51666666672</c:v>
                </c:pt>
                <c:pt idx="78">
                  <c:v>761578.21666666667</c:v>
                </c:pt>
                <c:pt idx="79">
                  <c:v>761361.8</c:v>
                </c:pt>
                <c:pt idx="80">
                  <c:v>761523.1333333333</c:v>
                </c:pt>
                <c:pt idx="81">
                  <c:v>761673.21666666667</c:v>
                </c:pt>
                <c:pt idx="82">
                  <c:v>761438.93333333335</c:v>
                </c:pt>
                <c:pt idx="83">
                  <c:v>761665.93333333335</c:v>
                </c:pt>
                <c:pt idx="84">
                  <c:v>761716.05</c:v>
                </c:pt>
                <c:pt idx="85">
                  <c:v>761651.78333333333</c:v>
                </c:pt>
                <c:pt idx="86">
                  <c:v>761625.85</c:v>
                </c:pt>
                <c:pt idx="87">
                  <c:v>761445.43333333335</c:v>
                </c:pt>
                <c:pt idx="88">
                  <c:v>761179.95</c:v>
                </c:pt>
                <c:pt idx="89">
                  <c:v>761388.4</c:v>
                </c:pt>
                <c:pt idx="90">
                  <c:v>761539.33333333337</c:v>
                </c:pt>
                <c:pt idx="91">
                  <c:v>761409.8666666667</c:v>
                </c:pt>
                <c:pt idx="92">
                  <c:v>761340.3666666667</c:v>
                </c:pt>
                <c:pt idx="93">
                  <c:v>761308.81666666665</c:v>
                </c:pt>
                <c:pt idx="94">
                  <c:v>761680.16666666663</c:v>
                </c:pt>
                <c:pt idx="95">
                  <c:v>761677.68333333335</c:v>
                </c:pt>
                <c:pt idx="96">
                  <c:v>761686.78333333333</c:v>
                </c:pt>
                <c:pt idx="97">
                  <c:v>761793.98333333328</c:v>
                </c:pt>
                <c:pt idx="98">
                  <c:v>761671.31666666665</c:v>
                </c:pt>
                <c:pt idx="99">
                  <c:v>761568.2</c:v>
                </c:pt>
                <c:pt idx="100">
                  <c:v>761709.03333333333</c:v>
                </c:pt>
                <c:pt idx="101">
                  <c:v>761556.68333333335</c:v>
                </c:pt>
                <c:pt idx="102">
                  <c:v>761502.48333333328</c:v>
                </c:pt>
                <c:pt idx="103">
                  <c:v>761313.3666666667</c:v>
                </c:pt>
                <c:pt idx="104">
                  <c:v>761660.95</c:v>
                </c:pt>
                <c:pt idx="105">
                  <c:v>761707.18333333335</c:v>
                </c:pt>
                <c:pt idx="106">
                  <c:v>761440.1333333333</c:v>
                </c:pt>
                <c:pt idx="107">
                  <c:v>761551.5</c:v>
                </c:pt>
                <c:pt idx="108">
                  <c:v>761700.93333333335</c:v>
                </c:pt>
                <c:pt idx="109">
                  <c:v>761350.06666666665</c:v>
                </c:pt>
                <c:pt idx="110">
                  <c:v>761454.1166666667</c:v>
                </c:pt>
                <c:pt idx="111">
                  <c:v>761389.7</c:v>
                </c:pt>
                <c:pt idx="112">
                  <c:v>761461.85</c:v>
                </c:pt>
                <c:pt idx="113">
                  <c:v>761460.68333333335</c:v>
                </c:pt>
                <c:pt idx="114">
                  <c:v>761480.76666666672</c:v>
                </c:pt>
                <c:pt idx="115">
                  <c:v>761540.18333333335</c:v>
                </c:pt>
                <c:pt idx="116">
                  <c:v>761640.66666666663</c:v>
                </c:pt>
                <c:pt idx="117">
                  <c:v>761679.58333333337</c:v>
                </c:pt>
                <c:pt idx="118">
                  <c:v>761675.81666666665</c:v>
                </c:pt>
                <c:pt idx="119">
                  <c:v>761430.01666666672</c:v>
                </c:pt>
                <c:pt idx="120">
                  <c:v>761657.3</c:v>
                </c:pt>
                <c:pt idx="121">
                  <c:v>761474.8</c:v>
                </c:pt>
                <c:pt idx="122">
                  <c:v>761505.85</c:v>
                </c:pt>
                <c:pt idx="123">
                  <c:v>761325.33333333337</c:v>
                </c:pt>
                <c:pt idx="124">
                  <c:v>761702.05</c:v>
                </c:pt>
                <c:pt idx="125">
                  <c:v>761516.83333333337</c:v>
                </c:pt>
                <c:pt idx="126">
                  <c:v>761647.95</c:v>
                </c:pt>
                <c:pt idx="127">
                  <c:v>761488.51666666672</c:v>
                </c:pt>
                <c:pt idx="128">
                  <c:v>761506.1333333333</c:v>
                </c:pt>
                <c:pt idx="129">
                  <c:v>761696.55</c:v>
                </c:pt>
                <c:pt idx="130">
                  <c:v>761517.06666666665</c:v>
                </c:pt>
                <c:pt idx="131">
                  <c:v>761358.9</c:v>
                </c:pt>
                <c:pt idx="132">
                  <c:v>761640.18333333335</c:v>
                </c:pt>
                <c:pt idx="133">
                  <c:v>761725.7</c:v>
                </c:pt>
                <c:pt idx="134">
                  <c:v>761535.1166666667</c:v>
                </c:pt>
                <c:pt idx="135">
                  <c:v>761561.59999999998</c:v>
                </c:pt>
                <c:pt idx="136">
                  <c:v>761658.8666666667</c:v>
                </c:pt>
                <c:pt idx="137">
                  <c:v>761562.01666666672</c:v>
                </c:pt>
                <c:pt idx="138">
                  <c:v>761658.3</c:v>
                </c:pt>
                <c:pt idx="139">
                  <c:v>761631.3</c:v>
                </c:pt>
                <c:pt idx="140">
                  <c:v>761531.81666666665</c:v>
                </c:pt>
                <c:pt idx="141">
                  <c:v>761649.83333333337</c:v>
                </c:pt>
                <c:pt idx="142">
                  <c:v>761606.28333333333</c:v>
                </c:pt>
                <c:pt idx="143">
                  <c:v>761463.3833333333</c:v>
                </c:pt>
                <c:pt idx="144">
                  <c:v>761493.6166666667</c:v>
                </c:pt>
                <c:pt idx="145">
                  <c:v>761807.25</c:v>
                </c:pt>
                <c:pt idx="146">
                  <c:v>761721.93333333335</c:v>
                </c:pt>
                <c:pt idx="147">
                  <c:v>761514.5</c:v>
                </c:pt>
                <c:pt idx="148">
                  <c:v>761426.7</c:v>
                </c:pt>
                <c:pt idx="149">
                  <c:v>761558.01666666672</c:v>
                </c:pt>
                <c:pt idx="150">
                  <c:v>761729.6166666667</c:v>
                </c:pt>
                <c:pt idx="151">
                  <c:v>761396.73333333328</c:v>
                </c:pt>
                <c:pt idx="152">
                  <c:v>761612.05</c:v>
                </c:pt>
                <c:pt idx="153">
                  <c:v>761582.03333333333</c:v>
                </c:pt>
                <c:pt idx="154">
                  <c:v>761469.7</c:v>
                </c:pt>
                <c:pt idx="155">
                  <c:v>761497.25</c:v>
                </c:pt>
                <c:pt idx="156">
                  <c:v>761574.56666666665</c:v>
                </c:pt>
                <c:pt idx="157">
                  <c:v>761492.53333333333</c:v>
                </c:pt>
                <c:pt idx="158">
                  <c:v>761492.65</c:v>
                </c:pt>
                <c:pt idx="159">
                  <c:v>761346.41666666663</c:v>
                </c:pt>
                <c:pt idx="160">
                  <c:v>761709.25</c:v>
                </c:pt>
                <c:pt idx="161">
                  <c:v>761477.03333333333</c:v>
                </c:pt>
                <c:pt idx="162">
                  <c:v>761506.93333333335</c:v>
                </c:pt>
                <c:pt idx="163">
                  <c:v>761489.6</c:v>
                </c:pt>
                <c:pt idx="164">
                  <c:v>761436.5</c:v>
                </c:pt>
                <c:pt idx="165">
                  <c:v>761920.55</c:v>
                </c:pt>
                <c:pt idx="166">
                  <c:v>761622.81666666665</c:v>
                </c:pt>
                <c:pt idx="167">
                  <c:v>761389.51666666672</c:v>
                </c:pt>
                <c:pt idx="168">
                  <c:v>761425.6</c:v>
                </c:pt>
                <c:pt idx="169">
                  <c:v>761645.76666666672</c:v>
                </c:pt>
                <c:pt idx="170">
                  <c:v>761540.15</c:v>
                </c:pt>
                <c:pt idx="171">
                  <c:v>761751.6</c:v>
                </c:pt>
                <c:pt idx="172">
                  <c:v>761478.05</c:v>
                </c:pt>
                <c:pt idx="173">
                  <c:v>761555.98333333328</c:v>
                </c:pt>
                <c:pt idx="174">
                  <c:v>761436.18333333335</c:v>
                </c:pt>
                <c:pt idx="175">
                  <c:v>761564.5</c:v>
                </c:pt>
                <c:pt idx="176">
                  <c:v>761439.23333333328</c:v>
                </c:pt>
                <c:pt idx="177">
                  <c:v>761434.6166666667</c:v>
                </c:pt>
                <c:pt idx="178">
                  <c:v>761531.05</c:v>
                </c:pt>
                <c:pt idx="179">
                  <c:v>761613.93333333335</c:v>
                </c:pt>
                <c:pt idx="180">
                  <c:v>761713.6</c:v>
                </c:pt>
                <c:pt idx="181">
                  <c:v>761828.43333333335</c:v>
                </c:pt>
                <c:pt idx="182">
                  <c:v>761520.56666666665</c:v>
                </c:pt>
                <c:pt idx="183">
                  <c:v>761360.8833333333</c:v>
                </c:pt>
                <c:pt idx="184">
                  <c:v>761351</c:v>
                </c:pt>
                <c:pt idx="185">
                  <c:v>761568.15</c:v>
                </c:pt>
                <c:pt idx="186">
                  <c:v>761441</c:v>
                </c:pt>
                <c:pt idx="187">
                  <c:v>761665.75</c:v>
                </c:pt>
                <c:pt idx="188">
                  <c:v>761462.23333333328</c:v>
                </c:pt>
                <c:pt idx="189">
                  <c:v>761646.6166666667</c:v>
                </c:pt>
                <c:pt idx="190">
                  <c:v>761546.33333333337</c:v>
                </c:pt>
                <c:pt idx="191">
                  <c:v>761489.43333333335</c:v>
                </c:pt>
                <c:pt idx="192">
                  <c:v>761615.46666666667</c:v>
                </c:pt>
                <c:pt idx="193">
                  <c:v>761528.55</c:v>
                </c:pt>
                <c:pt idx="194">
                  <c:v>761583.06666666665</c:v>
                </c:pt>
                <c:pt idx="195">
                  <c:v>761449.8833333333</c:v>
                </c:pt>
                <c:pt idx="196">
                  <c:v>761735.83333333337</c:v>
                </c:pt>
                <c:pt idx="197">
                  <c:v>761598.2</c:v>
                </c:pt>
                <c:pt idx="198">
                  <c:v>761464.15</c:v>
                </c:pt>
                <c:pt idx="199">
                  <c:v>761565.6</c:v>
                </c:pt>
                <c:pt idx="200">
                  <c:v>761612.8833333333</c:v>
                </c:pt>
                <c:pt idx="201">
                  <c:v>761342.6</c:v>
                </c:pt>
                <c:pt idx="202">
                  <c:v>761308</c:v>
                </c:pt>
                <c:pt idx="203">
                  <c:v>761484.76666666672</c:v>
                </c:pt>
                <c:pt idx="204">
                  <c:v>761529.33333333337</c:v>
                </c:pt>
                <c:pt idx="205">
                  <c:v>761506.9</c:v>
                </c:pt>
                <c:pt idx="206">
                  <c:v>761544.25</c:v>
                </c:pt>
                <c:pt idx="207">
                  <c:v>761536.73333333328</c:v>
                </c:pt>
                <c:pt idx="208">
                  <c:v>761415.55</c:v>
                </c:pt>
                <c:pt idx="209">
                  <c:v>761660.91666666663</c:v>
                </c:pt>
                <c:pt idx="210">
                  <c:v>761459.73333333328</c:v>
                </c:pt>
                <c:pt idx="211">
                  <c:v>761490.51666666672</c:v>
                </c:pt>
                <c:pt idx="212">
                  <c:v>761522.2</c:v>
                </c:pt>
                <c:pt idx="213">
                  <c:v>761641.83333333337</c:v>
                </c:pt>
                <c:pt idx="214">
                  <c:v>761748.96666666667</c:v>
                </c:pt>
                <c:pt idx="215">
                  <c:v>761631.08333333337</c:v>
                </c:pt>
                <c:pt idx="216">
                  <c:v>761409.81666666665</c:v>
                </c:pt>
                <c:pt idx="217">
                  <c:v>761698.55</c:v>
                </c:pt>
                <c:pt idx="218">
                  <c:v>761577.55</c:v>
                </c:pt>
                <c:pt idx="219">
                  <c:v>761513.3666666667</c:v>
                </c:pt>
                <c:pt idx="220">
                  <c:v>761567.16666666663</c:v>
                </c:pt>
                <c:pt idx="221">
                  <c:v>761587.3833333333</c:v>
                </c:pt>
                <c:pt idx="222">
                  <c:v>761765.9</c:v>
                </c:pt>
                <c:pt idx="223">
                  <c:v>761796.01666666672</c:v>
                </c:pt>
                <c:pt idx="224">
                  <c:v>761407.8666666667</c:v>
                </c:pt>
                <c:pt idx="225">
                  <c:v>761431.35</c:v>
                </c:pt>
                <c:pt idx="226">
                  <c:v>761624.26666666672</c:v>
                </c:pt>
                <c:pt idx="227">
                  <c:v>761492.25</c:v>
                </c:pt>
                <c:pt idx="228">
                  <c:v>761701.6333333333</c:v>
                </c:pt>
                <c:pt idx="229">
                  <c:v>761506.6333333333</c:v>
                </c:pt>
                <c:pt idx="230">
                  <c:v>761633.33333333337</c:v>
                </c:pt>
                <c:pt idx="231">
                  <c:v>761634.28333333333</c:v>
                </c:pt>
                <c:pt idx="232">
                  <c:v>761596.58333333337</c:v>
                </c:pt>
                <c:pt idx="233">
                  <c:v>761572.03333333333</c:v>
                </c:pt>
                <c:pt idx="234">
                  <c:v>761425.25</c:v>
                </c:pt>
                <c:pt idx="235">
                  <c:v>761458.6166666667</c:v>
                </c:pt>
                <c:pt idx="236">
                  <c:v>761756.26666666672</c:v>
                </c:pt>
                <c:pt idx="237">
                  <c:v>761498.2</c:v>
                </c:pt>
                <c:pt idx="238">
                  <c:v>761650.56666666665</c:v>
                </c:pt>
                <c:pt idx="239">
                  <c:v>761651.28333333333</c:v>
                </c:pt>
                <c:pt idx="240">
                  <c:v>761659.01666666672</c:v>
                </c:pt>
                <c:pt idx="241">
                  <c:v>761392.08333333337</c:v>
                </c:pt>
                <c:pt idx="242">
                  <c:v>761679.05</c:v>
                </c:pt>
                <c:pt idx="243">
                  <c:v>761510.51666666672</c:v>
                </c:pt>
                <c:pt idx="244">
                  <c:v>761566.93333333335</c:v>
                </c:pt>
                <c:pt idx="245">
                  <c:v>761613.7</c:v>
                </c:pt>
                <c:pt idx="246">
                  <c:v>761524.46666666667</c:v>
                </c:pt>
                <c:pt idx="247">
                  <c:v>761509.8</c:v>
                </c:pt>
                <c:pt idx="248">
                  <c:v>761571.1</c:v>
                </c:pt>
                <c:pt idx="249">
                  <c:v>761750.7</c:v>
                </c:pt>
                <c:pt idx="250">
                  <c:v>761609.71666666667</c:v>
                </c:pt>
                <c:pt idx="251">
                  <c:v>761699.41666666663</c:v>
                </c:pt>
                <c:pt idx="252">
                  <c:v>761630.9</c:v>
                </c:pt>
                <c:pt idx="253">
                  <c:v>761568.8833333333</c:v>
                </c:pt>
                <c:pt idx="254">
                  <c:v>761578.76666666672</c:v>
                </c:pt>
                <c:pt idx="255">
                  <c:v>761449.73333333328</c:v>
                </c:pt>
                <c:pt idx="256">
                  <c:v>761681.55</c:v>
                </c:pt>
                <c:pt idx="257">
                  <c:v>761436.8833333333</c:v>
                </c:pt>
                <c:pt idx="258">
                  <c:v>761527.8666666667</c:v>
                </c:pt>
                <c:pt idx="259">
                  <c:v>761769.3833333333</c:v>
                </c:pt>
                <c:pt idx="260">
                  <c:v>761708.48333333328</c:v>
                </c:pt>
                <c:pt idx="261">
                  <c:v>761699.78333333333</c:v>
                </c:pt>
                <c:pt idx="262">
                  <c:v>761597.51666666672</c:v>
                </c:pt>
                <c:pt idx="263">
                  <c:v>761584.35</c:v>
                </c:pt>
                <c:pt idx="264">
                  <c:v>761698.43333333335</c:v>
                </c:pt>
                <c:pt idx="265">
                  <c:v>761556.98333333328</c:v>
                </c:pt>
                <c:pt idx="266">
                  <c:v>761456.68333333335</c:v>
                </c:pt>
                <c:pt idx="267">
                  <c:v>761566.93333333335</c:v>
                </c:pt>
                <c:pt idx="268">
                  <c:v>761483.6</c:v>
                </c:pt>
                <c:pt idx="269">
                  <c:v>761652.1333333333</c:v>
                </c:pt>
                <c:pt idx="270">
                  <c:v>761674.98333333328</c:v>
                </c:pt>
                <c:pt idx="271">
                  <c:v>761499.1</c:v>
                </c:pt>
                <c:pt idx="272">
                  <c:v>761691.78333333333</c:v>
                </c:pt>
                <c:pt idx="273">
                  <c:v>761551.76666666672</c:v>
                </c:pt>
                <c:pt idx="274">
                  <c:v>761560.3833333333</c:v>
                </c:pt>
                <c:pt idx="275">
                  <c:v>761416.1</c:v>
                </c:pt>
                <c:pt idx="276">
                  <c:v>761666.76666666672</c:v>
                </c:pt>
                <c:pt idx="277">
                  <c:v>761691.8833333333</c:v>
                </c:pt>
                <c:pt idx="278">
                  <c:v>761408.35</c:v>
                </c:pt>
                <c:pt idx="279">
                  <c:v>761588.73333333328</c:v>
                </c:pt>
                <c:pt idx="280">
                  <c:v>761342.66666666663</c:v>
                </c:pt>
                <c:pt idx="281">
                  <c:v>761397.45</c:v>
                </c:pt>
                <c:pt idx="282">
                  <c:v>761608.83333333337</c:v>
                </c:pt>
                <c:pt idx="283">
                  <c:v>761501.05</c:v>
                </c:pt>
                <c:pt idx="284">
                  <c:v>761721.48333333328</c:v>
                </c:pt>
                <c:pt idx="285">
                  <c:v>761647.6166666667</c:v>
                </c:pt>
                <c:pt idx="286">
                  <c:v>761709.45</c:v>
                </c:pt>
                <c:pt idx="287">
                  <c:v>761660.96666666667</c:v>
                </c:pt>
                <c:pt idx="288">
                  <c:v>761584.98333333328</c:v>
                </c:pt>
                <c:pt idx="289">
                  <c:v>761605.2</c:v>
                </c:pt>
                <c:pt idx="290">
                  <c:v>761704.51666666672</c:v>
                </c:pt>
                <c:pt idx="291">
                  <c:v>761588.83333333337</c:v>
                </c:pt>
                <c:pt idx="292">
                  <c:v>761585.95</c:v>
                </c:pt>
                <c:pt idx="293">
                  <c:v>761444.05</c:v>
                </c:pt>
                <c:pt idx="294">
                  <c:v>761721.68333333335</c:v>
                </c:pt>
                <c:pt idx="295">
                  <c:v>761621</c:v>
                </c:pt>
                <c:pt idx="296">
                  <c:v>761667.2</c:v>
                </c:pt>
                <c:pt idx="297">
                  <c:v>761669.6166666667</c:v>
                </c:pt>
                <c:pt idx="298">
                  <c:v>761503.23333333328</c:v>
                </c:pt>
                <c:pt idx="299">
                  <c:v>761779.03333333333</c:v>
                </c:pt>
                <c:pt idx="300">
                  <c:v>761752.23333333328</c:v>
                </c:pt>
                <c:pt idx="301">
                  <c:v>761426.53333333333</c:v>
                </c:pt>
                <c:pt idx="302">
                  <c:v>761378.58333333337</c:v>
                </c:pt>
                <c:pt idx="303">
                  <c:v>761685.53333333333</c:v>
                </c:pt>
                <c:pt idx="304">
                  <c:v>761530.56666666665</c:v>
                </c:pt>
                <c:pt idx="305">
                  <c:v>761609.8</c:v>
                </c:pt>
                <c:pt idx="306">
                  <c:v>761548.28333333333</c:v>
                </c:pt>
                <c:pt idx="307">
                  <c:v>761349.5</c:v>
                </c:pt>
                <c:pt idx="308">
                  <c:v>761662.3666666667</c:v>
                </c:pt>
                <c:pt idx="309">
                  <c:v>761764.98333333328</c:v>
                </c:pt>
                <c:pt idx="310">
                  <c:v>761477.41666666663</c:v>
                </c:pt>
                <c:pt idx="311">
                  <c:v>761437.66666666663</c:v>
                </c:pt>
                <c:pt idx="312">
                  <c:v>761283.65</c:v>
                </c:pt>
                <c:pt idx="313">
                  <c:v>761424.3833333333</c:v>
                </c:pt>
                <c:pt idx="314">
                  <c:v>761448.75</c:v>
                </c:pt>
                <c:pt idx="315">
                  <c:v>761743.35</c:v>
                </c:pt>
                <c:pt idx="316">
                  <c:v>761342.98333333328</c:v>
                </c:pt>
                <c:pt idx="317">
                  <c:v>761746.6333333333</c:v>
                </c:pt>
                <c:pt idx="318">
                  <c:v>761452.3</c:v>
                </c:pt>
                <c:pt idx="319">
                  <c:v>761497.2</c:v>
                </c:pt>
                <c:pt idx="320">
                  <c:v>761694.7</c:v>
                </c:pt>
                <c:pt idx="321">
                  <c:v>761503.53333333333</c:v>
                </c:pt>
                <c:pt idx="322">
                  <c:v>761560.33333333337</c:v>
                </c:pt>
                <c:pt idx="323">
                  <c:v>761477.5</c:v>
                </c:pt>
                <c:pt idx="324">
                  <c:v>761493.08333333337</c:v>
                </c:pt>
                <c:pt idx="325">
                  <c:v>761473.03333333333</c:v>
                </c:pt>
                <c:pt idx="326">
                  <c:v>761544.51666666672</c:v>
                </c:pt>
                <c:pt idx="327">
                  <c:v>761532.68333333335</c:v>
                </c:pt>
                <c:pt idx="328">
                  <c:v>761783.96666666667</c:v>
                </c:pt>
                <c:pt idx="329">
                  <c:v>761574.28333333333</c:v>
                </c:pt>
                <c:pt idx="330">
                  <c:v>761326.15</c:v>
                </c:pt>
                <c:pt idx="331">
                  <c:v>761526.85</c:v>
                </c:pt>
                <c:pt idx="332">
                  <c:v>761559.53333333333</c:v>
                </c:pt>
                <c:pt idx="333">
                  <c:v>761682.05</c:v>
                </c:pt>
                <c:pt idx="334">
                  <c:v>761485.68333333335</c:v>
                </c:pt>
                <c:pt idx="335">
                  <c:v>761504.5</c:v>
                </c:pt>
                <c:pt idx="336">
                  <c:v>761717.1333333333</c:v>
                </c:pt>
                <c:pt idx="337">
                  <c:v>761614.56666666665</c:v>
                </c:pt>
                <c:pt idx="338">
                  <c:v>761738.31666666665</c:v>
                </c:pt>
                <c:pt idx="339">
                  <c:v>761540.76666666672</c:v>
                </c:pt>
                <c:pt idx="340">
                  <c:v>761613.55</c:v>
                </c:pt>
                <c:pt idx="341">
                  <c:v>761686.85</c:v>
                </c:pt>
                <c:pt idx="342">
                  <c:v>761678.6</c:v>
                </c:pt>
                <c:pt idx="343">
                  <c:v>761739.83333333337</c:v>
                </c:pt>
                <c:pt idx="344">
                  <c:v>761484</c:v>
                </c:pt>
                <c:pt idx="345">
                  <c:v>761753.73333333328</c:v>
                </c:pt>
                <c:pt idx="346">
                  <c:v>761519.16666666663</c:v>
                </c:pt>
                <c:pt idx="347">
                  <c:v>761370.55</c:v>
                </c:pt>
                <c:pt idx="348">
                  <c:v>761581.15</c:v>
                </c:pt>
                <c:pt idx="349">
                  <c:v>761581.23333333328</c:v>
                </c:pt>
                <c:pt idx="350">
                  <c:v>761659.85</c:v>
                </c:pt>
                <c:pt idx="351">
                  <c:v>761693.65</c:v>
                </c:pt>
                <c:pt idx="352">
                  <c:v>761515.66666666663</c:v>
                </c:pt>
                <c:pt idx="353">
                  <c:v>761579.8666666667</c:v>
                </c:pt>
                <c:pt idx="354">
                  <c:v>761411.76666666672</c:v>
                </c:pt>
                <c:pt idx="355">
                  <c:v>761562.6166666667</c:v>
                </c:pt>
                <c:pt idx="356">
                  <c:v>761797.83333333337</c:v>
                </c:pt>
                <c:pt idx="357">
                  <c:v>761759.25</c:v>
                </c:pt>
                <c:pt idx="358">
                  <c:v>761540.26666666672</c:v>
                </c:pt>
                <c:pt idx="359">
                  <c:v>761574.33333333337</c:v>
                </c:pt>
                <c:pt idx="360">
                  <c:v>761614.75</c:v>
                </c:pt>
                <c:pt idx="361">
                  <c:v>761705</c:v>
                </c:pt>
                <c:pt idx="362">
                  <c:v>761551.6</c:v>
                </c:pt>
                <c:pt idx="363">
                  <c:v>761336.66666666663</c:v>
                </c:pt>
                <c:pt idx="364">
                  <c:v>761388.3</c:v>
                </c:pt>
                <c:pt idx="365">
                  <c:v>761643.55</c:v>
                </c:pt>
                <c:pt idx="366">
                  <c:v>761414.78333333333</c:v>
                </c:pt>
                <c:pt idx="367">
                  <c:v>761642.1166666667</c:v>
                </c:pt>
                <c:pt idx="368">
                  <c:v>761701.96666666667</c:v>
                </c:pt>
                <c:pt idx="369">
                  <c:v>761533.56666666665</c:v>
                </c:pt>
                <c:pt idx="370">
                  <c:v>761595.55</c:v>
                </c:pt>
                <c:pt idx="371">
                  <c:v>761699.8</c:v>
                </c:pt>
                <c:pt idx="372">
                  <c:v>761358.15</c:v>
                </c:pt>
                <c:pt idx="373">
                  <c:v>761700.6</c:v>
                </c:pt>
                <c:pt idx="374">
                  <c:v>761536.3833333333</c:v>
                </c:pt>
                <c:pt idx="375">
                  <c:v>761523.83333333337</c:v>
                </c:pt>
                <c:pt idx="376">
                  <c:v>761500.68333333335</c:v>
                </c:pt>
                <c:pt idx="377">
                  <c:v>761561.2</c:v>
                </c:pt>
                <c:pt idx="378">
                  <c:v>761531.45</c:v>
                </c:pt>
                <c:pt idx="379">
                  <c:v>761620.23333333328</c:v>
                </c:pt>
                <c:pt idx="380">
                  <c:v>761697.93333333335</c:v>
                </c:pt>
                <c:pt idx="381">
                  <c:v>761438.33333333337</c:v>
                </c:pt>
                <c:pt idx="382">
                  <c:v>761402.51666666672</c:v>
                </c:pt>
                <c:pt idx="383">
                  <c:v>761756.3833333333</c:v>
                </c:pt>
                <c:pt idx="384">
                  <c:v>761459.76666666672</c:v>
                </c:pt>
                <c:pt idx="385">
                  <c:v>761584.31666666665</c:v>
                </c:pt>
                <c:pt idx="386">
                  <c:v>761480.56666666665</c:v>
                </c:pt>
                <c:pt idx="387">
                  <c:v>761488.2</c:v>
                </c:pt>
                <c:pt idx="388">
                  <c:v>761523.73333333328</c:v>
                </c:pt>
                <c:pt idx="389">
                  <c:v>761490.55</c:v>
                </c:pt>
                <c:pt idx="390">
                  <c:v>761532.9</c:v>
                </c:pt>
                <c:pt idx="391">
                  <c:v>761649.73333333328</c:v>
                </c:pt>
                <c:pt idx="392">
                  <c:v>761504.83333333337</c:v>
                </c:pt>
                <c:pt idx="393">
                  <c:v>761561.53333333333</c:v>
                </c:pt>
                <c:pt idx="394">
                  <c:v>761566.21666666667</c:v>
                </c:pt>
                <c:pt idx="395">
                  <c:v>761497.25</c:v>
                </c:pt>
                <c:pt idx="396">
                  <c:v>761553.75</c:v>
                </c:pt>
                <c:pt idx="397">
                  <c:v>761383.3666666667</c:v>
                </c:pt>
                <c:pt idx="398">
                  <c:v>761677.33333333337</c:v>
                </c:pt>
                <c:pt idx="399">
                  <c:v>761780.05</c:v>
                </c:pt>
                <c:pt idx="400">
                  <c:v>761387.15</c:v>
                </c:pt>
                <c:pt idx="401">
                  <c:v>761588.4</c:v>
                </c:pt>
                <c:pt idx="402">
                  <c:v>761659.1</c:v>
                </c:pt>
                <c:pt idx="403">
                  <c:v>761544.8</c:v>
                </c:pt>
                <c:pt idx="404">
                  <c:v>761488.46666666667</c:v>
                </c:pt>
                <c:pt idx="405">
                  <c:v>761846.78333333333</c:v>
                </c:pt>
                <c:pt idx="406">
                  <c:v>761566.43333333335</c:v>
                </c:pt>
                <c:pt idx="407">
                  <c:v>761839.98333333328</c:v>
                </c:pt>
                <c:pt idx="408">
                  <c:v>761560.7</c:v>
                </c:pt>
                <c:pt idx="409">
                  <c:v>761468.15</c:v>
                </c:pt>
                <c:pt idx="410">
                  <c:v>761525.5</c:v>
                </c:pt>
                <c:pt idx="411">
                  <c:v>761615.33333333337</c:v>
                </c:pt>
                <c:pt idx="412">
                  <c:v>761612.58333333337</c:v>
                </c:pt>
                <c:pt idx="413">
                  <c:v>761699.28333333333</c:v>
                </c:pt>
                <c:pt idx="414">
                  <c:v>761498.28333333333</c:v>
                </c:pt>
                <c:pt idx="415">
                  <c:v>761825.53333333333</c:v>
                </c:pt>
                <c:pt idx="416">
                  <c:v>761603.56666666665</c:v>
                </c:pt>
                <c:pt idx="417">
                  <c:v>761601.2</c:v>
                </c:pt>
                <c:pt idx="418">
                  <c:v>761538.1</c:v>
                </c:pt>
                <c:pt idx="419">
                  <c:v>761563.4</c:v>
                </c:pt>
                <c:pt idx="420">
                  <c:v>761678.21666666667</c:v>
                </c:pt>
                <c:pt idx="421">
                  <c:v>761496.75</c:v>
                </c:pt>
                <c:pt idx="422">
                  <c:v>761676.75</c:v>
                </c:pt>
                <c:pt idx="423">
                  <c:v>761568.25</c:v>
                </c:pt>
                <c:pt idx="424">
                  <c:v>761335.81666666665</c:v>
                </c:pt>
                <c:pt idx="425">
                  <c:v>761714.78333333333</c:v>
                </c:pt>
                <c:pt idx="426">
                  <c:v>761623.68333333335</c:v>
                </c:pt>
                <c:pt idx="427">
                  <c:v>761644.7</c:v>
                </c:pt>
                <c:pt idx="428">
                  <c:v>761828.06666666665</c:v>
                </c:pt>
                <c:pt idx="429">
                  <c:v>761763.1333333333</c:v>
                </c:pt>
                <c:pt idx="430">
                  <c:v>761415.15</c:v>
                </c:pt>
                <c:pt idx="431">
                  <c:v>761654.33333333337</c:v>
                </c:pt>
                <c:pt idx="432">
                  <c:v>761470.3</c:v>
                </c:pt>
                <c:pt idx="433">
                  <c:v>761669.98333333328</c:v>
                </c:pt>
                <c:pt idx="434">
                  <c:v>761677.9</c:v>
                </c:pt>
                <c:pt idx="435">
                  <c:v>761430.05</c:v>
                </c:pt>
                <c:pt idx="436">
                  <c:v>761681.6333333333</c:v>
                </c:pt>
                <c:pt idx="437">
                  <c:v>761401.46666666667</c:v>
                </c:pt>
                <c:pt idx="438">
                  <c:v>761667.91666666663</c:v>
                </c:pt>
                <c:pt idx="439">
                  <c:v>761727.75</c:v>
                </c:pt>
                <c:pt idx="440">
                  <c:v>761618.56666666665</c:v>
                </c:pt>
                <c:pt idx="441">
                  <c:v>761408.01666666672</c:v>
                </c:pt>
                <c:pt idx="442">
                  <c:v>761473.91666666663</c:v>
                </c:pt>
                <c:pt idx="443">
                  <c:v>761568.23333333328</c:v>
                </c:pt>
                <c:pt idx="444">
                  <c:v>761755.8833333333</c:v>
                </c:pt>
                <c:pt idx="445">
                  <c:v>761531.46666666667</c:v>
                </c:pt>
                <c:pt idx="446">
                  <c:v>761517.8833333333</c:v>
                </c:pt>
                <c:pt idx="447">
                  <c:v>761746.46666666667</c:v>
                </c:pt>
                <c:pt idx="448">
                  <c:v>761730.5</c:v>
                </c:pt>
                <c:pt idx="449">
                  <c:v>761606.85</c:v>
                </c:pt>
                <c:pt idx="450">
                  <c:v>761577.46666666667</c:v>
                </c:pt>
                <c:pt idx="451">
                  <c:v>761646.56666666665</c:v>
                </c:pt>
                <c:pt idx="452">
                  <c:v>761452.75</c:v>
                </c:pt>
                <c:pt idx="453">
                  <c:v>761660.4</c:v>
                </c:pt>
                <c:pt idx="454">
                  <c:v>761604.1</c:v>
                </c:pt>
                <c:pt idx="455">
                  <c:v>761580.68333333335</c:v>
                </c:pt>
                <c:pt idx="456">
                  <c:v>761661.9</c:v>
                </c:pt>
                <c:pt idx="457">
                  <c:v>761519.5</c:v>
                </c:pt>
                <c:pt idx="458">
                  <c:v>761675.35</c:v>
                </c:pt>
                <c:pt idx="459">
                  <c:v>761681.43333333335</c:v>
                </c:pt>
                <c:pt idx="460">
                  <c:v>761660</c:v>
                </c:pt>
                <c:pt idx="461">
                  <c:v>761741.3666666667</c:v>
                </c:pt>
                <c:pt idx="462">
                  <c:v>761717.65</c:v>
                </c:pt>
                <c:pt idx="463">
                  <c:v>761473.43333333335</c:v>
                </c:pt>
                <c:pt idx="464">
                  <c:v>761612.68333333335</c:v>
                </c:pt>
                <c:pt idx="465">
                  <c:v>761441.45</c:v>
                </c:pt>
                <c:pt idx="466">
                  <c:v>761525.15</c:v>
                </c:pt>
                <c:pt idx="467">
                  <c:v>761389.1166666667</c:v>
                </c:pt>
                <c:pt idx="468">
                  <c:v>761623.85</c:v>
                </c:pt>
                <c:pt idx="469">
                  <c:v>761753.1166666667</c:v>
                </c:pt>
                <c:pt idx="470">
                  <c:v>761480.16666666663</c:v>
                </c:pt>
                <c:pt idx="471">
                  <c:v>761545.23333333328</c:v>
                </c:pt>
                <c:pt idx="472">
                  <c:v>761810.76666666672</c:v>
                </c:pt>
                <c:pt idx="473">
                  <c:v>761716.4</c:v>
                </c:pt>
                <c:pt idx="474">
                  <c:v>761586.91666666663</c:v>
                </c:pt>
                <c:pt idx="475">
                  <c:v>761446.3666666667</c:v>
                </c:pt>
                <c:pt idx="476">
                  <c:v>761474.71666666667</c:v>
                </c:pt>
                <c:pt idx="477">
                  <c:v>761484.66666666663</c:v>
                </c:pt>
                <c:pt idx="478">
                  <c:v>761655.43333333335</c:v>
                </c:pt>
                <c:pt idx="479">
                  <c:v>761521.16666666663</c:v>
                </c:pt>
                <c:pt idx="480">
                  <c:v>761399.91666666663</c:v>
                </c:pt>
                <c:pt idx="481">
                  <c:v>761620.6333333333</c:v>
                </c:pt>
                <c:pt idx="482">
                  <c:v>761624.48333333328</c:v>
                </c:pt>
                <c:pt idx="483">
                  <c:v>761737.8</c:v>
                </c:pt>
                <c:pt idx="484">
                  <c:v>761405.45</c:v>
                </c:pt>
                <c:pt idx="485">
                  <c:v>761647.41666666663</c:v>
                </c:pt>
                <c:pt idx="486">
                  <c:v>761687.25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1C3-476E-9C9C-C5A7ED9F471B}"/>
            </c:ext>
          </c:extLst>
        </c:ser>
        <c:ser>
          <c:idx val="0"/>
          <c:order val="3"/>
          <c:tx>
            <c:strRef>
              <c:f>SUSTAIN!$C$8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SUSTAIN!$A$9:$A$495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SUSTAIN!$C$9:$C$495</c:f>
              <c:numCache>
                <c:formatCode>#,##0.00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1686894.7166666668</c:v>
                </c:pt>
                <c:pt idx="5">
                  <c:v>2638589.9500000002</c:v>
                </c:pt>
                <c:pt idx="6">
                  <c:v>2709932.6666666665</c:v>
                </c:pt>
                <c:pt idx="7">
                  <c:v>2710367.0833333335</c:v>
                </c:pt>
                <c:pt idx="8">
                  <c:v>2709907.0666666664</c:v>
                </c:pt>
                <c:pt idx="9">
                  <c:v>2710209.85</c:v>
                </c:pt>
                <c:pt idx="10">
                  <c:v>2710470.0666666664</c:v>
                </c:pt>
                <c:pt idx="11">
                  <c:v>2709990.5833333335</c:v>
                </c:pt>
                <c:pt idx="12">
                  <c:v>2710006.6666666665</c:v>
                </c:pt>
                <c:pt idx="13">
                  <c:v>2709766.5</c:v>
                </c:pt>
                <c:pt idx="14">
                  <c:v>2710083.583333333</c:v>
                </c:pt>
                <c:pt idx="15">
                  <c:v>2710079.166666667</c:v>
                </c:pt>
                <c:pt idx="16">
                  <c:v>2710386.9000000004</c:v>
                </c:pt>
                <c:pt idx="17">
                  <c:v>2709790.5999999996</c:v>
                </c:pt>
                <c:pt idx="18">
                  <c:v>2710012.0666666664</c:v>
                </c:pt>
                <c:pt idx="19">
                  <c:v>2710271.9333333336</c:v>
                </c:pt>
                <c:pt idx="20">
                  <c:v>2710178.7833333332</c:v>
                </c:pt>
                <c:pt idx="21">
                  <c:v>2710373.5833333335</c:v>
                </c:pt>
                <c:pt idx="22">
                  <c:v>2709534.9333333336</c:v>
                </c:pt>
                <c:pt idx="23">
                  <c:v>2710074.5</c:v>
                </c:pt>
                <c:pt idx="24">
                  <c:v>2710200.9333333331</c:v>
                </c:pt>
                <c:pt idx="25">
                  <c:v>2710267.6333333333</c:v>
                </c:pt>
                <c:pt idx="26">
                  <c:v>2710015.3166666664</c:v>
                </c:pt>
                <c:pt idx="27">
                  <c:v>2710153.583333333</c:v>
                </c:pt>
                <c:pt idx="28">
                  <c:v>2710364.5833333335</c:v>
                </c:pt>
                <c:pt idx="29">
                  <c:v>2709958</c:v>
                </c:pt>
                <c:pt idx="30">
                  <c:v>2709856.5833333335</c:v>
                </c:pt>
                <c:pt idx="31">
                  <c:v>2710072.5833333335</c:v>
                </c:pt>
                <c:pt idx="32">
                  <c:v>2709969.5333333332</c:v>
                </c:pt>
                <c:pt idx="33">
                  <c:v>2710357.3166666664</c:v>
                </c:pt>
                <c:pt idx="34">
                  <c:v>2710593.3666666667</c:v>
                </c:pt>
                <c:pt idx="35">
                  <c:v>2710263.8666666667</c:v>
                </c:pt>
                <c:pt idx="36">
                  <c:v>2710284.4666666668</c:v>
                </c:pt>
                <c:pt idx="37">
                  <c:v>2710023.4833333334</c:v>
                </c:pt>
                <c:pt idx="38">
                  <c:v>2710040.4333333336</c:v>
                </c:pt>
                <c:pt idx="39">
                  <c:v>2710006.8666666667</c:v>
                </c:pt>
                <c:pt idx="40">
                  <c:v>2710396</c:v>
                </c:pt>
                <c:pt idx="41">
                  <c:v>2710117.1666666665</c:v>
                </c:pt>
                <c:pt idx="42">
                  <c:v>2709925.4166666665</c:v>
                </c:pt>
                <c:pt idx="43">
                  <c:v>2709921.1666666665</c:v>
                </c:pt>
                <c:pt idx="44">
                  <c:v>2710568.3666666667</c:v>
                </c:pt>
                <c:pt idx="45">
                  <c:v>2710026.3833333333</c:v>
                </c:pt>
                <c:pt idx="46">
                  <c:v>2710399.5833333335</c:v>
                </c:pt>
                <c:pt idx="47">
                  <c:v>2709882.6833333336</c:v>
                </c:pt>
                <c:pt idx="48">
                  <c:v>2709937.6166666667</c:v>
                </c:pt>
                <c:pt idx="49">
                  <c:v>2709967.25</c:v>
                </c:pt>
                <c:pt idx="50">
                  <c:v>2710381.2</c:v>
                </c:pt>
                <c:pt idx="51">
                  <c:v>2709957.9833333334</c:v>
                </c:pt>
                <c:pt idx="52">
                  <c:v>2710360.333333333</c:v>
                </c:pt>
                <c:pt idx="53">
                  <c:v>2710115.416666667</c:v>
                </c:pt>
                <c:pt idx="54">
                  <c:v>2710341.7833333332</c:v>
                </c:pt>
                <c:pt idx="55">
                  <c:v>2710115.166666667</c:v>
                </c:pt>
                <c:pt idx="56">
                  <c:v>2710000.5333333332</c:v>
                </c:pt>
                <c:pt idx="57">
                  <c:v>2710189.95</c:v>
                </c:pt>
                <c:pt idx="58">
                  <c:v>2710058.5833333335</c:v>
                </c:pt>
                <c:pt idx="59">
                  <c:v>2710415.55</c:v>
                </c:pt>
                <c:pt idx="60">
                  <c:v>2710322.5</c:v>
                </c:pt>
                <c:pt idx="61">
                  <c:v>2710422.416666667</c:v>
                </c:pt>
                <c:pt idx="62">
                  <c:v>2710162.8</c:v>
                </c:pt>
                <c:pt idx="63">
                  <c:v>2709862.1333333333</c:v>
                </c:pt>
                <c:pt idx="64">
                  <c:v>2710226.1333333333</c:v>
                </c:pt>
                <c:pt idx="65">
                  <c:v>2709876.8833333333</c:v>
                </c:pt>
                <c:pt idx="66">
                  <c:v>2709985.0333333332</c:v>
                </c:pt>
                <c:pt idx="67">
                  <c:v>2710439.0666666669</c:v>
                </c:pt>
                <c:pt idx="68">
                  <c:v>2710432.8166666664</c:v>
                </c:pt>
                <c:pt idx="69">
                  <c:v>2710563.4666666668</c:v>
                </c:pt>
                <c:pt idx="70">
                  <c:v>2710136.6333333333</c:v>
                </c:pt>
                <c:pt idx="71">
                  <c:v>2710087.1833333336</c:v>
                </c:pt>
                <c:pt idx="72">
                  <c:v>2710148.083333333</c:v>
                </c:pt>
                <c:pt idx="73">
                  <c:v>2710365.6333333333</c:v>
                </c:pt>
                <c:pt idx="74">
                  <c:v>2710475.083333333</c:v>
                </c:pt>
                <c:pt idx="75">
                  <c:v>2709929.8166666664</c:v>
                </c:pt>
                <c:pt idx="76">
                  <c:v>2710128.7666666666</c:v>
                </c:pt>
                <c:pt idx="77">
                  <c:v>2710125.5333333337</c:v>
                </c:pt>
                <c:pt idx="78">
                  <c:v>2710094.8166666664</c:v>
                </c:pt>
                <c:pt idx="79">
                  <c:v>2710050.1500000004</c:v>
                </c:pt>
                <c:pt idx="80">
                  <c:v>2709896.95</c:v>
                </c:pt>
                <c:pt idx="81">
                  <c:v>2710528.2166666668</c:v>
                </c:pt>
                <c:pt idx="82">
                  <c:v>2710336.2666666666</c:v>
                </c:pt>
                <c:pt idx="83">
                  <c:v>2710231.7333333334</c:v>
                </c:pt>
                <c:pt idx="84">
                  <c:v>2710382.5</c:v>
                </c:pt>
                <c:pt idx="85">
                  <c:v>2710302.2333333334</c:v>
                </c:pt>
                <c:pt idx="86">
                  <c:v>2710042.25</c:v>
                </c:pt>
                <c:pt idx="87">
                  <c:v>2709770.7666666666</c:v>
                </c:pt>
                <c:pt idx="88">
                  <c:v>2709643.2166666668</c:v>
                </c:pt>
                <c:pt idx="89">
                  <c:v>2709972.9333333336</c:v>
                </c:pt>
                <c:pt idx="90">
                  <c:v>2710130.2833333332</c:v>
                </c:pt>
                <c:pt idx="91">
                  <c:v>2709779.7833333332</c:v>
                </c:pt>
                <c:pt idx="92">
                  <c:v>2709456.3833333333</c:v>
                </c:pt>
                <c:pt idx="93">
                  <c:v>2710119.083333333</c:v>
                </c:pt>
                <c:pt idx="94">
                  <c:v>2710273.9</c:v>
                </c:pt>
                <c:pt idx="95">
                  <c:v>2710042.95</c:v>
                </c:pt>
                <c:pt idx="96">
                  <c:v>2709992.0999999996</c:v>
                </c:pt>
                <c:pt idx="97">
                  <c:v>2710384.9666666668</c:v>
                </c:pt>
                <c:pt idx="98">
                  <c:v>2710203.0166666666</c:v>
                </c:pt>
                <c:pt idx="99">
                  <c:v>2710158.7</c:v>
                </c:pt>
                <c:pt idx="100">
                  <c:v>2710264.7333333334</c:v>
                </c:pt>
                <c:pt idx="101">
                  <c:v>2710023.0333333332</c:v>
                </c:pt>
                <c:pt idx="102">
                  <c:v>2709997.2666666666</c:v>
                </c:pt>
                <c:pt idx="103">
                  <c:v>2709787.75</c:v>
                </c:pt>
                <c:pt idx="104">
                  <c:v>2710324.1</c:v>
                </c:pt>
                <c:pt idx="105">
                  <c:v>2710112.8</c:v>
                </c:pt>
                <c:pt idx="106">
                  <c:v>2710175.7166666668</c:v>
                </c:pt>
                <c:pt idx="107">
                  <c:v>2710157.5666666664</c:v>
                </c:pt>
                <c:pt idx="108">
                  <c:v>2710386.55</c:v>
                </c:pt>
                <c:pt idx="109">
                  <c:v>2710111.75</c:v>
                </c:pt>
                <c:pt idx="110">
                  <c:v>2709913.8166666664</c:v>
                </c:pt>
                <c:pt idx="111">
                  <c:v>2710143.15</c:v>
                </c:pt>
                <c:pt idx="112">
                  <c:v>2710301.3166666664</c:v>
                </c:pt>
                <c:pt idx="113">
                  <c:v>2710155.95</c:v>
                </c:pt>
                <c:pt idx="114">
                  <c:v>2710210.2666666666</c:v>
                </c:pt>
                <c:pt idx="115">
                  <c:v>2710159.75</c:v>
                </c:pt>
                <c:pt idx="116">
                  <c:v>2710332.5666666664</c:v>
                </c:pt>
                <c:pt idx="117">
                  <c:v>2709899.65</c:v>
                </c:pt>
                <c:pt idx="118">
                  <c:v>2710055.416666667</c:v>
                </c:pt>
                <c:pt idx="119">
                  <c:v>2709629.7166666668</c:v>
                </c:pt>
                <c:pt idx="120">
                  <c:v>2709981.9000000004</c:v>
                </c:pt>
                <c:pt idx="121">
                  <c:v>2709800.8666666667</c:v>
                </c:pt>
                <c:pt idx="122">
                  <c:v>2709859.25</c:v>
                </c:pt>
                <c:pt idx="123">
                  <c:v>2709948.1166666667</c:v>
                </c:pt>
                <c:pt idx="124">
                  <c:v>2710333.8666666667</c:v>
                </c:pt>
                <c:pt idx="125">
                  <c:v>2709835.8333333335</c:v>
                </c:pt>
                <c:pt idx="126">
                  <c:v>2710610.8833333333</c:v>
                </c:pt>
                <c:pt idx="127">
                  <c:v>2710217.2333333334</c:v>
                </c:pt>
                <c:pt idx="128">
                  <c:v>2710031.8</c:v>
                </c:pt>
                <c:pt idx="129">
                  <c:v>2710265.0666666664</c:v>
                </c:pt>
                <c:pt idx="130">
                  <c:v>2710034.333333333</c:v>
                </c:pt>
                <c:pt idx="131">
                  <c:v>2709811.4</c:v>
                </c:pt>
                <c:pt idx="132">
                  <c:v>2710274.5166666666</c:v>
                </c:pt>
                <c:pt idx="133">
                  <c:v>2710131.8</c:v>
                </c:pt>
                <c:pt idx="134">
                  <c:v>2709977.7666666666</c:v>
                </c:pt>
                <c:pt idx="135">
                  <c:v>2710196.1166666667</c:v>
                </c:pt>
                <c:pt idx="136">
                  <c:v>2710224.3333333335</c:v>
                </c:pt>
                <c:pt idx="137">
                  <c:v>2709803.2</c:v>
                </c:pt>
                <c:pt idx="138">
                  <c:v>2710199.0166666666</c:v>
                </c:pt>
                <c:pt idx="139">
                  <c:v>2710359.4000000004</c:v>
                </c:pt>
                <c:pt idx="140">
                  <c:v>2709783.2666666666</c:v>
                </c:pt>
                <c:pt idx="141">
                  <c:v>2709948.8166666669</c:v>
                </c:pt>
                <c:pt idx="142">
                  <c:v>2710240.7833333332</c:v>
                </c:pt>
                <c:pt idx="143">
                  <c:v>2710085.7666666666</c:v>
                </c:pt>
                <c:pt idx="144">
                  <c:v>2710338.4333333336</c:v>
                </c:pt>
                <c:pt idx="145">
                  <c:v>2710361.95</c:v>
                </c:pt>
                <c:pt idx="146">
                  <c:v>2710162.6333333333</c:v>
                </c:pt>
                <c:pt idx="147">
                  <c:v>2710358.7666666666</c:v>
                </c:pt>
                <c:pt idx="148">
                  <c:v>2710222.9833333334</c:v>
                </c:pt>
                <c:pt idx="149">
                  <c:v>2709927.8666666667</c:v>
                </c:pt>
                <c:pt idx="150">
                  <c:v>2710668.6333333333</c:v>
                </c:pt>
                <c:pt idx="151">
                  <c:v>2709762.5</c:v>
                </c:pt>
                <c:pt idx="152">
                  <c:v>2709946.1833333336</c:v>
                </c:pt>
                <c:pt idx="153">
                  <c:v>2710148.6</c:v>
                </c:pt>
                <c:pt idx="154">
                  <c:v>2710167.0166666666</c:v>
                </c:pt>
                <c:pt idx="155">
                  <c:v>2709862.7166666668</c:v>
                </c:pt>
                <c:pt idx="156">
                  <c:v>2709960.7</c:v>
                </c:pt>
                <c:pt idx="157">
                  <c:v>2710108.25</c:v>
                </c:pt>
                <c:pt idx="158">
                  <c:v>2709890.35</c:v>
                </c:pt>
                <c:pt idx="159">
                  <c:v>2709830</c:v>
                </c:pt>
                <c:pt idx="160">
                  <c:v>2710442.1166666667</c:v>
                </c:pt>
                <c:pt idx="161">
                  <c:v>2710050.4499999997</c:v>
                </c:pt>
                <c:pt idx="162">
                  <c:v>2709871.1</c:v>
                </c:pt>
                <c:pt idx="163">
                  <c:v>2710056.7</c:v>
                </c:pt>
                <c:pt idx="164">
                  <c:v>2710144.0666666669</c:v>
                </c:pt>
                <c:pt idx="165">
                  <c:v>2710510.15</c:v>
                </c:pt>
                <c:pt idx="166">
                  <c:v>2710195.75</c:v>
                </c:pt>
                <c:pt idx="167">
                  <c:v>2709921.2666666666</c:v>
                </c:pt>
                <c:pt idx="168">
                  <c:v>2710161.1</c:v>
                </c:pt>
                <c:pt idx="169">
                  <c:v>2710305.75</c:v>
                </c:pt>
                <c:pt idx="170">
                  <c:v>2710086.8333333335</c:v>
                </c:pt>
                <c:pt idx="171">
                  <c:v>2710446.45</c:v>
                </c:pt>
                <c:pt idx="172">
                  <c:v>2710204.2666666666</c:v>
                </c:pt>
                <c:pt idx="173">
                  <c:v>2710031.7666666666</c:v>
                </c:pt>
                <c:pt idx="174">
                  <c:v>2710004.3166666664</c:v>
                </c:pt>
                <c:pt idx="175">
                  <c:v>2710040.2333333334</c:v>
                </c:pt>
                <c:pt idx="176">
                  <c:v>2709989.6833333336</c:v>
                </c:pt>
                <c:pt idx="177">
                  <c:v>2709530.0500000003</c:v>
                </c:pt>
                <c:pt idx="178">
                  <c:v>2710317.9666666668</c:v>
                </c:pt>
                <c:pt idx="179">
                  <c:v>2710197.1</c:v>
                </c:pt>
                <c:pt idx="180">
                  <c:v>2710467.8</c:v>
                </c:pt>
                <c:pt idx="181">
                  <c:v>2710411.1166666667</c:v>
                </c:pt>
                <c:pt idx="182">
                  <c:v>2710137.8499999996</c:v>
                </c:pt>
                <c:pt idx="183">
                  <c:v>2709956.9666666668</c:v>
                </c:pt>
                <c:pt idx="184">
                  <c:v>2709969.833333333</c:v>
                </c:pt>
                <c:pt idx="185">
                  <c:v>2710219.55</c:v>
                </c:pt>
                <c:pt idx="186">
                  <c:v>2710281.4166666665</c:v>
                </c:pt>
                <c:pt idx="187">
                  <c:v>2710254.05</c:v>
                </c:pt>
                <c:pt idx="188">
                  <c:v>2709999.75</c:v>
                </c:pt>
                <c:pt idx="189">
                  <c:v>2710274.8833333338</c:v>
                </c:pt>
                <c:pt idx="190">
                  <c:v>2709927.0833333335</c:v>
                </c:pt>
                <c:pt idx="191">
                  <c:v>2710058.6833333336</c:v>
                </c:pt>
                <c:pt idx="192">
                  <c:v>2710407.7</c:v>
                </c:pt>
                <c:pt idx="193">
                  <c:v>2710283.5666666664</c:v>
                </c:pt>
                <c:pt idx="194">
                  <c:v>2710076.2166666668</c:v>
                </c:pt>
                <c:pt idx="195">
                  <c:v>2709944.35</c:v>
                </c:pt>
                <c:pt idx="196">
                  <c:v>2710264.1833333336</c:v>
                </c:pt>
                <c:pt idx="197">
                  <c:v>2709778.8166666664</c:v>
                </c:pt>
                <c:pt idx="198">
                  <c:v>2710219.4333333331</c:v>
                </c:pt>
                <c:pt idx="199">
                  <c:v>2709930.6166666667</c:v>
                </c:pt>
                <c:pt idx="200">
                  <c:v>2710041.5</c:v>
                </c:pt>
                <c:pt idx="201">
                  <c:v>2710018.0166666666</c:v>
                </c:pt>
                <c:pt idx="202">
                  <c:v>2709751.8833333333</c:v>
                </c:pt>
                <c:pt idx="203">
                  <c:v>2710057.9166666665</c:v>
                </c:pt>
                <c:pt idx="204">
                  <c:v>2710029.5333333332</c:v>
                </c:pt>
                <c:pt idx="205">
                  <c:v>2710017.1333333333</c:v>
                </c:pt>
                <c:pt idx="206">
                  <c:v>2710219</c:v>
                </c:pt>
                <c:pt idx="207">
                  <c:v>2710140.2333333334</c:v>
                </c:pt>
                <c:pt idx="208">
                  <c:v>2709759.55</c:v>
                </c:pt>
                <c:pt idx="209">
                  <c:v>2710289</c:v>
                </c:pt>
                <c:pt idx="210">
                  <c:v>2709911.4666666663</c:v>
                </c:pt>
                <c:pt idx="211">
                  <c:v>2709754.5333333332</c:v>
                </c:pt>
                <c:pt idx="212">
                  <c:v>2710212.9166666665</c:v>
                </c:pt>
                <c:pt idx="213">
                  <c:v>2710382.0333333332</c:v>
                </c:pt>
                <c:pt idx="214">
                  <c:v>2710220.666666667</c:v>
                </c:pt>
                <c:pt idx="215">
                  <c:v>2710113.2333333334</c:v>
                </c:pt>
                <c:pt idx="216">
                  <c:v>2709681.75</c:v>
                </c:pt>
                <c:pt idx="217">
                  <c:v>2710547.3</c:v>
                </c:pt>
                <c:pt idx="218">
                  <c:v>2710189.8666666667</c:v>
                </c:pt>
                <c:pt idx="219">
                  <c:v>2709862.55</c:v>
                </c:pt>
                <c:pt idx="220">
                  <c:v>2709938.2833333332</c:v>
                </c:pt>
                <c:pt idx="221">
                  <c:v>2710337.2</c:v>
                </c:pt>
                <c:pt idx="222">
                  <c:v>2710407.7166666668</c:v>
                </c:pt>
                <c:pt idx="223">
                  <c:v>2710257.1166666667</c:v>
                </c:pt>
                <c:pt idx="224">
                  <c:v>2710282.8833333333</c:v>
                </c:pt>
                <c:pt idx="225">
                  <c:v>2709969.6333333333</c:v>
                </c:pt>
                <c:pt idx="226">
                  <c:v>2709834.4833333334</c:v>
                </c:pt>
                <c:pt idx="227">
                  <c:v>2709876.4333333331</c:v>
                </c:pt>
                <c:pt idx="228">
                  <c:v>2710541.2</c:v>
                </c:pt>
                <c:pt idx="229">
                  <c:v>2710381.95</c:v>
                </c:pt>
                <c:pt idx="230">
                  <c:v>2709927.7</c:v>
                </c:pt>
                <c:pt idx="231">
                  <c:v>2710153.6166666667</c:v>
                </c:pt>
                <c:pt idx="232">
                  <c:v>2710344.9833333334</c:v>
                </c:pt>
                <c:pt idx="233">
                  <c:v>2710222.1166666667</c:v>
                </c:pt>
                <c:pt idx="234">
                  <c:v>2710067.2000000002</c:v>
                </c:pt>
                <c:pt idx="235">
                  <c:v>2709768.95</c:v>
                </c:pt>
                <c:pt idx="236">
                  <c:v>2710217.4666666668</c:v>
                </c:pt>
                <c:pt idx="237">
                  <c:v>2709668.8</c:v>
                </c:pt>
                <c:pt idx="238">
                  <c:v>2710157.2333333334</c:v>
                </c:pt>
                <c:pt idx="239">
                  <c:v>2710114.4666666668</c:v>
                </c:pt>
                <c:pt idx="240">
                  <c:v>2710308.3666666667</c:v>
                </c:pt>
                <c:pt idx="241">
                  <c:v>2709837.166666667</c:v>
                </c:pt>
                <c:pt idx="242">
                  <c:v>2710433.1166666667</c:v>
                </c:pt>
                <c:pt idx="243">
                  <c:v>2710171.1</c:v>
                </c:pt>
                <c:pt idx="244">
                  <c:v>2710368.1500000004</c:v>
                </c:pt>
                <c:pt idx="245">
                  <c:v>2710216.3666666662</c:v>
                </c:pt>
                <c:pt idx="246">
                  <c:v>2710287.9333333331</c:v>
                </c:pt>
                <c:pt idx="247">
                  <c:v>2709858.1833333336</c:v>
                </c:pt>
                <c:pt idx="248">
                  <c:v>2710277.3833333333</c:v>
                </c:pt>
                <c:pt idx="249">
                  <c:v>2710603.5666666664</c:v>
                </c:pt>
                <c:pt idx="250">
                  <c:v>2710157.5666666669</c:v>
                </c:pt>
                <c:pt idx="251">
                  <c:v>2710319.1666666665</c:v>
                </c:pt>
                <c:pt idx="252">
                  <c:v>2710000.7666666666</c:v>
                </c:pt>
                <c:pt idx="253">
                  <c:v>2710224.7666666666</c:v>
                </c:pt>
                <c:pt idx="254">
                  <c:v>2709779.55</c:v>
                </c:pt>
                <c:pt idx="255">
                  <c:v>2710286.5</c:v>
                </c:pt>
                <c:pt idx="256">
                  <c:v>2710452.35</c:v>
                </c:pt>
                <c:pt idx="257">
                  <c:v>2710214.6833333336</c:v>
                </c:pt>
                <c:pt idx="258">
                  <c:v>2710100.8333333335</c:v>
                </c:pt>
                <c:pt idx="259">
                  <c:v>2710341.8833333333</c:v>
                </c:pt>
                <c:pt idx="260">
                  <c:v>2710351.8333333335</c:v>
                </c:pt>
                <c:pt idx="261">
                  <c:v>2710242.1</c:v>
                </c:pt>
                <c:pt idx="262">
                  <c:v>2710005.25</c:v>
                </c:pt>
                <c:pt idx="263">
                  <c:v>2710159.9333333336</c:v>
                </c:pt>
                <c:pt idx="264">
                  <c:v>2710060.75</c:v>
                </c:pt>
                <c:pt idx="265">
                  <c:v>2710378.9666666668</c:v>
                </c:pt>
                <c:pt idx="266">
                  <c:v>2709767.5333333332</c:v>
                </c:pt>
                <c:pt idx="267">
                  <c:v>2710157.1833333336</c:v>
                </c:pt>
                <c:pt idx="268">
                  <c:v>2709913.0333333332</c:v>
                </c:pt>
                <c:pt idx="269">
                  <c:v>2710345.8</c:v>
                </c:pt>
                <c:pt idx="270">
                  <c:v>2710155.9</c:v>
                </c:pt>
                <c:pt idx="271">
                  <c:v>2709686.1999999997</c:v>
                </c:pt>
                <c:pt idx="272">
                  <c:v>2710246.05</c:v>
                </c:pt>
                <c:pt idx="273">
                  <c:v>2709932.2166666668</c:v>
                </c:pt>
                <c:pt idx="274">
                  <c:v>2709960.9666666668</c:v>
                </c:pt>
                <c:pt idx="275">
                  <c:v>2709741.3166666669</c:v>
                </c:pt>
                <c:pt idx="276">
                  <c:v>2709896.2833333332</c:v>
                </c:pt>
                <c:pt idx="277">
                  <c:v>2710205.0666666664</c:v>
                </c:pt>
                <c:pt idx="278">
                  <c:v>2709895.1333333333</c:v>
                </c:pt>
                <c:pt idx="279">
                  <c:v>2710321.7666666666</c:v>
                </c:pt>
                <c:pt idx="280">
                  <c:v>2709927.85</c:v>
                </c:pt>
                <c:pt idx="281">
                  <c:v>2709741.2166666668</c:v>
                </c:pt>
                <c:pt idx="282">
                  <c:v>2710169.1333333333</c:v>
                </c:pt>
                <c:pt idx="283">
                  <c:v>2710199.9833333334</c:v>
                </c:pt>
                <c:pt idx="284">
                  <c:v>2710107.9166666665</c:v>
                </c:pt>
                <c:pt idx="285">
                  <c:v>2710070.45</c:v>
                </c:pt>
                <c:pt idx="286">
                  <c:v>2710244.333333333</c:v>
                </c:pt>
                <c:pt idx="287">
                  <c:v>2710286</c:v>
                </c:pt>
                <c:pt idx="288">
                  <c:v>2710336.0500000003</c:v>
                </c:pt>
                <c:pt idx="289">
                  <c:v>2710441.2</c:v>
                </c:pt>
                <c:pt idx="290">
                  <c:v>2710418.3166666669</c:v>
                </c:pt>
                <c:pt idx="291">
                  <c:v>2710100.1833333336</c:v>
                </c:pt>
                <c:pt idx="292">
                  <c:v>2710386.1333333328</c:v>
                </c:pt>
                <c:pt idx="293">
                  <c:v>2709964.0333333332</c:v>
                </c:pt>
                <c:pt idx="294">
                  <c:v>2710296.166666667</c:v>
                </c:pt>
                <c:pt idx="295">
                  <c:v>2710089.45</c:v>
                </c:pt>
                <c:pt idx="296">
                  <c:v>2709994.7333333334</c:v>
                </c:pt>
                <c:pt idx="297">
                  <c:v>2710290.25</c:v>
                </c:pt>
                <c:pt idx="298">
                  <c:v>2709947.6999999997</c:v>
                </c:pt>
                <c:pt idx="299">
                  <c:v>2710392.4833333334</c:v>
                </c:pt>
                <c:pt idx="300">
                  <c:v>2710439.0166666666</c:v>
                </c:pt>
                <c:pt idx="301">
                  <c:v>2709926.6666666665</c:v>
                </c:pt>
                <c:pt idx="302">
                  <c:v>2709823.6833333331</c:v>
                </c:pt>
                <c:pt idx="303">
                  <c:v>2710164.9499999997</c:v>
                </c:pt>
                <c:pt idx="304">
                  <c:v>2709893.4666666668</c:v>
                </c:pt>
                <c:pt idx="305">
                  <c:v>2710187.1</c:v>
                </c:pt>
                <c:pt idx="306">
                  <c:v>2710138.9</c:v>
                </c:pt>
                <c:pt idx="307">
                  <c:v>2710044.7166666668</c:v>
                </c:pt>
                <c:pt idx="308">
                  <c:v>2710504.8</c:v>
                </c:pt>
                <c:pt idx="309">
                  <c:v>2710413.7333333334</c:v>
                </c:pt>
                <c:pt idx="310">
                  <c:v>2710077.9166666665</c:v>
                </c:pt>
                <c:pt idx="311">
                  <c:v>2710144.3166666664</c:v>
                </c:pt>
                <c:pt idx="312">
                  <c:v>2710157.7333333334</c:v>
                </c:pt>
                <c:pt idx="313">
                  <c:v>2710016.4333333336</c:v>
                </c:pt>
                <c:pt idx="314">
                  <c:v>2709973.4833333334</c:v>
                </c:pt>
                <c:pt idx="315">
                  <c:v>2710461.7666666666</c:v>
                </c:pt>
                <c:pt idx="316">
                  <c:v>2710029.65</c:v>
                </c:pt>
                <c:pt idx="317">
                  <c:v>2710169.0166666666</c:v>
                </c:pt>
                <c:pt idx="318">
                  <c:v>2710105.5833333335</c:v>
                </c:pt>
                <c:pt idx="319">
                  <c:v>2709911.5</c:v>
                </c:pt>
                <c:pt idx="320">
                  <c:v>2709821.9666666668</c:v>
                </c:pt>
                <c:pt idx="321">
                  <c:v>2710100.3666666667</c:v>
                </c:pt>
                <c:pt idx="322">
                  <c:v>2709867.7333333334</c:v>
                </c:pt>
                <c:pt idx="323">
                  <c:v>2710125.916666667</c:v>
                </c:pt>
                <c:pt idx="324">
                  <c:v>2710429.8166666669</c:v>
                </c:pt>
                <c:pt idx="325">
                  <c:v>2710241.2666666666</c:v>
                </c:pt>
                <c:pt idx="326">
                  <c:v>2710313.5333333332</c:v>
                </c:pt>
                <c:pt idx="327">
                  <c:v>2710340.9666666668</c:v>
                </c:pt>
                <c:pt idx="328">
                  <c:v>2710829.1</c:v>
                </c:pt>
                <c:pt idx="329">
                  <c:v>2710032.583333333</c:v>
                </c:pt>
                <c:pt idx="330">
                  <c:v>2709925.1833333331</c:v>
                </c:pt>
                <c:pt idx="331">
                  <c:v>2710128.25</c:v>
                </c:pt>
                <c:pt idx="332">
                  <c:v>2710100.6833333336</c:v>
                </c:pt>
                <c:pt idx="333">
                  <c:v>2710417.7333333334</c:v>
                </c:pt>
                <c:pt idx="334">
                  <c:v>2710047.8833333333</c:v>
                </c:pt>
                <c:pt idx="335">
                  <c:v>2709766.7833333332</c:v>
                </c:pt>
                <c:pt idx="336">
                  <c:v>2710456.8</c:v>
                </c:pt>
                <c:pt idx="337">
                  <c:v>2710073.083333333</c:v>
                </c:pt>
                <c:pt idx="338">
                  <c:v>2710447.6333333338</c:v>
                </c:pt>
                <c:pt idx="339">
                  <c:v>2710136.2833333332</c:v>
                </c:pt>
                <c:pt idx="340">
                  <c:v>2710371.9666666668</c:v>
                </c:pt>
                <c:pt idx="341">
                  <c:v>2710343.1</c:v>
                </c:pt>
                <c:pt idx="342">
                  <c:v>2710209.0333333332</c:v>
                </c:pt>
                <c:pt idx="343">
                  <c:v>2710212.3833333333</c:v>
                </c:pt>
                <c:pt idx="344">
                  <c:v>2710245.3</c:v>
                </c:pt>
                <c:pt idx="345">
                  <c:v>2710237.25</c:v>
                </c:pt>
                <c:pt idx="346">
                  <c:v>2710261.6666666665</c:v>
                </c:pt>
                <c:pt idx="347">
                  <c:v>2709936.95</c:v>
                </c:pt>
                <c:pt idx="348">
                  <c:v>2710209.8</c:v>
                </c:pt>
                <c:pt idx="349">
                  <c:v>2710073.0666666664</c:v>
                </c:pt>
                <c:pt idx="350">
                  <c:v>2710449.75</c:v>
                </c:pt>
                <c:pt idx="351">
                  <c:v>2710278</c:v>
                </c:pt>
                <c:pt idx="352">
                  <c:v>2710409.1999999997</c:v>
                </c:pt>
                <c:pt idx="353">
                  <c:v>2710137.25</c:v>
                </c:pt>
                <c:pt idx="354">
                  <c:v>2709774.2333333334</c:v>
                </c:pt>
                <c:pt idx="355">
                  <c:v>2710264.9666666668</c:v>
                </c:pt>
                <c:pt idx="356">
                  <c:v>2710178.95</c:v>
                </c:pt>
                <c:pt idx="357">
                  <c:v>2710283.3833333333</c:v>
                </c:pt>
                <c:pt idx="358">
                  <c:v>2710272.9333333331</c:v>
                </c:pt>
                <c:pt idx="359">
                  <c:v>2709960.6833333336</c:v>
                </c:pt>
                <c:pt idx="360">
                  <c:v>2710406.1833333331</c:v>
                </c:pt>
                <c:pt idx="361">
                  <c:v>2710021.25</c:v>
                </c:pt>
                <c:pt idx="362">
                  <c:v>2710281.95</c:v>
                </c:pt>
                <c:pt idx="363">
                  <c:v>2709645.5166666666</c:v>
                </c:pt>
                <c:pt idx="364">
                  <c:v>2709845.416666667</c:v>
                </c:pt>
                <c:pt idx="365">
                  <c:v>2710656.8666666667</c:v>
                </c:pt>
                <c:pt idx="366">
                  <c:v>2710155.2833333332</c:v>
                </c:pt>
                <c:pt idx="367">
                  <c:v>2710104.6</c:v>
                </c:pt>
                <c:pt idx="368">
                  <c:v>2710321.5500000003</c:v>
                </c:pt>
                <c:pt idx="369">
                  <c:v>2710262.6833333336</c:v>
                </c:pt>
                <c:pt idx="370">
                  <c:v>2710229.4333333336</c:v>
                </c:pt>
                <c:pt idx="371">
                  <c:v>2710401.1166666667</c:v>
                </c:pt>
                <c:pt idx="372">
                  <c:v>2710049.4499999997</c:v>
                </c:pt>
                <c:pt idx="373">
                  <c:v>2710538.7166666668</c:v>
                </c:pt>
                <c:pt idx="374">
                  <c:v>2710070.4166666665</c:v>
                </c:pt>
                <c:pt idx="375">
                  <c:v>2710202.95</c:v>
                </c:pt>
                <c:pt idx="376">
                  <c:v>2710058.3666666667</c:v>
                </c:pt>
                <c:pt idx="377">
                  <c:v>2710381.833333333</c:v>
                </c:pt>
                <c:pt idx="378">
                  <c:v>2709953.3833333333</c:v>
                </c:pt>
                <c:pt idx="379">
                  <c:v>2710289.833333333</c:v>
                </c:pt>
                <c:pt idx="380">
                  <c:v>2710437.5333333332</c:v>
                </c:pt>
                <c:pt idx="381">
                  <c:v>2710120.2333333334</c:v>
                </c:pt>
                <c:pt idx="382">
                  <c:v>2709948.9666666668</c:v>
                </c:pt>
                <c:pt idx="383">
                  <c:v>2710391.9166666665</c:v>
                </c:pt>
                <c:pt idx="384">
                  <c:v>2710058.15</c:v>
                </c:pt>
                <c:pt idx="385">
                  <c:v>2710241.95</c:v>
                </c:pt>
                <c:pt idx="386">
                  <c:v>2710263.4833333334</c:v>
                </c:pt>
                <c:pt idx="387">
                  <c:v>2710036.6500000004</c:v>
                </c:pt>
                <c:pt idx="388">
                  <c:v>2710084.1666666665</c:v>
                </c:pt>
                <c:pt idx="389">
                  <c:v>2709716.9333333336</c:v>
                </c:pt>
                <c:pt idx="390">
                  <c:v>2710179.6833333331</c:v>
                </c:pt>
                <c:pt idx="391">
                  <c:v>2710395.1</c:v>
                </c:pt>
                <c:pt idx="392">
                  <c:v>2710152.6833333331</c:v>
                </c:pt>
                <c:pt idx="393">
                  <c:v>2710060.3833333333</c:v>
                </c:pt>
                <c:pt idx="394">
                  <c:v>2710244.35</c:v>
                </c:pt>
                <c:pt idx="395">
                  <c:v>2710194.05</c:v>
                </c:pt>
                <c:pt idx="396">
                  <c:v>2709985.9666666668</c:v>
                </c:pt>
                <c:pt idx="397">
                  <c:v>2709869.333333333</c:v>
                </c:pt>
                <c:pt idx="398">
                  <c:v>2710129.55</c:v>
                </c:pt>
                <c:pt idx="399">
                  <c:v>2710177.5333333332</c:v>
                </c:pt>
                <c:pt idx="400">
                  <c:v>2710221.85</c:v>
                </c:pt>
                <c:pt idx="401">
                  <c:v>2710278.3666666667</c:v>
                </c:pt>
                <c:pt idx="402">
                  <c:v>2710570.85</c:v>
                </c:pt>
                <c:pt idx="403">
                  <c:v>2710385.5166666666</c:v>
                </c:pt>
                <c:pt idx="404">
                  <c:v>2710123.7833333332</c:v>
                </c:pt>
                <c:pt idx="405">
                  <c:v>2710532.8833333333</c:v>
                </c:pt>
                <c:pt idx="406">
                  <c:v>2709934.3833333333</c:v>
                </c:pt>
                <c:pt idx="407">
                  <c:v>2710437</c:v>
                </c:pt>
                <c:pt idx="408">
                  <c:v>2710158.3499999996</c:v>
                </c:pt>
                <c:pt idx="409">
                  <c:v>2710065.75</c:v>
                </c:pt>
                <c:pt idx="410">
                  <c:v>2710200.5999999996</c:v>
                </c:pt>
                <c:pt idx="411">
                  <c:v>2710270.5166666666</c:v>
                </c:pt>
                <c:pt idx="412">
                  <c:v>2710615.166666667</c:v>
                </c:pt>
                <c:pt idx="413">
                  <c:v>2710130.7833333332</c:v>
                </c:pt>
                <c:pt idx="414">
                  <c:v>2710291.7333333334</c:v>
                </c:pt>
                <c:pt idx="415">
                  <c:v>2709942.3666666667</c:v>
                </c:pt>
                <c:pt idx="416">
                  <c:v>2710358.8499999996</c:v>
                </c:pt>
                <c:pt idx="417">
                  <c:v>2709969.8666666667</c:v>
                </c:pt>
                <c:pt idx="418">
                  <c:v>2710324.5833333335</c:v>
                </c:pt>
                <c:pt idx="419">
                  <c:v>2710007.1166666667</c:v>
                </c:pt>
                <c:pt idx="420">
                  <c:v>2710078.2833333337</c:v>
                </c:pt>
                <c:pt idx="421">
                  <c:v>2710124.0333333332</c:v>
                </c:pt>
                <c:pt idx="422">
                  <c:v>2710222.7</c:v>
                </c:pt>
                <c:pt idx="423">
                  <c:v>2710376.5333333332</c:v>
                </c:pt>
                <c:pt idx="424">
                  <c:v>2709308.2</c:v>
                </c:pt>
                <c:pt idx="425">
                  <c:v>2710596.4666666668</c:v>
                </c:pt>
                <c:pt idx="426">
                  <c:v>2710152.0833333335</c:v>
                </c:pt>
                <c:pt idx="427">
                  <c:v>2710598.0166666666</c:v>
                </c:pt>
                <c:pt idx="428">
                  <c:v>2710190.8666666667</c:v>
                </c:pt>
                <c:pt idx="429">
                  <c:v>2710087.4</c:v>
                </c:pt>
                <c:pt idx="430">
                  <c:v>2709886.5333333332</c:v>
                </c:pt>
                <c:pt idx="431">
                  <c:v>2709965.916666667</c:v>
                </c:pt>
                <c:pt idx="432">
                  <c:v>2709684.583333333</c:v>
                </c:pt>
                <c:pt idx="433">
                  <c:v>2710424.5</c:v>
                </c:pt>
                <c:pt idx="434">
                  <c:v>2709825.5166666666</c:v>
                </c:pt>
                <c:pt idx="435">
                  <c:v>2709957.7833333332</c:v>
                </c:pt>
                <c:pt idx="436">
                  <c:v>2710260.2166666668</c:v>
                </c:pt>
                <c:pt idx="437">
                  <c:v>2710170.0666666669</c:v>
                </c:pt>
                <c:pt idx="438">
                  <c:v>2710127.583333333</c:v>
                </c:pt>
                <c:pt idx="439">
                  <c:v>2710130.5166666666</c:v>
                </c:pt>
                <c:pt idx="440">
                  <c:v>2710142.7833333332</c:v>
                </c:pt>
                <c:pt idx="441">
                  <c:v>2710122.7</c:v>
                </c:pt>
                <c:pt idx="442">
                  <c:v>2709970.5</c:v>
                </c:pt>
                <c:pt idx="443">
                  <c:v>2710276.3666666667</c:v>
                </c:pt>
                <c:pt idx="444">
                  <c:v>2710492.4833333334</c:v>
                </c:pt>
                <c:pt idx="445">
                  <c:v>2709973.7666666666</c:v>
                </c:pt>
                <c:pt idx="446">
                  <c:v>2710064.8166666664</c:v>
                </c:pt>
                <c:pt idx="447">
                  <c:v>2710183.4333333331</c:v>
                </c:pt>
                <c:pt idx="448">
                  <c:v>2710482.666666667</c:v>
                </c:pt>
                <c:pt idx="449">
                  <c:v>2710124.5166666666</c:v>
                </c:pt>
                <c:pt idx="450">
                  <c:v>2709810.2833333332</c:v>
                </c:pt>
                <c:pt idx="451">
                  <c:v>2710446.1333333333</c:v>
                </c:pt>
                <c:pt idx="452">
                  <c:v>2710259.3</c:v>
                </c:pt>
                <c:pt idx="453">
                  <c:v>2710040.8333333335</c:v>
                </c:pt>
                <c:pt idx="454">
                  <c:v>2710222.583333333</c:v>
                </c:pt>
                <c:pt idx="455">
                  <c:v>2710194.75</c:v>
                </c:pt>
                <c:pt idx="456">
                  <c:v>2710318.3</c:v>
                </c:pt>
                <c:pt idx="457">
                  <c:v>2710053.1333333333</c:v>
                </c:pt>
                <c:pt idx="458">
                  <c:v>2710372.416666667</c:v>
                </c:pt>
                <c:pt idx="459">
                  <c:v>2710404.7166666668</c:v>
                </c:pt>
                <c:pt idx="460">
                  <c:v>2709856.5666666664</c:v>
                </c:pt>
                <c:pt idx="461">
                  <c:v>2710189.6</c:v>
                </c:pt>
                <c:pt idx="462">
                  <c:v>2710529.1166666667</c:v>
                </c:pt>
                <c:pt idx="463">
                  <c:v>2709877.416666667</c:v>
                </c:pt>
                <c:pt idx="464">
                  <c:v>2710253.2833333332</c:v>
                </c:pt>
                <c:pt idx="465">
                  <c:v>2710091.1333333333</c:v>
                </c:pt>
                <c:pt idx="466">
                  <c:v>2710018</c:v>
                </c:pt>
                <c:pt idx="467">
                  <c:v>2709871.5333333332</c:v>
                </c:pt>
                <c:pt idx="468">
                  <c:v>2710137.6833333331</c:v>
                </c:pt>
                <c:pt idx="469">
                  <c:v>2710349.5</c:v>
                </c:pt>
                <c:pt idx="470">
                  <c:v>2710122.0166666666</c:v>
                </c:pt>
                <c:pt idx="471">
                  <c:v>2710344.5666666664</c:v>
                </c:pt>
                <c:pt idx="472">
                  <c:v>2710445.3333333335</c:v>
                </c:pt>
                <c:pt idx="473">
                  <c:v>2710443.35</c:v>
                </c:pt>
                <c:pt idx="474">
                  <c:v>2710415.5666666664</c:v>
                </c:pt>
                <c:pt idx="475">
                  <c:v>2710182.4666666668</c:v>
                </c:pt>
                <c:pt idx="476">
                  <c:v>2710193.6</c:v>
                </c:pt>
                <c:pt idx="477">
                  <c:v>2710065.6999999997</c:v>
                </c:pt>
                <c:pt idx="478">
                  <c:v>2710165.85</c:v>
                </c:pt>
                <c:pt idx="479">
                  <c:v>2709791.3</c:v>
                </c:pt>
                <c:pt idx="480">
                  <c:v>2710093.2833333332</c:v>
                </c:pt>
                <c:pt idx="481">
                  <c:v>2710687.55</c:v>
                </c:pt>
                <c:pt idx="482">
                  <c:v>2710172.2</c:v>
                </c:pt>
                <c:pt idx="483">
                  <c:v>2710216.3833333338</c:v>
                </c:pt>
                <c:pt idx="484">
                  <c:v>2710155.1166666667</c:v>
                </c:pt>
                <c:pt idx="485">
                  <c:v>2710191.05</c:v>
                </c:pt>
                <c:pt idx="486">
                  <c:v>2709935.3333333335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C3-476E-9C9C-C5A7ED9F4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60240"/>
        <c:axId val="894162864"/>
      </c:scatterChart>
      <c:valAx>
        <c:axId val="894160240"/>
        <c:scaling>
          <c:orientation val="minMax"/>
          <c:max val="48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62864"/>
        <c:crosses val="autoZero"/>
        <c:crossBetween val="midCat"/>
      </c:valAx>
      <c:valAx>
        <c:axId val="894162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602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SUSTAIN!$L$504</c:f>
          <c:strCache>
            <c:ptCount val="1"/>
            <c:pt idx="0">
              <c:v>Response Time Graph (SUSTAIN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SUSTAIN!$D$506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SUSTAIN!$A$507:$A$993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SUSTAIN!$D$507:$D$993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0.25528809206753322</c:v>
                </c:pt>
                <c:pt idx="5">
                  <c:v>0.39443329576777802</c:v>
                </c:pt>
                <c:pt idx="6">
                  <c:v>0.54440426455393987</c:v>
                </c:pt>
                <c:pt idx="7">
                  <c:v>0.41587190549606667</c:v>
                </c:pt>
                <c:pt idx="8">
                  <c:v>0.47381039341912773</c:v>
                </c:pt>
                <c:pt idx="9">
                  <c:v>0.42343530358971154</c:v>
                </c:pt>
                <c:pt idx="10">
                  <c:v>0.43550336748019192</c:v>
                </c:pt>
                <c:pt idx="11">
                  <c:v>0.50761388473693259</c:v>
                </c:pt>
                <c:pt idx="12">
                  <c:v>0.41410665896321269</c:v>
                </c:pt>
                <c:pt idx="13">
                  <c:v>0.47159412496256847</c:v>
                </c:pt>
                <c:pt idx="14">
                  <c:v>0.42590720622727346</c:v>
                </c:pt>
                <c:pt idx="15">
                  <c:v>0.45451816307914772</c:v>
                </c:pt>
                <c:pt idx="16">
                  <c:v>0.52931121073648546</c:v>
                </c:pt>
                <c:pt idx="17">
                  <c:v>0.4006133706015409</c:v>
                </c:pt>
                <c:pt idx="18">
                  <c:v>0.49083835896467348</c:v>
                </c:pt>
                <c:pt idx="19">
                  <c:v>0.43552048010422145</c:v>
                </c:pt>
                <c:pt idx="20">
                  <c:v>0.44320039709708198</c:v>
                </c:pt>
                <c:pt idx="21">
                  <c:v>0.4926943318751183</c:v>
                </c:pt>
                <c:pt idx="22">
                  <c:v>0.39776436544527738</c:v>
                </c:pt>
                <c:pt idx="23">
                  <c:v>0.48869349865423356</c:v>
                </c:pt>
                <c:pt idx="24">
                  <c:v>0.4274640628812536</c:v>
                </c:pt>
                <c:pt idx="25">
                  <c:v>0.44378531607198685</c:v>
                </c:pt>
                <c:pt idx="26">
                  <c:v>2.9740417228658784</c:v>
                </c:pt>
                <c:pt idx="27">
                  <c:v>0.39366882892575611</c:v>
                </c:pt>
                <c:pt idx="28">
                  <c:v>0.48986906662000995</c:v>
                </c:pt>
                <c:pt idx="29">
                  <c:v>0.430232812772054</c:v>
                </c:pt>
                <c:pt idx="30">
                  <c:v>0.4346815450144309</c:v>
                </c:pt>
                <c:pt idx="31">
                  <c:v>0.50530043108305955</c:v>
                </c:pt>
                <c:pt idx="32">
                  <c:v>0.39580613614373494</c:v>
                </c:pt>
                <c:pt idx="33">
                  <c:v>0.49196139821756152</c:v>
                </c:pt>
                <c:pt idx="34">
                  <c:v>0.42599075757096477</c:v>
                </c:pt>
                <c:pt idx="35">
                  <c:v>0.43429255598120892</c:v>
                </c:pt>
                <c:pt idx="36">
                  <c:v>0.48667868404240683</c:v>
                </c:pt>
                <c:pt idx="37">
                  <c:v>0.39818010758055378</c:v>
                </c:pt>
                <c:pt idx="38">
                  <c:v>0.49357517525929773</c:v>
                </c:pt>
                <c:pt idx="39">
                  <c:v>0.41913590426395553</c:v>
                </c:pt>
                <c:pt idx="40">
                  <c:v>0.41037213415822127</c:v>
                </c:pt>
                <c:pt idx="41">
                  <c:v>0.48741857001319921</c:v>
                </c:pt>
                <c:pt idx="42">
                  <c:v>0.40458701671345859</c:v>
                </c:pt>
                <c:pt idx="43">
                  <c:v>0.46964124481038239</c:v>
                </c:pt>
                <c:pt idx="44">
                  <c:v>0.42515735205572852</c:v>
                </c:pt>
                <c:pt idx="45">
                  <c:v>0.41206964936108709</c:v>
                </c:pt>
                <c:pt idx="46">
                  <c:v>0.51138313979338645</c:v>
                </c:pt>
                <c:pt idx="47">
                  <c:v>0.40830356960574027</c:v>
                </c:pt>
                <c:pt idx="48">
                  <c:v>0.4988243554576931</c:v>
                </c:pt>
                <c:pt idx="49">
                  <c:v>0.41290645748944699</c:v>
                </c:pt>
                <c:pt idx="50">
                  <c:v>0.43869095867789215</c:v>
                </c:pt>
                <c:pt idx="51">
                  <c:v>0.5268808360447379</c:v>
                </c:pt>
                <c:pt idx="52">
                  <c:v>0.41954383299045567</c:v>
                </c:pt>
                <c:pt idx="53">
                  <c:v>0.46747904130289292</c:v>
                </c:pt>
                <c:pt idx="54">
                  <c:v>0.41794334121073917</c:v>
                </c:pt>
                <c:pt idx="55">
                  <c:v>0.43553585897528035</c:v>
                </c:pt>
                <c:pt idx="56">
                  <c:v>3.4197798078589559</c:v>
                </c:pt>
                <c:pt idx="57">
                  <c:v>0.45176450140072832</c:v>
                </c:pt>
                <c:pt idx="58">
                  <c:v>0.41040481640949839</c:v>
                </c:pt>
                <c:pt idx="59">
                  <c:v>0.51407138725742396</c:v>
                </c:pt>
                <c:pt idx="60">
                  <c:v>0.45544997122189645</c:v>
                </c:pt>
                <c:pt idx="61">
                  <c:v>0.51881607608669289</c:v>
                </c:pt>
                <c:pt idx="62">
                  <c:v>0.41076071266526309</c:v>
                </c:pt>
                <c:pt idx="63">
                  <c:v>0.38460078386715041</c:v>
                </c:pt>
                <c:pt idx="64">
                  <c:v>0.47621389683660081</c:v>
                </c:pt>
                <c:pt idx="65">
                  <c:v>0.41873663051328086</c:v>
                </c:pt>
                <c:pt idx="66">
                  <c:v>0.46041819909827836</c:v>
                </c:pt>
                <c:pt idx="67">
                  <c:v>0.38208844623631089</c:v>
                </c:pt>
                <c:pt idx="68">
                  <c:v>0.37974161645093585</c:v>
                </c:pt>
                <c:pt idx="69">
                  <c:v>0.4751867235244922</c:v>
                </c:pt>
                <c:pt idx="70">
                  <c:v>0.40741082166261927</c:v>
                </c:pt>
                <c:pt idx="71">
                  <c:v>0.4702445100341473</c:v>
                </c:pt>
                <c:pt idx="72">
                  <c:v>0.3753661153732894</c:v>
                </c:pt>
                <c:pt idx="73">
                  <c:v>0.39075355403881623</c:v>
                </c:pt>
                <c:pt idx="74">
                  <c:v>0.45576539561551055</c:v>
                </c:pt>
                <c:pt idx="75">
                  <c:v>0.39789411165415389</c:v>
                </c:pt>
                <c:pt idx="76">
                  <c:v>0.43839196801130664</c:v>
                </c:pt>
                <c:pt idx="77">
                  <c:v>0.37869176467009352</c:v>
                </c:pt>
                <c:pt idx="78">
                  <c:v>0.40435920060633529</c:v>
                </c:pt>
                <c:pt idx="79">
                  <c:v>0.48387393599394718</c:v>
                </c:pt>
                <c:pt idx="80">
                  <c:v>0.40005239833358341</c:v>
                </c:pt>
                <c:pt idx="81">
                  <c:v>0.44069282781472091</c:v>
                </c:pt>
                <c:pt idx="82">
                  <c:v>0.38645292984351726</c:v>
                </c:pt>
                <c:pt idx="83">
                  <c:v>0.40944676434526139</c:v>
                </c:pt>
                <c:pt idx="84">
                  <c:v>0.47781673416082948</c:v>
                </c:pt>
                <c:pt idx="85">
                  <c:v>0.37967422442839327</c:v>
                </c:pt>
                <c:pt idx="86">
                  <c:v>2.6779491249553367</c:v>
                </c:pt>
                <c:pt idx="87">
                  <c:v>0.39330999319096671</c:v>
                </c:pt>
                <c:pt idx="88">
                  <c:v>0.41407477624156241</c:v>
                </c:pt>
                <c:pt idx="89">
                  <c:v>0.52030761437421613</c:v>
                </c:pt>
                <c:pt idx="90">
                  <c:v>0.36461296305365287</c:v>
                </c:pt>
                <c:pt idx="91">
                  <c:v>0.44960663156497033</c:v>
                </c:pt>
                <c:pt idx="92">
                  <c:v>0.41278366356727791</c:v>
                </c:pt>
                <c:pt idx="93">
                  <c:v>0.41520236781483821</c:v>
                </c:pt>
                <c:pt idx="94">
                  <c:v>0.46055586845559326</c:v>
                </c:pt>
                <c:pt idx="95">
                  <c:v>0.36782208445950693</c:v>
                </c:pt>
                <c:pt idx="96">
                  <c:v>0.46674431323504195</c:v>
                </c:pt>
                <c:pt idx="97">
                  <c:v>0.40337958361336002</c:v>
                </c:pt>
                <c:pt idx="98">
                  <c:v>0.39584954292507335</c:v>
                </c:pt>
                <c:pt idx="99">
                  <c:v>0.44921998433129395</c:v>
                </c:pt>
                <c:pt idx="100">
                  <c:v>0.36522484676577854</c:v>
                </c:pt>
                <c:pt idx="101">
                  <c:v>0.46559063991905775</c:v>
                </c:pt>
                <c:pt idx="102">
                  <c:v>0.41810545837957419</c:v>
                </c:pt>
                <c:pt idx="103">
                  <c:v>0.3927688191240698</c:v>
                </c:pt>
                <c:pt idx="104">
                  <c:v>0.43655341671868975</c:v>
                </c:pt>
                <c:pt idx="105">
                  <c:v>0.36950903740131164</c:v>
                </c:pt>
                <c:pt idx="106">
                  <c:v>0.48245524234136605</c:v>
                </c:pt>
                <c:pt idx="107">
                  <c:v>0.41924521341649867</c:v>
                </c:pt>
                <c:pt idx="108">
                  <c:v>0.40165844218301539</c:v>
                </c:pt>
                <c:pt idx="109">
                  <c:v>0.51743578783621613</c:v>
                </c:pt>
                <c:pt idx="110">
                  <c:v>0.38550835138912098</c:v>
                </c:pt>
                <c:pt idx="111">
                  <c:v>0.48609184623431756</c:v>
                </c:pt>
                <c:pt idx="112">
                  <c:v>0.4358248389328786</c:v>
                </c:pt>
                <c:pt idx="113">
                  <c:v>0.38606035419019141</c:v>
                </c:pt>
                <c:pt idx="114">
                  <c:v>0.43927082178808308</c:v>
                </c:pt>
                <c:pt idx="115">
                  <c:v>0.40105362579387482</c:v>
                </c:pt>
                <c:pt idx="116">
                  <c:v>3.4228013672974189</c:v>
                </c:pt>
                <c:pt idx="117">
                  <c:v>0.41762709019714911</c:v>
                </c:pt>
                <c:pt idx="118">
                  <c:v>0.38937596815530401</c:v>
                </c:pt>
                <c:pt idx="119">
                  <c:v>0.49017933648296635</c:v>
                </c:pt>
                <c:pt idx="120">
                  <c:v>0.40856906956768579</c:v>
                </c:pt>
                <c:pt idx="121">
                  <c:v>0.51250182160550062</c:v>
                </c:pt>
                <c:pt idx="122">
                  <c:v>0.41432907818771764</c:v>
                </c:pt>
                <c:pt idx="123">
                  <c:v>0.39127729474182482</c:v>
                </c:pt>
                <c:pt idx="124">
                  <c:v>0.46412008886658934</c:v>
                </c:pt>
                <c:pt idx="125">
                  <c:v>0.39569766238860826</c:v>
                </c:pt>
                <c:pt idx="126">
                  <c:v>0.47626517516793826</c:v>
                </c:pt>
                <c:pt idx="127">
                  <c:v>0.38962272694659195</c:v>
                </c:pt>
                <c:pt idx="128">
                  <c:v>0.38601628535927984</c:v>
                </c:pt>
                <c:pt idx="129">
                  <c:v>0.46015560998295718</c:v>
                </c:pt>
                <c:pt idx="130">
                  <c:v>0.38215393446679286</c:v>
                </c:pt>
                <c:pt idx="131">
                  <c:v>0.46394252506975336</c:v>
                </c:pt>
                <c:pt idx="132">
                  <c:v>0.45346257004901025</c:v>
                </c:pt>
                <c:pt idx="133">
                  <c:v>0.38142528265260994</c:v>
                </c:pt>
                <c:pt idx="134">
                  <c:v>0.45187607287662984</c:v>
                </c:pt>
                <c:pt idx="135">
                  <c:v>0.40061770899254096</c:v>
                </c:pt>
                <c:pt idx="136">
                  <c:v>0.45018960631891264</c:v>
                </c:pt>
                <c:pt idx="137">
                  <c:v>0.3809518981553498</c:v>
                </c:pt>
                <c:pt idx="138">
                  <c:v>0.39102788899406121</c:v>
                </c:pt>
                <c:pt idx="139">
                  <c:v>0.47008725663902906</c:v>
                </c:pt>
                <c:pt idx="140">
                  <c:v>0.38866550366044145</c:v>
                </c:pt>
                <c:pt idx="141">
                  <c:v>0.47175529534850341</c:v>
                </c:pt>
                <c:pt idx="142">
                  <c:v>0.37993712009649266</c:v>
                </c:pt>
                <c:pt idx="143">
                  <c:v>0.40615088213328454</c:v>
                </c:pt>
                <c:pt idx="144">
                  <c:v>0.5375039296538916</c:v>
                </c:pt>
                <c:pt idx="145">
                  <c:v>0.44735101141602823</c:v>
                </c:pt>
                <c:pt idx="146">
                  <c:v>0.45260106357388841</c:v>
                </c:pt>
                <c:pt idx="147">
                  <c:v>2.6298515058670091</c:v>
                </c:pt>
                <c:pt idx="148">
                  <c:v>0.40636644464915583</c:v>
                </c:pt>
                <c:pt idx="149">
                  <c:v>0.5182390479155109</c:v>
                </c:pt>
                <c:pt idx="150">
                  <c:v>0.45844707646798377</c:v>
                </c:pt>
                <c:pt idx="151">
                  <c:v>0.54338340471944668</c:v>
                </c:pt>
                <c:pt idx="152">
                  <c:v>0.39427617937007436</c:v>
                </c:pt>
                <c:pt idx="153">
                  <c:v>0.40042386442027494</c:v>
                </c:pt>
                <c:pt idx="154">
                  <c:v>0.47291833120457227</c:v>
                </c:pt>
                <c:pt idx="155">
                  <c:v>0.37395509438258073</c:v>
                </c:pt>
                <c:pt idx="156">
                  <c:v>0.46032807860333746</c:v>
                </c:pt>
                <c:pt idx="157">
                  <c:v>0.38903752211871812</c:v>
                </c:pt>
                <c:pt idx="158">
                  <c:v>0.40317417690092633</c:v>
                </c:pt>
                <c:pt idx="159">
                  <c:v>0.46666749254804513</c:v>
                </c:pt>
                <c:pt idx="160">
                  <c:v>0.38877048695312216</c:v>
                </c:pt>
                <c:pt idx="161">
                  <c:v>0.48616992849789192</c:v>
                </c:pt>
                <c:pt idx="162">
                  <c:v>0.390297175761463</c:v>
                </c:pt>
                <c:pt idx="163">
                  <c:v>0.40279639906393533</c:v>
                </c:pt>
                <c:pt idx="164">
                  <c:v>0.48115993645891059</c:v>
                </c:pt>
                <c:pt idx="165">
                  <c:v>0.39372660615065957</c:v>
                </c:pt>
                <c:pt idx="166">
                  <c:v>0.47609929826402853</c:v>
                </c:pt>
                <c:pt idx="167">
                  <c:v>0.39733919440070481</c:v>
                </c:pt>
                <c:pt idx="168">
                  <c:v>0.39807833624978506</c:v>
                </c:pt>
                <c:pt idx="169">
                  <c:v>0.46628130178834143</c:v>
                </c:pt>
                <c:pt idx="170">
                  <c:v>0.42066246997364509</c:v>
                </c:pt>
                <c:pt idx="171">
                  <c:v>0.48801070541550728</c:v>
                </c:pt>
                <c:pt idx="172">
                  <c:v>0.38179057877231581</c:v>
                </c:pt>
                <c:pt idx="173">
                  <c:v>0.40786374148063925</c:v>
                </c:pt>
                <c:pt idx="174">
                  <c:v>0.4908773915119623</c:v>
                </c:pt>
                <c:pt idx="175">
                  <c:v>0.40758050965077341</c:v>
                </c:pt>
                <c:pt idx="176">
                  <c:v>0.47979918566695412</c:v>
                </c:pt>
                <c:pt idx="177">
                  <c:v>3.3151374745436746</c:v>
                </c:pt>
                <c:pt idx="178">
                  <c:v>0.38912251328130637</c:v>
                </c:pt>
                <c:pt idx="179">
                  <c:v>0.51967356729344905</c:v>
                </c:pt>
                <c:pt idx="180">
                  <c:v>0.42833066728322122</c:v>
                </c:pt>
                <c:pt idx="181">
                  <c:v>0.46911693124528586</c:v>
                </c:pt>
                <c:pt idx="182">
                  <c:v>0.36344755599800671</c:v>
                </c:pt>
                <c:pt idx="183">
                  <c:v>0.41069416798353281</c:v>
                </c:pt>
                <c:pt idx="184">
                  <c:v>0.50334533620737865</c:v>
                </c:pt>
                <c:pt idx="185">
                  <c:v>0.40272931328177058</c:v>
                </c:pt>
                <c:pt idx="186">
                  <c:v>0.46217520581701155</c:v>
                </c:pt>
                <c:pt idx="187">
                  <c:v>0.36803194572760012</c:v>
                </c:pt>
                <c:pt idx="188">
                  <c:v>0.38854209864470168</c:v>
                </c:pt>
                <c:pt idx="189">
                  <c:v>0.48272060186840104</c:v>
                </c:pt>
                <c:pt idx="190">
                  <c:v>0.39516982859245858</c:v>
                </c:pt>
                <c:pt idx="191">
                  <c:v>0.43872212932456833</c:v>
                </c:pt>
                <c:pt idx="192">
                  <c:v>0.37030934022780587</c:v>
                </c:pt>
                <c:pt idx="193">
                  <c:v>0.39890416393486361</c:v>
                </c:pt>
                <c:pt idx="194">
                  <c:v>0.481224866573495</c:v>
                </c:pt>
                <c:pt idx="195">
                  <c:v>0.37543767499738123</c:v>
                </c:pt>
                <c:pt idx="196">
                  <c:v>0.43465108742760089</c:v>
                </c:pt>
                <c:pt idx="197">
                  <c:v>0.38456241650666428</c:v>
                </c:pt>
                <c:pt idx="198">
                  <c:v>0.39054774285152993</c:v>
                </c:pt>
                <c:pt idx="199">
                  <c:v>0.48515429509795838</c:v>
                </c:pt>
                <c:pt idx="200">
                  <c:v>0.37300569685759588</c:v>
                </c:pt>
                <c:pt idx="201">
                  <c:v>0.45178827849221609</c:v>
                </c:pt>
                <c:pt idx="202">
                  <c:v>0.40201819342225026</c:v>
                </c:pt>
                <c:pt idx="203">
                  <c:v>0.41767372950966036</c:v>
                </c:pt>
                <c:pt idx="204">
                  <c:v>0.47478146122923365</c:v>
                </c:pt>
                <c:pt idx="205">
                  <c:v>0.37318537311282118</c:v>
                </c:pt>
                <c:pt idx="206">
                  <c:v>0.45535238067574635</c:v>
                </c:pt>
                <c:pt idx="207">
                  <c:v>3.3415902293540487</c:v>
                </c:pt>
                <c:pt idx="208">
                  <c:v>0.39771150701755092</c:v>
                </c:pt>
                <c:pt idx="209">
                  <c:v>0.44230356885499489</c:v>
                </c:pt>
                <c:pt idx="210">
                  <c:v>0.37573602591937422</c:v>
                </c:pt>
                <c:pt idx="211">
                  <c:v>0.55348820239029728</c:v>
                </c:pt>
                <c:pt idx="212">
                  <c:v>0.41560694087307321</c:v>
                </c:pt>
                <c:pt idx="213">
                  <c:v>0.43435123163581785</c:v>
                </c:pt>
                <c:pt idx="214">
                  <c:v>0.48071974084905489</c:v>
                </c:pt>
                <c:pt idx="215">
                  <c:v>0.37754761750966437</c:v>
                </c:pt>
                <c:pt idx="216">
                  <c:v>0.45722151779799497</c:v>
                </c:pt>
                <c:pt idx="217">
                  <c:v>0.40261351861916367</c:v>
                </c:pt>
                <c:pt idx="218">
                  <c:v>0.4067673838326093</c:v>
                </c:pt>
                <c:pt idx="219">
                  <c:v>0.46219114272925088</c:v>
                </c:pt>
                <c:pt idx="220">
                  <c:v>0.37740391206395768</c:v>
                </c:pt>
                <c:pt idx="221">
                  <c:v>0.47059434571604131</c:v>
                </c:pt>
                <c:pt idx="222">
                  <c:v>0.40582305311624783</c:v>
                </c:pt>
                <c:pt idx="223">
                  <c:v>0.39185632454699315</c:v>
                </c:pt>
                <c:pt idx="224">
                  <c:v>0.47076067376579134</c:v>
                </c:pt>
                <c:pt idx="225">
                  <c:v>0.39372221543418617</c:v>
                </c:pt>
                <c:pt idx="226">
                  <c:v>0.45781658639795536</c:v>
                </c:pt>
                <c:pt idx="227">
                  <c:v>0.38841949857573793</c:v>
                </c:pt>
                <c:pt idx="228">
                  <c:v>0.39720008327737527</c:v>
                </c:pt>
                <c:pt idx="229">
                  <c:v>0.45118969559149952</c:v>
                </c:pt>
                <c:pt idx="230">
                  <c:v>0.3868034834073466</c:v>
                </c:pt>
                <c:pt idx="231">
                  <c:v>0.46868965476003727</c:v>
                </c:pt>
                <c:pt idx="232">
                  <c:v>0.40986242249429394</c:v>
                </c:pt>
                <c:pt idx="233">
                  <c:v>0.40700630162288681</c:v>
                </c:pt>
                <c:pt idx="234">
                  <c:v>0.57305097170303587</c:v>
                </c:pt>
                <c:pt idx="235">
                  <c:v>0.40739785752547836</c:v>
                </c:pt>
                <c:pt idx="236">
                  <c:v>0.47009123721675328</c:v>
                </c:pt>
                <c:pt idx="237">
                  <c:v>2.4837812719407313</c:v>
                </c:pt>
                <c:pt idx="238">
                  <c:v>0.40459617098692502</c:v>
                </c:pt>
                <c:pt idx="239">
                  <c:v>0.55966670298468701</c:v>
                </c:pt>
                <c:pt idx="240">
                  <c:v>0.40374877020451988</c:v>
                </c:pt>
                <c:pt idx="241">
                  <c:v>0.39769055970001477</c:v>
                </c:pt>
                <c:pt idx="242">
                  <c:v>0.43892596795058603</c:v>
                </c:pt>
                <c:pt idx="243">
                  <c:v>0.40429082555401463</c:v>
                </c:pt>
                <c:pt idx="244">
                  <c:v>0.50744362609633442</c:v>
                </c:pt>
                <c:pt idx="245">
                  <c:v>0.39941117950557453</c:v>
                </c:pt>
                <c:pt idx="246">
                  <c:v>0.37939173653666125</c:v>
                </c:pt>
                <c:pt idx="247">
                  <c:v>0.46182233842139203</c:v>
                </c:pt>
                <c:pt idx="248">
                  <c:v>0.4262220304407866</c:v>
                </c:pt>
                <c:pt idx="249">
                  <c:v>0.4922104224195803</c:v>
                </c:pt>
                <c:pt idx="250">
                  <c:v>0.38260364072211511</c:v>
                </c:pt>
                <c:pt idx="251">
                  <c:v>0.37786901897530828</c:v>
                </c:pt>
                <c:pt idx="252">
                  <c:v>0.47263860630713095</c:v>
                </c:pt>
                <c:pt idx="253">
                  <c:v>0.4106755814271551</c:v>
                </c:pt>
                <c:pt idx="254">
                  <c:v>0.47791483489175662</c:v>
                </c:pt>
                <c:pt idx="255">
                  <c:v>0.36831799214454192</c:v>
                </c:pt>
                <c:pt idx="256">
                  <c:v>0.37139067084195665</c:v>
                </c:pt>
                <c:pt idx="257">
                  <c:v>0.47865903934481918</c:v>
                </c:pt>
                <c:pt idx="258">
                  <c:v>0.4167008884577163</c:v>
                </c:pt>
                <c:pt idx="259">
                  <c:v>0.45978734906011726</c:v>
                </c:pt>
                <c:pt idx="260">
                  <c:v>0.36453613313657784</c:v>
                </c:pt>
                <c:pt idx="261">
                  <c:v>0.45678960355047471</c:v>
                </c:pt>
                <c:pt idx="262">
                  <c:v>0.4792088131295334</c:v>
                </c:pt>
                <c:pt idx="263">
                  <c:v>0.414854799551586</c:v>
                </c:pt>
                <c:pt idx="264">
                  <c:v>0.51637551224414724</c:v>
                </c:pt>
                <c:pt idx="265">
                  <c:v>0.40938240372493279</c:v>
                </c:pt>
                <c:pt idx="266">
                  <c:v>0.40449067560470481</c:v>
                </c:pt>
                <c:pt idx="267">
                  <c:v>2.8660345507168388</c:v>
                </c:pt>
                <c:pt idx="268">
                  <c:v>0.40573735315214843</c:v>
                </c:pt>
                <c:pt idx="269">
                  <c:v>0.45616323467575287</c:v>
                </c:pt>
                <c:pt idx="270">
                  <c:v>0.38616594890912398</c:v>
                </c:pt>
                <c:pt idx="271">
                  <c:v>0.40986017187795737</c:v>
                </c:pt>
                <c:pt idx="272">
                  <c:v>0.54143983975876253</c:v>
                </c:pt>
                <c:pt idx="273">
                  <c:v>0.39931353019513816</c:v>
                </c:pt>
                <c:pt idx="274">
                  <c:v>0.47452646124736608</c:v>
                </c:pt>
                <c:pt idx="275">
                  <c:v>0.39430621388781634</c:v>
                </c:pt>
                <c:pt idx="276">
                  <c:v>0.40772991045454737</c:v>
                </c:pt>
                <c:pt idx="277">
                  <c:v>0.49784391266894218</c:v>
                </c:pt>
                <c:pt idx="278">
                  <c:v>0.38990583332609274</c:v>
                </c:pt>
                <c:pt idx="279">
                  <c:v>0.46211683515289376</c:v>
                </c:pt>
                <c:pt idx="280">
                  <c:v>0.39917923802830568</c:v>
                </c:pt>
                <c:pt idx="281">
                  <c:v>0.40383510919383231</c:v>
                </c:pt>
                <c:pt idx="282">
                  <c:v>0.47202503173685612</c:v>
                </c:pt>
                <c:pt idx="283">
                  <c:v>0.39236124195459798</c:v>
                </c:pt>
                <c:pt idx="284">
                  <c:v>0.48374727504579229</c:v>
                </c:pt>
                <c:pt idx="285">
                  <c:v>0.39688093753577197</c:v>
                </c:pt>
                <c:pt idx="286">
                  <c:v>0.40435069060452944</c:v>
                </c:pt>
                <c:pt idx="287">
                  <c:v>0.49569240867436204</c:v>
                </c:pt>
                <c:pt idx="288">
                  <c:v>0.41251837893745047</c:v>
                </c:pt>
                <c:pt idx="289">
                  <c:v>0.4772252188748381</c:v>
                </c:pt>
                <c:pt idx="290">
                  <c:v>0.41436355408967579</c:v>
                </c:pt>
                <c:pt idx="291">
                  <c:v>0.38652384553151353</c:v>
                </c:pt>
                <c:pt idx="292">
                  <c:v>0.44964940156013911</c:v>
                </c:pt>
                <c:pt idx="293">
                  <c:v>0.40854898335450818</c:v>
                </c:pt>
                <c:pt idx="294">
                  <c:v>0.46296793733173908</c:v>
                </c:pt>
                <c:pt idx="295">
                  <c:v>0.39074134886064499</c:v>
                </c:pt>
                <c:pt idx="296">
                  <c:v>0.39034689990248572</c:v>
                </c:pt>
                <c:pt idx="297">
                  <c:v>2.8993746239967839</c:v>
                </c:pt>
                <c:pt idx="298">
                  <c:v>0.41891330144551403</c:v>
                </c:pt>
                <c:pt idx="299">
                  <c:v>0.46203881285863269</c:v>
                </c:pt>
                <c:pt idx="300">
                  <c:v>0.47121261959062966</c:v>
                </c:pt>
                <c:pt idx="301">
                  <c:v>0.39038586751027049</c:v>
                </c:pt>
                <c:pt idx="302">
                  <c:v>0.48295711342436448</c:v>
                </c:pt>
                <c:pt idx="303">
                  <c:v>0.41218672720598165</c:v>
                </c:pt>
                <c:pt idx="304">
                  <c:v>0.50544298422650924</c:v>
                </c:pt>
                <c:pt idx="305">
                  <c:v>0.37362150553353346</c:v>
                </c:pt>
                <c:pt idx="306">
                  <c:v>0.38248806358039605</c:v>
                </c:pt>
                <c:pt idx="307">
                  <c:v>0.48315040716981761</c:v>
                </c:pt>
                <c:pt idx="308">
                  <c:v>0.4174562427121018</c:v>
                </c:pt>
                <c:pt idx="309">
                  <c:v>0.46769253227858915</c:v>
                </c:pt>
                <c:pt idx="310">
                  <c:v>0.36754685902952494</c:v>
                </c:pt>
                <c:pt idx="311">
                  <c:v>0.38665875386429355</c:v>
                </c:pt>
                <c:pt idx="312">
                  <c:v>0.48519472133695918</c:v>
                </c:pt>
                <c:pt idx="313">
                  <c:v>0.399280791845811</c:v>
                </c:pt>
                <c:pt idx="314">
                  <c:v>0.44816118997988164</c:v>
                </c:pt>
                <c:pt idx="315">
                  <c:v>0.36487961656441942</c:v>
                </c:pt>
                <c:pt idx="316">
                  <c:v>0.38949982453970522</c:v>
                </c:pt>
                <c:pt idx="317">
                  <c:v>0.48414420105059819</c:v>
                </c:pt>
                <c:pt idx="318">
                  <c:v>0.4179566662533104</c:v>
                </c:pt>
                <c:pt idx="319">
                  <c:v>0.45513430529862064</c:v>
                </c:pt>
                <c:pt idx="320">
                  <c:v>0.36529792352482543</c:v>
                </c:pt>
                <c:pt idx="321">
                  <c:v>0.39151884387488334</c:v>
                </c:pt>
                <c:pt idx="322">
                  <c:v>0.49926594628532123</c:v>
                </c:pt>
                <c:pt idx="323">
                  <c:v>0.41479950108764335</c:v>
                </c:pt>
                <c:pt idx="324">
                  <c:v>0.46928868482726299</c:v>
                </c:pt>
                <c:pt idx="325">
                  <c:v>0.38499091462038543</c:v>
                </c:pt>
                <c:pt idx="326">
                  <c:v>0.42098864299326572</c:v>
                </c:pt>
                <c:pt idx="327">
                  <c:v>2.9795268501882322</c:v>
                </c:pt>
                <c:pt idx="328">
                  <c:v>0.39776234625000745</c:v>
                </c:pt>
                <c:pt idx="329">
                  <c:v>0.44491621903325129</c:v>
                </c:pt>
                <c:pt idx="330">
                  <c:v>0.39368851154824647</c:v>
                </c:pt>
                <c:pt idx="331">
                  <c:v>0.41104922319557746</c:v>
                </c:pt>
                <c:pt idx="332">
                  <c:v>0.51053332081181424</c:v>
                </c:pt>
                <c:pt idx="333">
                  <c:v>0.38757125074040061</c:v>
                </c:pt>
                <c:pt idx="334">
                  <c:v>0.46380013079143223</c:v>
                </c:pt>
                <c:pt idx="335">
                  <c:v>0.41183892109520681</c:v>
                </c:pt>
                <c:pt idx="336">
                  <c:v>0.42203096414816216</c:v>
                </c:pt>
                <c:pt idx="337">
                  <c:v>0.48077008178498226</c:v>
                </c:pt>
                <c:pt idx="338">
                  <c:v>0.38699366512091848</c:v>
                </c:pt>
                <c:pt idx="339">
                  <c:v>0.48275418053697189</c:v>
                </c:pt>
                <c:pt idx="340">
                  <c:v>0.44521485337006511</c:v>
                </c:pt>
                <c:pt idx="341">
                  <c:v>0.45870215481152637</c:v>
                </c:pt>
                <c:pt idx="342">
                  <c:v>0.48852988924663698</c:v>
                </c:pt>
                <c:pt idx="343">
                  <c:v>0.38186012179466006</c:v>
                </c:pt>
                <c:pt idx="344">
                  <c:v>0.47544365937394817</c:v>
                </c:pt>
                <c:pt idx="345">
                  <c:v>0.39579550036863931</c:v>
                </c:pt>
                <c:pt idx="346">
                  <c:v>0.39537394662121117</c:v>
                </c:pt>
                <c:pt idx="347">
                  <c:v>0.4596581769106427</c:v>
                </c:pt>
                <c:pt idx="348">
                  <c:v>0.39655545873838149</c:v>
                </c:pt>
                <c:pt idx="349">
                  <c:v>0.47070448139738902</c:v>
                </c:pt>
                <c:pt idx="350">
                  <c:v>0.39881302900857751</c:v>
                </c:pt>
                <c:pt idx="351">
                  <c:v>0.48149482475626559</c:v>
                </c:pt>
                <c:pt idx="352">
                  <c:v>0.53674199889788965</c:v>
                </c:pt>
                <c:pt idx="353">
                  <c:v>0.39394815941826733</c:v>
                </c:pt>
                <c:pt idx="354">
                  <c:v>0.48773394566021988</c:v>
                </c:pt>
                <c:pt idx="355">
                  <c:v>0.40402919539733917</c:v>
                </c:pt>
                <c:pt idx="356">
                  <c:v>0.4029307089306518</c:v>
                </c:pt>
                <c:pt idx="357">
                  <c:v>3.1492188987696914</c:v>
                </c:pt>
                <c:pt idx="358">
                  <c:v>0.39925657170469819</c:v>
                </c:pt>
                <c:pt idx="359">
                  <c:v>0.468597132195197</c:v>
                </c:pt>
                <c:pt idx="360">
                  <c:v>0.38706271727918712</c:v>
                </c:pt>
                <c:pt idx="361">
                  <c:v>0.39597955954591435</c:v>
                </c:pt>
                <c:pt idx="362">
                  <c:v>0.47694995048220951</c:v>
                </c:pt>
                <c:pt idx="363">
                  <c:v>0.38942027018966829</c:v>
                </c:pt>
                <c:pt idx="364">
                  <c:v>0.48235905698155268</c:v>
                </c:pt>
                <c:pt idx="365">
                  <c:v>0.38352030868882675</c:v>
                </c:pt>
                <c:pt idx="366">
                  <c:v>0.47497075335725403</c:v>
                </c:pt>
                <c:pt idx="367">
                  <c:v>0.6070109938108611</c:v>
                </c:pt>
                <c:pt idx="368">
                  <c:v>0.40338694631089478</c:v>
                </c:pt>
                <c:pt idx="369">
                  <c:v>0.46692844441849934</c:v>
                </c:pt>
                <c:pt idx="370">
                  <c:v>0.38770196095498421</c:v>
                </c:pt>
                <c:pt idx="371">
                  <c:v>0.41287918764240095</c:v>
                </c:pt>
                <c:pt idx="372">
                  <c:v>0.49512050355521819</c:v>
                </c:pt>
                <c:pt idx="373">
                  <c:v>0.39121109429469586</c:v>
                </c:pt>
                <c:pt idx="374">
                  <c:v>0.4652372861986418</c:v>
                </c:pt>
                <c:pt idx="375">
                  <c:v>0.38988908568163044</c:v>
                </c:pt>
                <c:pt idx="376">
                  <c:v>0.41805701925476074</c:v>
                </c:pt>
                <c:pt idx="377">
                  <c:v>0.49839535891679099</c:v>
                </c:pt>
                <c:pt idx="378">
                  <c:v>0.38553192616679194</c:v>
                </c:pt>
                <c:pt idx="379">
                  <c:v>0.44557205275739326</c:v>
                </c:pt>
                <c:pt idx="380">
                  <c:v>0.42224279399279258</c:v>
                </c:pt>
                <c:pt idx="381">
                  <c:v>0.4159563856776512</c:v>
                </c:pt>
                <c:pt idx="382">
                  <c:v>0.45911025579395787</c:v>
                </c:pt>
                <c:pt idx="383">
                  <c:v>0.39036646465894198</c:v>
                </c:pt>
                <c:pt idx="384">
                  <c:v>0.47901714716974375</c:v>
                </c:pt>
                <c:pt idx="385">
                  <c:v>0.41165884932197833</c:v>
                </c:pt>
                <c:pt idx="386">
                  <c:v>0.41116509552041192</c:v>
                </c:pt>
                <c:pt idx="387">
                  <c:v>2.5691849081440425</c:v>
                </c:pt>
                <c:pt idx="388">
                  <c:v>0.38519612793321262</c:v>
                </c:pt>
                <c:pt idx="389">
                  <c:v>0.46144273348118792</c:v>
                </c:pt>
                <c:pt idx="390">
                  <c:v>0.42245033343553967</c:v>
                </c:pt>
                <c:pt idx="391">
                  <c:v>0.40932948609450109</c:v>
                </c:pt>
                <c:pt idx="392">
                  <c:v>0.45581343592614332</c:v>
                </c:pt>
                <c:pt idx="393">
                  <c:v>0.39920918092752189</c:v>
                </c:pt>
                <c:pt idx="394">
                  <c:v>0.50110204720300278</c:v>
                </c:pt>
                <c:pt idx="395">
                  <c:v>0.42242396137813165</c:v>
                </c:pt>
                <c:pt idx="396">
                  <c:v>0.40546307268290593</c:v>
                </c:pt>
                <c:pt idx="397">
                  <c:v>0.45881566652943861</c:v>
                </c:pt>
                <c:pt idx="398">
                  <c:v>0.39429235007315627</c:v>
                </c:pt>
                <c:pt idx="399">
                  <c:v>0.4707849384838842</c:v>
                </c:pt>
                <c:pt idx="400">
                  <c:v>0.41049309785869603</c:v>
                </c:pt>
                <c:pt idx="401">
                  <c:v>0.43053635464563533</c:v>
                </c:pt>
                <c:pt idx="402">
                  <c:v>0.51122359995153155</c:v>
                </c:pt>
                <c:pt idx="403">
                  <c:v>0.39105430259111457</c:v>
                </c:pt>
                <c:pt idx="404">
                  <c:v>0.54726098532572631</c:v>
                </c:pt>
                <c:pt idx="405">
                  <c:v>0.37536348958702809</c:v>
                </c:pt>
                <c:pt idx="406">
                  <c:v>0.38702943021693609</c:v>
                </c:pt>
                <c:pt idx="407">
                  <c:v>0.46693668505072827</c:v>
                </c:pt>
                <c:pt idx="408">
                  <c:v>0.38900534996253305</c:v>
                </c:pt>
                <c:pt idx="409">
                  <c:v>0.45879187203549698</c:v>
                </c:pt>
                <c:pt idx="410">
                  <c:v>0.3696583901126923</c:v>
                </c:pt>
                <c:pt idx="411">
                  <c:v>0.39436150933030961</c:v>
                </c:pt>
                <c:pt idx="412">
                  <c:v>0.46700460526490883</c:v>
                </c:pt>
                <c:pt idx="413">
                  <c:v>0.39795080774534042</c:v>
                </c:pt>
                <c:pt idx="414">
                  <c:v>0.45985454671006587</c:v>
                </c:pt>
                <c:pt idx="415">
                  <c:v>0.38289580959081126</c:v>
                </c:pt>
                <c:pt idx="416">
                  <c:v>0.40988610299209005</c:v>
                </c:pt>
                <c:pt idx="417">
                  <c:v>2.968562173859612</c:v>
                </c:pt>
                <c:pt idx="418">
                  <c:v>0.39282517294576513</c:v>
                </c:pt>
                <c:pt idx="419">
                  <c:v>0.48621634485334236</c:v>
                </c:pt>
                <c:pt idx="420">
                  <c:v>0.39785855967888323</c:v>
                </c:pt>
                <c:pt idx="421">
                  <c:v>0.40291147588145398</c:v>
                </c:pt>
                <c:pt idx="422">
                  <c:v>0.48721211414892845</c:v>
                </c:pt>
                <c:pt idx="423">
                  <c:v>0.38067035841613767</c:v>
                </c:pt>
                <c:pt idx="424">
                  <c:v>0.41925587221411142</c:v>
                </c:pt>
                <c:pt idx="425">
                  <c:v>0.45811912830245932</c:v>
                </c:pt>
                <c:pt idx="426">
                  <c:v>0.42224087956692374</c:v>
                </c:pt>
                <c:pt idx="427">
                  <c:v>0.48703134191723224</c:v>
                </c:pt>
                <c:pt idx="428">
                  <c:v>0.38307035822722035</c:v>
                </c:pt>
                <c:pt idx="429">
                  <c:v>0.39353903570214099</c:v>
                </c:pt>
                <c:pt idx="430">
                  <c:v>0.49937703543865963</c:v>
                </c:pt>
                <c:pt idx="431">
                  <c:v>0.40953636446477432</c:v>
                </c:pt>
                <c:pt idx="432">
                  <c:v>0.48363456534350452</c:v>
                </c:pt>
                <c:pt idx="433">
                  <c:v>0.39626984079968347</c:v>
                </c:pt>
                <c:pt idx="434">
                  <c:v>0.40024925798301603</c:v>
                </c:pt>
                <c:pt idx="435">
                  <c:v>0.50196872095702372</c:v>
                </c:pt>
                <c:pt idx="436">
                  <c:v>0.39726126556777092</c:v>
                </c:pt>
                <c:pt idx="437">
                  <c:v>0.46626852889184095</c:v>
                </c:pt>
                <c:pt idx="438">
                  <c:v>0.40501099763913878</c:v>
                </c:pt>
                <c:pt idx="439">
                  <c:v>0.48648691316146681</c:v>
                </c:pt>
                <c:pt idx="440">
                  <c:v>0.56859293014199919</c:v>
                </c:pt>
                <c:pt idx="441">
                  <c:v>0.381100485114163</c:v>
                </c:pt>
                <c:pt idx="442">
                  <c:v>0.46469801976494651</c:v>
                </c:pt>
                <c:pt idx="443">
                  <c:v>0.39829804517748613</c:v>
                </c:pt>
                <c:pt idx="444">
                  <c:v>0.41422920303321908</c:v>
                </c:pt>
                <c:pt idx="445">
                  <c:v>0.48953128429557896</c:v>
                </c:pt>
                <c:pt idx="446">
                  <c:v>0.37630441153086169</c:v>
                </c:pt>
                <c:pt idx="447">
                  <c:v>2.5286726808175595</c:v>
                </c:pt>
                <c:pt idx="448">
                  <c:v>0.43334041198716328</c:v>
                </c:pt>
                <c:pt idx="449">
                  <c:v>0.40468944069082735</c:v>
                </c:pt>
                <c:pt idx="450">
                  <c:v>0.46841963579479362</c:v>
                </c:pt>
                <c:pt idx="451">
                  <c:v>0.37977966582958467</c:v>
                </c:pt>
                <c:pt idx="452">
                  <c:v>0.45430213689577886</c:v>
                </c:pt>
                <c:pt idx="453">
                  <c:v>0.41201338098501433</c:v>
                </c:pt>
                <c:pt idx="454">
                  <c:v>0.41132131143704487</c:v>
                </c:pt>
                <c:pt idx="455">
                  <c:v>0.48452598175330525</c:v>
                </c:pt>
                <c:pt idx="456">
                  <c:v>0.37307861228481093</c:v>
                </c:pt>
                <c:pt idx="457">
                  <c:v>0.53207868510574241</c:v>
                </c:pt>
                <c:pt idx="458">
                  <c:v>0.43383855408298727</c:v>
                </c:pt>
                <c:pt idx="459">
                  <c:v>0.49752334511222013</c:v>
                </c:pt>
                <c:pt idx="460">
                  <c:v>0.45072700001621269</c:v>
                </c:pt>
                <c:pt idx="461">
                  <c:v>0.37776480898231346</c:v>
                </c:pt>
                <c:pt idx="462">
                  <c:v>0.513988537997631</c:v>
                </c:pt>
                <c:pt idx="463">
                  <c:v>0.40966882499884977</c:v>
                </c:pt>
                <c:pt idx="464">
                  <c:v>0.38135582881333074</c:v>
                </c:pt>
                <c:pt idx="465">
                  <c:v>0.44207119280620544</c:v>
                </c:pt>
                <c:pt idx="466">
                  <c:v>0.37575210799754799</c:v>
                </c:pt>
                <c:pt idx="467">
                  <c:v>0.4982253161100651</c:v>
                </c:pt>
                <c:pt idx="468">
                  <c:v>0.41772794497204546</c:v>
                </c:pt>
                <c:pt idx="469">
                  <c:v>0.37276482650304987</c:v>
                </c:pt>
                <c:pt idx="470">
                  <c:v>0.44612260785143154</c:v>
                </c:pt>
                <c:pt idx="471">
                  <c:v>0.39853516308628101</c:v>
                </c:pt>
                <c:pt idx="472">
                  <c:v>0.4814469022742176</c:v>
                </c:pt>
                <c:pt idx="473">
                  <c:v>0.40337809360313076</c:v>
                </c:pt>
                <c:pt idx="474">
                  <c:v>0.37897178223018474</c:v>
                </c:pt>
                <c:pt idx="475">
                  <c:v>0.4515769306788755</c:v>
                </c:pt>
                <c:pt idx="476">
                  <c:v>0.39629155313891262</c:v>
                </c:pt>
                <c:pt idx="477">
                  <c:v>3.4132523371509711</c:v>
                </c:pt>
                <c:pt idx="478">
                  <c:v>0.39791044007328463</c:v>
                </c:pt>
                <c:pt idx="479">
                  <c:v>0.37249019006369394</c:v>
                </c:pt>
                <c:pt idx="480">
                  <c:v>0.47334050525520383</c:v>
                </c:pt>
                <c:pt idx="481">
                  <c:v>0.4133745387922097</c:v>
                </c:pt>
                <c:pt idx="482">
                  <c:v>0.48919106341847296</c:v>
                </c:pt>
                <c:pt idx="483">
                  <c:v>0.39225658937328345</c:v>
                </c:pt>
                <c:pt idx="484">
                  <c:v>0.4928442814151292</c:v>
                </c:pt>
                <c:pt idx="485">
                  <c:v>0.57417122703427548</c:v>
                </c:pt>
                <c:pt idx="486">
                  <c:v>0.43954448057417383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A0D-4C1F-BB1D-2C70F94FEE24}"/>
            </c:ext>
          </c:extLst>
        </c:ser>
        <c:ser>
          <c:idx val="2"/>
          <c:order val="1"/>
          <c:tx>
            <c:strRef>
              <c:f>SUSTAIN!$E$506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SUSTAIN!$A$507:$A$993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SUSTAIN!$E$507:$E$993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0.26121127587292825</c:v>
                </c:pt>
                <c:pt idx="5">
                  <c:v>0.40586694595460421</c:v>
                </c:pt>
                <c:pt idx="6">
                  <c:v>0.55742981114209234</c:v>
                </c:pt>
                <c:pt idx="7">
                  <c:v>0.42803680026094959</c:v>
                </c:pt>
                <c:pt idx="8">
                  <c:v>0.48507177336728269</c:v>
                </c:pt>
                <c:pt idx="9">
                  <c:v>0.43559790598354914</c:v>
                </c:pt>
                <c:pt idx="10">
                  <c:v>0.44780123428262036</c:v>
                </c:pt>
                <c:pt idx="11">
                  <c:v>0.51818898516478595</c:v>
                </c:pt>
                <c:pt idx="12">
                  <c:v>0.42615081774665087</c:v>
                </c:pt>
                <c:pt idx="13">
                  <c:v>0.48266233183031365</c:v>
                </c:pt>
                <c:pt idx="14">
                  <c:v>0.43823187667051156</c:v>
                </c:pt>
                <c:pt idx="15">
                  <c:v>0.46728106436714528</c:v>
                </c:pt>
                <c:pt idx="16">
                  <c:v>0.53940630126168887</c:v>
                </c:pt>
                <c:pt idx="17">
                  <c:v>0.41246754810426633</c:v>
                </c:pt>
                <c:pt idx="18">
                  <c:v>0.50552092457868758</c:v>
                </c:pt>
                <c:pt idx="19">
                  <c:v>0.44811571863702981</c:v>
                </c:pt>
                <c:pt idx="20">
                  <c:v>0.45693902831221817</c:v>
                </c:pt>
                <c:pt idx="21">
                  <c:v>0.50395840288898408</c:v>
                </c:pt>
                <c:pt idx="22">
                  <c:v>0.41007225204127146</c:v>
                </c:pt>
                <c:pt idx="23">
                  <c:v>0.50052658097696656</c:v>
                </c:pt>
                <c:pt idx="24">
                  <c:v>0.44010190406320304</c:v>
                </c:pt>
                <c:pt idx="25">
                  <c:v>0.45736038998032519</c:v>
                </c:pt>
                <c:pt idx="26">
                  <c:v>2.9840966679199128</c:v>
                </c:pt>
                <c:pt idx="27">
                  <c:v>0.4048187465278269</c:v>
                </c:pt>
                <c:pt idx="28">
                  <c:v>0.50163630124612246</c:v>
                </c:pt>
                <c:pt idx="29">
                  <c:v>0.44325092233727176</c:v>
                </c:pt>
                <c:pt idx="30">
                  <c:v>0.4469889238336523</c:v>
                </c:pt>
                <c:pt idx="31">
                  <c:v>0.51731769353254531</c:v>
                </c:pt>
                <c:pt idx="32">
                  <c:v>0.40738152395651456</c:v>
                </c:pt>
                <c:pt idx="33">
                  <c:v>0.50211309691140804</c:v>
                </c:pt>
                <c:pt idx="34">
                  <c:v>0.438494316453587</c:v>
                </c:pt>
                <c:pt idx="35">
                  <c:v>0.44718298219544222</c:v>
                </c:pt>
                <c:pt idx="36">
                  <c:v>0.50035013749614932</c:v>
                </c:pt>
                <c:pt idx="37">
                  <c:v>0.40997759865480421</c:v>
                </c:pt>
                <c:pt idx="38">
                  <c:v>0.50610072553260266</c:v>
                </c:pt>
                <c:pt idx="39">
                  <c:v>0.43177469768135684</c:v>
                </c:pt>
                <c:pt idx="40">
                  <c:v>0.42258585202594545</c:v>
                </c:pt>
                <c:pt idx="41">
                  <c:v>0.5014607287883095</c:v>
                </c:pt>
                <c:pt idx="42">
                  <c:v>0.41671416534028177</c:v>
                </c:pt>
                <c:pt idx="43">
                  <c:v>0.48006037557394826</c:v>
                </c:pt>
                <c:pt idx="44">
                  <c:v>0.4376496213248659</c:v>
                </c:pt>
                <c:pt idx="45">
                  <c:v>0.42429459613082182</c:v>
                </c:pt>
                <c:pt idx="46">
                  <c:v>0.52478340322408912</c:v>
                </c:pt>
                <c:pt idx="47">
                  <c:v>0.42023227936417756</c:v>
                </c:pt>
                <c:pt idx="48">
                  <c:v>0.51014873869535948</c:v>
                </c:pt>
                <c:pt idx="49">
                  <c:v>0.42496048748511589</c:v>
                </c:pt>
                <c:pt idx="50">
                  <c:v>0.45132839000496094</c:v>
                </c:pt>
                <c:pt idx="51">
                  <c:v>0.53793775904876695</c:v>
                </c:pt>
                <c:pt idx="52">
                  <c:v>0.43232884277185191</c:v>
                </c:pt>
                <c:pt idx="53">
                  <c:v>0.47882269400213207</c:v>
                </c:pt>
                <c:pt idx="54">
                  <c:v>0.43041924618789928</c:v>
                </c:pt>
                <c:pt idx="55">
                  <c:v>0.44885504754258548</c:v>
                </c:pt>
                <c:pt idx="56">
                  <c:v>3.422574612941149</c:v>
                </c:pt>
                <c:pt idx="57">
                  <c:v>0.46486658535843767</c:v>
                </c:pt>
                <c:pt idx="58">
                  <c:v>0.42330846951733903</c:v>
                </c:pt>
                <c:pt idx="59">
                  <c:v>0.52510495563955839</c:v>
                </c:pt>
                <c:pt idx="60">
                  <c:v>0.46888900008560175</c:v>
                </c:pt>
                <c:pt idx="61">
                  <c:v>0.5320574100985479</c:v>
                </c:pt>
                <c:pt idx="62">
                  <c:v>0.42321921375781296</c:v>
                </c:pt>
                <c:pt idx="63">
                  <c:v>0.39609350985908226</c:v>
                </c:pt>
                <c:pt idx="64">
                  <c:v>0.48761887850424307</c:v>
                </c:pt>
                <c:pt idx="65">
                  <c:v>0.43166914360278624</c:v>
                </c:pt>
                <c:pt idx="66">
                  <c:v>0.47271561747079172</c:v>
                </c:pt>
                <c:pt idx="67">
                  <c:v>0.39352107430161715</c:v>
                </c:pt>
                <c:pt idx="68">
                  <c:v>0.39080652298954938</c:v>
                </c:pt>
                <c:pt idx="69">
                  <c:v>0.48611046323153556</c:v>
                </c:pt>
                <c:pt idx="70">
                  <c:v>0.41963344154005411</c:v>
                </c:pt>
                <c:pt idx="71">
                  <c:v>0.48029923695847659</c:v>
                </c:pt>
                <c:pt idx="72">
                  <c:v>0.3864124780970557</c:v>
                </c:pt>
                <c:pt idx="73">
                  <c:v>0.4019661440075244</c:v>
                </c:pt>
                <c:pt idx="74">
                  <c:v>0.46792376641809547</c:v>
                </c:pt>
                <c:pt idx="75">
                  <c:v>0.40979477370851269</c:v>
                </c:pt>
                <c:pt idx="76">
                  <c:v>0.45015402706090524</c:v>
                </c:pt>
                <c:pt idx="77">
                  <c:v>0.38982914192028967</c:v>
                </c:pt>
                <c:pt idx="78">
                  <c:v>0.4161081840407268</c:v>
                </c:pt>
                <c:pt idx="79">
                  <c:v>0.49535306821713215</c:v>
                </c:pt>
                <c:pt idx="80">
                  <c:v>0.41217263795498266</c:v>
                </c:pt>
                <c:pt idx="81">
                  <c:v>0.45175221564433304</c:v>
                </c:pt>
                <c:pt idx="82">
                  <c:v>0.39816838464741627</c:v>
                </c:pt>
                <c:pt idx="83">
                  <c:v>0.42152128148252138</c:v>
                </c:pt>
                <c:pt idx="84">
                  <c:v>0.48755336764131874</c:v>
                </c:pt>
                <c:pt idx="85">
                  <c:v>0.39108455513800128</c:v>
                </c:pt>
                <c:pt idx="86">
                  <c:v>2.6868371748814548</c:v>
                </c:pt>
                <c:pt idx="87">
                  <c:v>0.40512626433355653</c:v>
                </c:pt>
                <c:pt idx="88">
                  <c:v>0.42548801210357884</c:v>
                </c:pt>
                <c:pt idx="89">
                  <c:v>0.53232509932840733</c:v>
                </c:pt>
                <c:pt idx="90">
                  <c:v>0.37538883285860475</c:v>
                </c:pt>
                <c:pt idx="91">
                  <c:v>0.45892789241522131</c:v>
                </c:pt>
                <c:pt idx="92">
                  <c:v>0.42515860913366615</c:v>
                </c:pt>
                <c:pt idx="93">
                  <c:v>0.42710143062577782</c:v>
                </c:pt>
                <c:pt idx="94">
                  <c:v>0.47125159304062786</c:v>
                </c:pt>
                <c:pt idx="95">
                  <c:v>0.37841278161855918</c:v>
                </c:pt>
                <c:pt idx="96">
                  <c:v>0.4766277407370576</c:v>
                </c:pt>
                <c:pt idx="97">
                  <c:v>0.41523972577639584</c:v>
                </c:pt>
                <c:pt idx="98">
                  <c:v>0.40746780663751159</c:v>
                </c:pt>
                <c:pt idx="99">
                  <c:v>0.45924928768385681</c:v>
                </c:pt>
                <c:pt idx="100">
                  <c:v>0.37585183302001324</c:v>
                </c:pt>
                <c:pt idx="101">
                  <c:v>0.476548399011403</c:v>
                </c:pt>
                <c:pt idx="102">
                  <c:v>0.43028193836697609</c:v>
                </c:pt>
                <c:pt idx="103">
                  <c:v>0.40424806457029294</c:v>
                </c:pt>
                <c:pt idx="104">
                  <c:v>0.44746846850856248</c:v>
                </c:pt>
                <c:pt idx="105">
                  <c:v>0.38021065863539477</c:v>
                </c:pt>
                <c:pt idx="106">
                  <c:v>0.49675447220964047</c:v>
                </c:pt>
                <c:pt idx="107">
                  <c:v>0.43161191882287986</c:v>
                </c:pt>
                <c:pt idx="108">
                  <c:v>0.41365758810353126</c:v>
                </c:pt>
                <c:pt idx="109">
                  <c:v>0.52846346616487805</c:v>
                </c:pt>
                <c:pt idx="110">
                  <c:v>0.39586974146385906</c:v>
                </c:pt>
                <c:pt idx="111">
                  <c:v>0.49688363260985574</c:v>
                </c:pt>
                <c:pt idx="112">
                  <c:v>0.44919511157469738</c:v>
                </c:pt>
                <c:pt idx="113">
                  <c:v>0.39700166853676833</c:v>
                </c:pt>
                <c:pt idx="114">
                  <c:v>0.44851841269552445</c:v>
                </c:pt>
                <c:pt idx="115">
                  <c:v>0.41235906196247968</c:v>
                </c:pt>
                <c:pt idx="116">
                  <c:v>3.4397775839828282</c:v>
                </c:pt>
                <c:pt idx="117">
                  <c:v>0.43043063571324819</c:v>
                </c:pt>
                <c:pt idx="118">
                  <c:v>0.40066834343331476</c:v>
                </c:pt>
                <c:pt idx="119">
                  <c:v>0.49797227195668242</c:v>
                </c:pt>
                <c:pt idx="120">
                  <c:v>0.42039114836383168</c:v>
                </c:pt>
                <c:pt idx="121">
                  <c:v>0.52158324210856122</c:v>
                </c:pt>
                <c:pt idx="122">
                  <c:v>0.42664638955704642</c:v>
                </c:pt>
                <c:pt idx="123">
                  <c:v>0.4023215224862618</c:v>
                </c:pt>
                <c:pt idx="124">
                  <c:v>0.47379172270958064</c:v>
                </c:pt>
                <c:pt idx="125">
                  <c:v>0.40711194208806989</c:v>
                </c:pt>
                <c:pt idx="126">
                  <c:v>0.48990897303064029</c:v>
                </c:pt>
                <c:pt idx="127">
                  <c:v>0.40144955405645433</c:v>
                </c:pt>
                <c:pt idx="128">
                  <c:v>0.39769635960397687</c:v>
                </c:pt>
                <c:pt idx="129">
                  <c:v>0.47163203708490081</c:v>
                </c:pt>
                <c:pt idx="130">
                  <c:v>0.39350954695587992</c:v>
                </c:pt>
                <c:pt idx="131">
                  <c:v>0.47606386217874586</c:v>
                </c:pt>
                <c:pt idx="132">
                  <c:v>0.46516772969264136</c:v>
                </c:pt>
                <c:pt idx="133">
                  <c:v>0.39238277300417412</c:v>
                </c:pt>
                <c:pt idx="134">
                  <c:v>0.46235842020734913</c:v>
                </c:pt>
                <c:pt idx="135">
                  <c:v>0.41180733184299984</c:v>
                </c:pt>
                <c:pt idx="136">
                  <c:v>0.45875670350485759</c:v>
                </c:pt>
                <c:pt idx="137">
                  <c:v>0.39194500001324817</c:v>
                </c:pt>
                <c:pt idx="138">
                  <c:v>0.40300231629042776</c:v>
                </c:pt>
                <c:pt idx="139">
                  <c:v>0.48178118956178423</c:v>
                </c:pt>
                <c:pt idx="140">
                  <c:v>0.40018889445709926</c:v>
                </c:pt>
                <c:pt idx="141">
                  <c:v>0.48455156793754206</c:v>
                </c:pt>
                <c:pt idx="142">
                  <c:v>0.3911181483704948</c:v>
                </c:pt>
                <c:pt idx="143">
                  <c:v>0.41742185635378126</c:v>
                </c:pt>
                <c:pt idx="144">
                  <c:v>0.55258433668823403</c:v>
                </c:pt>
                <c:pt idx="145">
                  <c:v>0.45800072831788508</c:v>
                </c:pt>
                <c:pt idx="146">
                  <c:v>0.46486691551840098</c:v>
                </c:pt>
                <c:pt idx="147">
                  <c:v>2.6451158384577447</c:v>
                </c:pt>
                <c:pt idx="148">
                  <c:v>0.41722608649695619</c:v>
                </c:pt>
                <c:pt idx="149">
                  <c:v>0.52858122132327656</c:v>
                </c:pt>
                <c:pt idx="150">
                  <c:v>0.46963370819937078</c:v>
                </c:pt>
                <c:pt idx="151">
                  <c:v>0.55557117124993183</c:v>
                </c:pt>
                <c:pt idx="152">
                  <c:v>0.40547578621568453</c:v>
                </c:pt>
                <c:pt idx="153">
                  <c:v>0.41163188845447174</c:v>
                </c:pt>
                <c:pt idx="154">
                  <c:v>0.48472503651812149</c:v>
                </c:pt>
                <c:pt idx="155">
                  <c:v>0.38468186294737422</c:v>
                </c:pt>
                <c:pt idx="156">
                  <c:v>0.47245843066483334</c:v>
                </c:pt>
                <c:pt idx="157">
                  <c:v>0.40006142452931776</c:v>
                </c:pt>
                <c:pt idx="158">
                  <c:v>0.41411969161697398</c:v>
                </c:pt>
                <c:pt idx="159">
                  <c:v>0.47667374185860861</c:v>
                </c:pt>
                <c:pt idx="160">
                  <c:v>0.39994887179443839</c:v>
                </c:pt>
                <c:pt idx="161">
                  <c:v>0.50016358796406002</c:v>
                </c:pt>
                <c:pt idx="162">
                  <c:v>0.4011011486025276</c:v>
                </c:pt>
                <c:pt idx="163">
                  <c:v>0.4141158149681739</c:v>
                </c:pt>
                <c:pt idx="164">
                  <c:v>0.4915853918508527</c:v>
                </c:pt>
                <c:pt idx="165">
                  <c:v>0.40478568411565907</c:v>
                </c:pt>
                <c:pt idx="166">
                  <c:v>0.48677152740951013</c:v>
                </c:pt>
                <c:pt idx="167">
                  <c:v>0.40891493380207383</c:v>
                </c:pt>
                <c:pt idx="168">
                  <c:v>0.40970999100243027</c:v>
                </c:pt>
                <c:pt idx="169">
                  <c:v>0.4759265385543055</c:v>
                </c:pt>
                <c:pt idx="170">
                  <c:v>0.43266525900906533</c:v>
                </c:pt>
                <c:pt idx="171">
                  <c:v>0.49987672187774251</c:v>
                </c:pt>
                <c:pt idx="172">
                  <c:v>0.39280658067738305</c:v>
                </c:pt>
                <c:pt idx="173">
                  <c:v>0.41899223055248863</c:v>
                </c:pt>
                <c:pt idx="174">
                  <c:v>0.50250406572481354</c:v>
                </c:pt>
                <c:pt idx="175">
                  <c:v>0.41910010652353019</c:v>
                </c:pt>
                <c:pt idx="176">
                  <c:v>0.49305761714952218</c:v>
                </c:pt>
                <c:pt idx="177">
                  <c:v>3.3283297843807782</c:v>
                </c:pt>
                <c:pt idx="178">
                  <c:v>0.40025090541408681</c:v>
                </c:pt>
                <c:pt idx="179">
                  <c:v>0.52874304128783878</c:v>
                </c:pt>
                <c:pt idx="180">
                  <c:v>0.43982535255850586</c:v>
                </c:pt>
                <c:pt idx="181">
                  <c:v>0.47917266816726062</c:v>
                </c:pt>
                <c:pt idx="182">
                  <c:v>0.3737093337657717</c:v>
                </c:pt>
                <c:pt idx="183">
                  <c:v>0.42160114816457145</c:v>
                </c:pt>
                <c:pt idx="184">
                  <c:v>0.51203072463391197</c:v>
                </c:pt>
                <c:pt idx="185">
                  <c:v>0.41352692509903494</c:v>
                </c:pt>
                <c:pt idx="186">
                  <c:v>0.47206742355099379</c:v>
                </c:pt>
                <c:pt idx="187">
                  <c:v>0.37790418919890262</c:v>
                </c:pt>
                <c:pt idx="188">
                  <c:v>0.39907087447362494</c:v>
                </c:pt>
                <c:pt idx="189">
                  <c:v>0.49260127017088073</c:v>
                </c:pt>
                <c:pt idx="190">
                  <c:v>0.40607926834787522</c:v>
                </c:pt>
                <c:pt idx="191">
                  <c:v>0.44720831798805838</c:v>
                </c:pt>
                <c:pt idx="192">
                  <c:v>0.38076325024139346</c:v>
                </c:pt>
                <c:pt idx="193">
                  <c:v>0.40949758737358516</c:v>
                </c:pt>
                <c:pt idx="194">
                  <c:v>0.49124818027912076</c:v>
                </c:pt>
                <c:pt idx="195">
                  <c:v>0.38562585602823496</c:v>
                </c:pt>
                <c:pt idx="196">
                  <c:v>0.4424557937830999</c:v>
                </c:pt>
                <c:pt idx="197">
                  <c:v>0.39531592519451619</c:v>
                </c:pt>
                <c:pt idx="198">
                  <c:v>0.4012117007875764</c:v>
                </c:pt>
                <c:pt idx="199">
                  <c:v>0.49456920604969651</c:v>
                </c:pt>
                <c:pt idx="200">
                  <c:v>0.38307332555345852</c:v>
                </c:pt>
                <c:pt idx="201">
                  <c:v>0.46313960555661432</c:v>
                </c:pt>
                <c:pt idx="202">
                  <c:v>0.41295469021227538</c:v>
                </c:pt>
                <c:pt idx="203">
                  <c:v>0.42893600461148745</c:v>
                </c:pt>
                <c:pt idx="204">
                  <c:v>0.48520510471945999</c:v>
                </c:pt>
                <c:pt idx="205">
                  <c:v>0.38374269265411742</c:v>
                </c:pt>
                <c:pt idx="206">
                  <c:v>0.46444232114697848</c:v>
                </c:pt>
                <c:pt idx="207">
                  <c:v>3.3500935450875446</c:v>
                </c:pt>
                <c:pt idx="208">
                  <c:v>0.40842810007834712</c:v>
                </c:pt>
                <c:pt idx="209">
                  <c:v>0.45193593945989841</c:v>
                </c:pt>
                <c:pt idx="210">
                  <c:v>0.38617607215832556</c:v>
                </c:pt>
                <c:pt idx="211">
                  <c:v>0.56108471995186437</c:v>
                </c:pt>
                <c:pt idx="212">
                  <c:v>0.42664640943451226</c:v>
                </c:pt>
                <c:pt idx="213">
                  <c:v>0.44598308925833346</c:v>
                </c:pt>
                <c:pt idx="214">
                  <c:v>0.49207217428668582</c:v>
                </c:pt>
                <c:pt idx="215">
                  <c:v>0.38800157641142008</c:v>
                </c:pt>
                <c:pt idx="216">
                  <c:v>0.4663245200768229</c:v>
                </c:pt>
                <c:pt idx="217">
                  <c:v>0.41328048364343523</c:v>
                </c:pt>
                <c:pt idx="218">
                  <c:v>0.41802985435873424</c:v>
                </c:pt>
                <c:pt idx="219">
                  <c:v>0.47243459582863029</c:v>
                </c:pt>
                <c:pt idx="220">
                  <c:v>0.38798790882270484</c:v>
                </c:pt>
                <c:pt idx="221">
                  <c:v>0.48174623122952326</c:v>
                </c:pt>
                <c:pt idx="222">
                  <c:v>0.41667104924445586</c:v>
                </c:pt>
                <c:pt idx="223">
                  <c:v>0.40224698939915088</c:v>
                </c:pt>
                <c:pt idx="224">
                  <c:v>0.48130285111063287</c:v>
                </c:pt>
                <c:pt idx="225">
                  <c:v>0.40429980172582231</c:v>
                </c:pt>
                <c:pt idx="226">
                  <c:v>0.4673786474690243</c:v>
                </c:pt>
                <c:pt idx="227">
                  <c:v>0.39905440641856588</c:v>
                </c:pt>
                <c:pt idx="228">
                  <c:v>0.40777627885417927</c:v>
                </c:pt>
                <c:pt idx="229">
                  <c:v>0.46109436966609374</c:v>
                </c:pt>
                <c:pt idx="230">
                  <c:v>0.39718323205622552</c:v>
                </c:pt>
                <c:pt idx="231">
                  <c:v>0.47788304693422656</c:v>
                </c:pt>
                <c:pt idx="232">
                  <c:v>0.42062574983153728</c:v>
                </c:pt>
                <c:pt idx="233">
                  <c:v>0.41828176547142831</c:v>
                </c:pt>
                <c:pt idx="234">
                  <c:v>0.58305106965252118</c:v>
                </c:pt>
                <c:pt idx="235">
                  <c:v>0.41837780213093517</c:v>
                </c:pt>
                <c:pt idx="236">
                  <c:v>0.47964747815454173</c:v>
                </c:pt>
                <c:pt idx="237">
                  <c:v>2.4775235892854415</c:v>
                </c:pt>
                <c:pt idx="238">
                  <c:v>0.41543896223777033</c:v>
                </c:pt>
                <c:pt idx="239">
                  <c:v>0.57093445056165937</c:v>
                </c:pt>
                <c:pt idx="240">
                  <c:v>0.41428760266518905</c:v>
                </c:pt>
                <c:pt idx="241">
                  <c:v>0.4079423720443428</c:v>
                </c:pt>
                <c:pt idx="242">
                  <c:v>0.44810318363342816</c:v>
                </c:pt>
                <c:pt idx="243">
                  <c:v>0.41437181425897912</c:v>
                </c:pt>
                <c:pt idx="244">
                  <c:v>0.51803798126558476</c:v>
                </c:pt>
                <c:pt idx="245">
                  <c:v>0.41011725706814095</c:v>
                </c:pt>
                <c:pt idx="246">
                  <c:v>0.38941328856564034</c:v>
                </c:pt>
                <c:pt idx="247">
                  <c:v>0.4710820363839317</c:v>
                </c:pt>
                <c:pt idx="248">
                  <c:v>0.43771238680960362</c:v>
                </c:pt>
                <c:pt idx="249">
                  <c:v>0.50167421009680424</c:v>
                </c:pt>
                <c:pt idx="250">
                  <c:v>0.39277651315246837</c:v>
                </c:pt>
                <c:pt idx="251">
                  <c:v>0.38870675042245467</c:v>
                </c:pt>
                <c:pt idx="252">
                  <c:v>0.48267136977639463</c:v>
                </c:pt>
                <c:pt idx="253">
                  <c:v>0.42145883178061616</c:v>
                </c:pt>
                <c:pt idx="254">
                  <c:v>0.48641983751436657</c:v>
                </c:pt>
                <c:pt idx="255">
                  <c:v>0.37813481171527202</c:v>
                </c:pt>
                <c:pt idx="256">
                  <c:v>0.38169404762315384</c:v>
                </c:pt>
                <c:pt idx="257">
                  <c:v>0.4899727354638353</c:v>
                </c:pt>
                <c:pt idx="258">
                  <c:v>0.42802010348009595</c:v>
                </c:pt>
                <c:pt idx="259">
                  <c:v>0.4715216473598689</c:v>
                </c:pt>
                <c:pt idx="260">
                  <c:v>0.37466528952380107</c:v>
                </c:pt>
                <c:pt idx="261">
                  <c:v>0.46735848169397393</c:v>
                </c:pt>
                <c:pt idx="262">
                  <c:v>0.48806062869422301</c:v>
                </c:pt>
                <c:pt idx="263">
                  <c:v>0.42625976700709278</c:v>
                </c:pt>
                <c:pt idx="264">
                  <c:v>0.5235916513738158</c:v>
                </c:pt>
                <c:pt idx="265">
                  <c:v>0.41945351228298017</c:v>
                </c:pt>
                <c:pt idx="266">
                  <c:v>0.41461649197067374</c:v>
                </c:pt>
                <c:pt idx="267">
                  <c:v>2.8672978582247537</c:v>
                </c:pt>
                <c:pt idx="268">
                  <c:v>0.41682646407071544</c:v>
                </c:pt>
                <c:pt idx="269">
                  <c:v>0.46427892195351839</c:v>
                </c:pt>
                <c:pt idx="270">
                  <c:v>0.39682885246590271</c:v>
                </c:pt>
                <c:pt idx="271">
                  <c:v>0.42049247560562208</c:v>
                </c:pt>
                <c:pt idx="272">
                  <c:v>0.5496316056268471</c:v>
                </c:pt>
                <c:pt idx="273">
                  <c:v>0.41057209593845484</c:v>
                </c:pt>
                <c:pt idx="274">
                  <c:v>0.48371798666702143</c:v>
                </c:pt>
                <c:pt idx="275">
                  <c:v>0.40514923975514322</c:v>
                </c:pt>
                <c:pt idx="276">
                  <c:v>0.41889735860321592</c:v>
                </c:pt>
                <c:pt idx="277">
                  <c:v>0.50858135505853352</c:v>
                </c:pt>
                <c:pt idx="278">
                  <c:v>0.40058833196068222</c:v>
                </c:pt>
                <c:pt idx="279">
                  <c:v>0.47186600259943245</c:v>
                </c:pt>
                <c:pt idx="280">
                  <c:v>0.4106441157501789</c:v>
                </c:pt>
                <c:pt idx="281">
                  <c:v>0.41503919867849653</c:v>
                </c:pt>
                <c:pt idx="282">
                  <c:v>0.4825853494015177</c:v>
                </c:pt>
                <c:pt idx="283">
                  <c:v>0.40358884738509876</c:v>
                </c:pt>
                <c:pt idx="284">
                  <c:v>0.49437788832901425</c:v>
                </c:pt>
                <c:pt idx="285">
                  <c:v>0.40803052136474538</c:v>
                </c:pt>
                <c:pt idx="286">
                  <c:v>0.41549443376149681</c:v>
                </c:pt>
                <c:pt idx="287">
                  <c:v>0.50466985115174257</c:v>
                </c:pt>
                <c:pt idx="288">
                  <c:v>0.42389035842120193</c:v>
                </c:pt>
                <c:pt idx="289">
                  <c:v>0.48584328339708566</c:v>
                </c:pt>
                <c:pt idx="290">
                  <c:v>0.42501428042585288</c:v>
                </c:pt>
                <c:pt idx="291">
                  <c:v>0.39707791446754481</c:v>
                </c:pt>
                <c:pt idx="292">
                  <c:v>0.46005151285440277</c:v>
                </c:pt>
                <c:pt idx="293">
                  <c:v>0.41957505508019943</c:v>
                </c:pt>
                <c:pt idx="294">
                  <c:v>0.47180139765013485</c:v>
                </c:pt>
                <c:pt idx="295">
                  <c:v>0.40122408909839424</c:v>
                </c:pt>
                <c:pt idx="296">
                  <c:v>0.40139434675679975</c:v>
                </c:pt>
                <c:pt idx="297">
                  <c:v>2.9050358596838577</c:v>
                </c:pt>
                <c:pt idx="298">
                  <c:v>0.43031817811946277</c:v>
                </c:pt>
                <c:pt idx="299">
                  <c:v>0.47160398680568494</c:v>
                </c:pt>
                <c:pt idx="300">
                  <c:v>0.48123901544966236</c:v>
                </c:pt>
                <c:pt idx="301">
                  <c:v>0.40061871482813116</c:v>
                </c:pt>
                <c:pt idx="302">
                  <c:v>0.49042572561722103</c:v>
                </c:pt>
                <c:pt idx="303">
                  <c:v>0.42282949325577651</c:v>
                </c:pt>
                <c:pt idx="304">
                  <c:v>0.51378597474141308</c:v>
                </c:pt>
                <c:pt idx="305">
                  <c:v>0.38370841786021953</c:v>
                </c:pt>
                <c:pt idx="306">
                  <c:v>0.39318951375582795</c:v>
                </c:pt>
                <c:pt idx="307">
                  <c:v>0.49487425744093427</c:v>
                </c:pt>
                <c:pt idx="308">
                  <c:v>0.42799646873474495</c:v>
                </c:pt>
                <c:pt idx="309">
                  <c:v>0.47785756417415071</c:v>
                </c:pt>
                <c:pt idx="310">
                  <c:v>0.3775741077511196</c:v>
                </c:pt>
                <c:pt idx="311">
                  <c:v>0.39729855248245027</c:v>
                </c:pt>
                <c:pt idx="312">
                  <c:v>0.4937606900131572</c:v>
                </c:pt>
                <c:pt idx="313">
                  <c:v>0.40974732471670661</c:v>
                </c:pt>
                <c:pt idx="314">
                  <c:v>0.45849552936457549</c:v>
                </c:pt>
                <c:pt idx="315">
                  <c:v>0.37488260072361612</c:v>
                </c:pt>
                <c:pt idx="316">
                  <c:v>0.40004899294999757</c:v>
                </c:pt>
                <c:pt idx="317">
                  <c:v>0.49314718758123832</c:v>
                </c:pt>
                <c:pt idx="318">
                  <c:v>0.42877815194757651</c:v>
                </c:pt>
                <c:pt idx="319">
                  <c:v>0.46579255134998415</c:v>
                </c:pt>
                <c:pt idx="320">
                  <c:v>0.37552828705209251</c:v>
                </c:pt>
                <c:pt idx="321">
                  <c:v>0.40242721821075017</c:v>
                </c:pt>
                <c:pt idx="322">
                  <c:v>0.50884305179103362</c:v>
                </c:pt>
                <c:pt idx="323">
                  <c:v>0.4263604002882842</c:v>
                </c:pt>
                <c:pt idx="324">
                  <c:v>0.48114307649258103</c:v>
                </c:pt>
                <c:pt idx="325">
                  <c:v>0.39523951713221189</c:v>
                </c:pt>
                <c:pt idx="326">
                  <c:v>0.43201650186106644</c:v>
                </c:pt>
                <c:pt idx="327">
                  <c:v>2.9821227231306242</c:v>
                </c:pt>
                <c:pt idx="328">
                  <c:v>0.40753885686836694</c:v>
                </c:pt>
                <c:pt idx="329">
                  <c:v>0.45351751189097533</c:v>
                </c:pt>
                <c:pt idx="330">
                  <c:v>0.40437290989483882</c:v>
                </c:pt>
                <c:pt idx="331">
                  <c:v>0.42195629959489073</c:v>
                </c:pt>
                <c:pt idx="332">
                  <c:v>0.51909003278177102</c:v>
                </c:pt>
                <c:pt idx="333">
                  <c:v>0.39750055375894872</c:v>
                </c:pt>
                <c:pt idx="334">
                  <c:v>0.47361929998309332</c:v>
                </c:pt>
                <c:pt idx="335">
                  <c:v>0.42211115982376424</c:v>
                </c:pt>
                <c:pt idx="336">
                  <c:v>0.43280910434463205</c:v>
                </c:pt>
                <c:pt idx="337">
                  <c:v>0.49165087547373576</c:v>
                </c:pt>
                <c:pt idx="338">
                  <c:v>0.3977339925419357</c:v>
                </c:pt>
                <c:pt idx="339">
                  <c:v>0.49420630129138304</c:v>
                </c:pt>
                <c:pt idx="340">
                  <c:v>0.45496317055091484</c:v>
                </c:pt>
                <c:pt idx="341">
                  <c:v>0.46906389385749997</c:v>
                </c:pt>
                <c:pt idx="342">
                  <c:v>0.49960627177491296</c:v>
                </c:pt>
                <c:pt idx="343">
                  <c:v>0.39195677841174348</c:v>
                </c:pt>
                <c:pt idx="344">
                  <c:v>0.48403164780890229</c:v>
                </c:pt>
                <c:pt idx="345">
                  <c:v>0.40640833021330774</c:v>
                </c:pt>
                <c:pt idx="346">
                  <c:v>0.40620472695340437</c:v>
                </c:pt>
                <c:pt idx="347">
                  <c:v>0.4683575151698926</c:v>
                </c:pt>
                <c:pt idx="348">
                  <c:v>0.40735465956826195</c:v>
                </c:pt>
                <c:pt idx="349">
                  <c:v>0.47936609647009376</c:v>
                </c:pt>
                <c:pt idx="350">
                  <c:v>0.40948447853581804</c:v>
                </c:pt>
                <c:pt idx="351">
                  <c:v>0.49177640287605767</c:v>
                </c:pt>
                <c:pt idx="352">
                  <c:v>0.5449194030641521</c:v>
                </c:pt>
                <c:pt idx="353">
                  <c:v>0.40455765109462016</c:v>
                </c:pt>
                <c:pt idx="354">
                  <c:v>0.4994720087115232</c:v>
                </c:pt>
                <c:pt idx="355">
                  <c:v>0.41436195166367823</c:v>
                </c:pt>
                <c:pt idx="356">
                  <c:v>0.41361093802509469</c:v>
                </c:pt>
                <c:pt idx="357">
                  <c:v>3.1563744211853257</c:v>
                </c:pt>
                <c:pt idx="358">
                  <c:v>0.41029894392156452</c:v>
                </c:pt>
                <c:pt idx="359">
                  <c:v>0.47770640887046112</c:v>
                </c:pt>
                <c:pt idx="360">
                  <c:v>0.39789883975868034</c:v>
                </c:pt>
                <c:pt idx="361">
                  <c:v>0.40706339758682347</c:v>
                </c:pt>
                <c:pt idx="362">
                  <c:v>0.48771580174469392</c:v>
                </c:pt>
                <c:pt idx="363">
                  <c:v>0.39967468306038895</c:v>
                </c:pt>
                <c:pt idx="364">
                  <c:v>0.49246863203230251</c:v>
                </c:pt>
                <c:pt idx="365">
                  <c:v>0.39417421749024983</c:v>
                </c:pt>
                <c:pt idx="366">
                  <c:v>0.48233476235532169</c:v>
                </c:pt>
                <c:pt idx="367">
                  <c:v>0.61680886003014146</c:v>
                </c:pt>
                <c:pt idx="368">
                  <c:v>0.41371867106657295</c:v>
                </c:pt>
                <c:pt idx="369">
                  <c:v>0.47640348939499799</c:v>
                </c:pt>
                <c:pt idx="370">
                  <c:v>0.39846084617736632</c:v>
                </c:pt>
                <c:pt idx="371">
                  <c:v>0.42401711393906599</c:v>
                </c:pt>
                <c:pt idx="372">
                  <c:v>0.50344222387593274</c:v>
                </c:pt>
                <c:pt idx="373">
                  <c:v>0.40181669862893638</c:v>
                </c:pt>
                <c:pt idx="374">
                  <c:v>0.47489639298081132</c:v>
                </c:pt>
                <c:pt idx="375">
                  <c:v>0.4007844560242253</c:v>
                </c:pt>
                <c:pt idx="376">
                  <c:v>0.42948231749626864</c:v>
                </c:pt>
                <c:pt idx="377">
                  <c:v>0.50996560573894012</c:v>
                </c:pt>
                <c:pt idx="378">
                  <c:v>0.39609391927347115</c:v>
                </c:pt>
                <c:pt idx="379">
                  <c:v>0.45516426072693295</c:v>
                </c:pt>
                <c:pt idx="380">
                  <c:v>0.43349024263546049</c:v>
                </c:pt>
                <c:pt idx="381">
                  <c:v>0.42700651201033746</c:v>
                </c:pt>
                <c:pt idx="382">
                  <c:v>0.47003420442226845</c:v>
                </c:pt>
                <c:pt idx="383">
                  <c:v>0.40100485353661852</c:v>
                </c:pt>
                <c:pt idx="384">
                  <c:v>0.49009987120441401</c:v>
                </c:pt>
                <c:pt idx="385">
                  <c:v>0.42251058874270431</c:v>
                </c:pt>
                <c:pt idx="386">
                  <c:v>0.42216181618927823</c:v>
                </c:pt>
                <c:pt idx="387">
                  <c:v>2.5782939725025549</c:v>
                </c:pt>
                <c:pt idx="388">
                  <c:v>0.39572850099157325</c:v>
                </c:pt>
                <c:pt idx="389">
                  <c:v>0.47140023758392879</c:v>
                </c:pt>
                <c:pt idx="390">
                  <c:v>0.43477481960622039</c:v>
                </c:pt>
                <c:pt idx="391">
                  <c:v>0.42061588150919349</c:v>
                </c:pt>
                <c:pt idx="392">
                  <c:v>0.46593456297968344</c:v>
                </c:pt>
                <c:pt idx="393">
                  <c:v>0.41009697304322412</c:v>
                </c:pt>
                <c:pt idx="394">
                  <c:v>0.51018075848832967</c:v>
                </c:pt>
                <c:pt idx="395">
                  <c:v>0.43404170351221577</c:v>
                </c:pt>
                <c:pt idx="396">
                  <c:v>0.4166767325264934</c:v>
                </c:pt>
                <c:pt idx="397">
                  <c:v>0.4672773277950571</c:v>
                </c:pt>
                <c:pt idx="398">
                  <c:v>0.40529379840948693</c:v>
                </c:pt>
                <c:pt idx="399">
                  <c:v>0.48213478011322403</c:v>
                </c:pt>
                <c:pt idx="400">
                  <c:v>0.42137397997485987</c:v>
                </c:pt>
                <c:pt idx="401">
                  <c:v>0.44053158996767716</c:v>
                </c:pt>
                <c:pt idx="402">
                  <c:v>0.51966545600867753</c:v>
                </c:pt>
                <c:pt idx="403">
                  <c:v>0.40145143926557531</c:v>
                </c:pt>
                <c:pt idx="404">
                  <c:v>0.55685371398907557</c:v>
                </c:pt>
                <c:pt idx="405">
                  <c:v>0.38583803573277398</c:v>
                </c:pt>
                <c:pt idx="406">
                  <c:v>0.39800285535043151</c:v>
                </c:pt>
                <c:pt idx="407">
                  <c:v>0.47833240644897501</c:v>
                </c:pt>
                <c:pt idx="408">
                  <c:v>0.39982426587741859</c:v>
                </c:pt>
                <c:pt idx="409">
                  <c:v>0.4695768943049855</c:v>
                </c:pt>
                <c:pt idx="410">
                  <c:v>0.38000013543598238</c:v>
                </c:pt>
                <c:pt idx="411">
                  <c:v>0.40478578450611497</c:v>
                </c:pt>
                <c:pt idx="412">
                  <c:v>0.47600269433023701</c:v>
                </c:pt>
                <c:pt idx="413">
                  <c:v>0.40896282244559884</c:v>
                </c:pt>
                <c:pt idx="414">
                  <c:v>0.4719678459121816</c:v>
                </c:pt>
                <c:pt idx="415">
                  <c:v>0.39303162977536366</c:v>
                </c:pt>
                <c:pt idx="416">
                  <c:v>0.42045414089917682</c:v>
                </c:pt>
                <c:pt idx="417">
                  <c:v>2.975897762702028</c:v>
                </c:pt>
                <c:pt idx="418">
                  <c:v>0.40283644327682872</c:v>
                </c:pt>
                <c:pt idx="419">
                  <c:v>0.49645995926424785</c:v>
                </c:pt>
                <c:pt idx="420">
                  <c:v>0.40880826576765661</c:v>
                </c:pt>
                <c:pt idx="421">
                  <c:v>0.41416970563465694</c:v>
                </c:pt>
                <c:pt idx="422">
                  <c:v>0.49742949269419673</c:v>
                </c:pt>
                <c:pt idx="423">
                  <c:v>0.39072236272138483</c:v>
                </c:pt>
                <c:pt idx="424">
                  <c:v>0.42878284503332359</c:v>
                </c:pt>
                <c:pt idx="425">
                  <c:v>0.46658667606463539</c:v>
                </c:pt>
                <c:pt idx="426">
                  <c:v>0.43284116479722001</c:v>
                </c:pt>
                <c:pt idx="427">
                  <c:v>0.49756935754363751</c:v>
                </c:pt>
                <c:pt idx="428">
                  <c:v>0.3932893195607654</c:v>
                </c:pt>
                <c:pt idx="429">
                  <c:v>0.40414863521522598</c:v>
                </c:pt>
                <c:pt idx="430">
                  <c:v>0.51144111432717365</c:v>
                </c:pt>
                <c:pt idx="431">
                  <c:v>0.42078683090142194</c:v>
                </c:pt>
                <c:pt idx="432">
                  <c:v>0.49448388735686605</c:v>
                </c:pt>
                <c:pt idx="433">
                  <c:v>0.40625015793363939</c:v>
                </c:pt>
                <c:pt idx="434">
                  <c:v>0.41141740358504619</c:v>
                </c:pt>
                <c:pt idx="435">
                  <c:v>0.51111239633841032</c:v>
                </c:pt>
                <c:pt idx="436">
                  <c:v>0.40802960028848767</c:v>
                </c:pt>
                <c:pt idx="437">
                  <c:v>0.47434613339629289</c:v>
                </c:pt>
                <c:pt idx="438">
                  <c:v>0.41585282683457747</c:v>
                </c:pt>
                <c:pt idx="439">
                  <c:v>0.49665919214833526</c:v>
                </c:pt>
                <c:pt idx="440">
                  <c:v>0.57552768623654527</c:v>
                </c:pt>
                <c:pt idx="441">
                  <c:v>0.39188627821381622</c:v>
                </c:pt>
                <c:pt idx="442">
                  <c:v>0.47288793487680575</c:v>
                </c:pt>
                <c:pt idx="443">
                  <c:v>0.40893641993811558</c:v>
                </c:pt>
                <c:pt idx="444">
                  <c:v>0.42516538833940731</c:v>
                </c:pt>
                <c:pt idx="445">
                  <c:v>0.5006325566682277</c:v>
                </c:pt>
                <c:pt idx="446">
                  <c:v>0.38675186018239333</c:v>
                </c:pt>
                <c:pt idx="447">
                  <c:v>2.5360168193263699</c:v>
                </c:pt>
                <c:pt idx="448">
                  <c:v>0.44413630224932471</c:v>
                </c:pt>
                <c:pt idx="449">
                  <c:v>0.41618770673813377</c:v>
                </c:pt>
                <c:pt idx="450">
                  <c:v>0.47671035104867476</c:v>
                </c:pt>
                <c:pt idx="451">
                  <c:v>0.39034062021503035</c:v>
                </c:pt>
                <c:pt idx="452">
                  <c:v>0.46570291692186089</c:v>
                </c:pt>
                <c:pt idx="453">
                  <c:v>0.42280559078908436</c:v>
                </c:pt>
                <c:pt idx="454">
                  <c:v>0.42164639946501148</c:v>
                </c:pt>
                <c:pt idx="455">
                  <c:v>0.49370190879021009</c:v>
                </c:pt>
                <c:pt idx="456">
                  <c:v>0.3835662214234114</c:v>
                </c:pt>
                <c:pt idx="457">
                  <c:v>0.5414208724800339</c:v>
                </c:pt>
                <c:pt idx="458">
                  <c:v>0.44496088585450089</c:v>
                </c:pt>
                <c:pt idx="459">
                  <c:v>0.50657880525400023</c:v>
                </c:pt>
                <c:pt idx="460">
                  <c:v>0.46022563601398475</c:v>
                </c:pt>
                <c:pt idx="461">
                  <c:v>0.38839731502666058</c:v>
                </c:pt>
                <c:pt idx="462">
                  <c:v>0.52501885315427943</c:v>
                </c:pt>
                <c:pt idx="463">
                  <c:v>0.42068736736499018</c:v>
                </c:pt>
                <c:pt idx="464">
                  <c:v>0.39207071319793568</c:v>
                </c:pt>
                <c:pt idx="465">
                  <c:v>0.45128588489091226</c:v>
                </c:pt>
                <c:pt idx="466">
                  <c:v>0.38628641739585678</c:v>
                </c:pt>
                <c:pt idx="467">
                  <c:v>0.51060553578639023</c:v>
                </c:pt>
                <c:pt idx="468">
                  <c:v>0.42889505897813823</c:v>
                </c:pt>
                <c:pt idx="469">
                  <c:v>0.38337720886149035</c:v>
                </c:pt>
                <c:pt idx="470">
                  <c:v>0.45542336864968103</c:v>
                </c:pt>
                <c:pt idx="471">
                  <c:v>0.40900617910147569</c:v>
                </c:pt>
                <c:pt idx="472">
                  <c:v>0.49320021397554803</c:v>
                </c:pt>
                <c:pt idx="473">
                  <c:v>0.41366432653334606</c:v>
                </c:pt>
                <c:pt idx="474">
                  <c:v>0.389372234842144</c:v>
                </c:pt>
                <c:pt idx="475">
                  <c:v>0.46072735165460477</c:v>
                </c:pt>
                <c:pt idx="476">
                  <c:v>0.40694494673526083</c:v>
                </c:pt>
                <c:pt idx="477">
                  <c:v>3.4020559642481545</c:v>
                </c:pt>
                <c:pt idx="478">
                  <c:v>0.40858087555560041</c:v>
                </c:pt>
                <c:pt idx="479">
                  <c:v>0.38278096362620978</c:v>
                </c:pt>
                <c:pt idx="480">
                  <c:v>0.48358221292469833</c:v>
                </c:pt>
                <c:pt idx="481">
                  <c:v>0.42402251923762696</c:v>
                </c:pt>
                <c:pt idx="482">
                  <c:v>0.49675983349811736</c:v>
                </c:pt>
                <c:pt idx="483">
                  <c:v>0.40300994451479494</c:v>
                </c:pt>
                <c:pt idx="484">
                  <c:v>0.50418468877678324</c:v>
                </c:pt>
                <c:pt idx="485">
                  <c:v>0.58615202243038378</c:v>
                </c:pt>
                <c:pt idx="486">
                  <c:v>0.45121881122841184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A0D-4C1F-BB1D-2C70F94FEE24}"/>
            </c:ext>
          </c:extLst>
        </c:ser>
        <c:ser>
          <c:idx val="3"/>
          <c:order val="2"/>
          <c:tx>
            <c:strRef>
              <c:f>SUSTAIN!$F$506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SUSTAIN!$A$507:$A$993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SUSTAIN!$F$507:$F$993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0.31059174357477992</c:v>
                </c:pt>
                <c:pt idx="5">
                  <c:v>0.48511000325026554</c:v>
                </c:pt>
                <c:pt idx="6">
                  <c:v>0.6317001852701366</c:v>
                </c:pt>
                <c:pt idx="7">
                  <c:v>0.51475533029574527</c:v>
                </c:pt>
                <c:pt idx="8">
                  <c:v>0.5563305155845526</c:v>
                </c:pt>
                <c:pt idx="9">
                  <c:v>0.52271095744222573</c:v>
                </c:pt>
                <c:pt idx="10">
                  <c:v>0.53626000370893956</c:v>
                </c:pt>
                <c:pt idx="11">
                  <c:v>0.5953997313996372</c:v>
                </c:pt>
                <c:pt idx="12">
                  <c:v>0.51439040096594713</c:v>
                </c:pt>
                <c:pt idx="13">
                  <c:v>0.56239235179649427</c:v>
                </c:pt>
                <c:pt idx="14">
                  <c:v>0.5257671736217846</c:v>
                </c:pt>
                <c:pt idx="15">
                  <c:v>0.55938562006067671</c:v>
                </c:pt>
                <c:pt idx="16">
                  <c:v>0.61575814008232199</c:v>
                </c:pt>
                <c:pt idx="17">
                  <c:v>0.49879092375425338</c:v>
                </c:pt>
                <c:pt idx="18">
                  <c:v>0.57624428136160699</c:v>
                </c:pt>
                <c:pt idx="19">
                  <c:v>0.53240673528476057</c:v>
                </c:pt>
                <c:pt idx="20">
                  <c:v>0.54154005344111411</c:v>
                </c:pt>
                <c:pt idx="21">
                  <c:v>0.58219965692147779</c:v>
                </c:pt>
                <c:pt idx="22">
                  <c:v>0.4945255758129114</c:v>
                </c:pt>
                <c:pt idx="23">
                  <c:v>0.5725515823696844</c:v>
                </c:pt>
                <c:pt idx="24">
                  <c:v>0.52823400257566566</c:v>
                </c:pt>
                <c:pt idx="25">
                  <c:v>0.54313383085096478</c:v>
                </c:pt>
                <c:pt idx="26">
                  <c:v>3.008408044064764</c:v>
                </c:pt>
                <c:pt idx="27">
                  <c:v>0.49050917833653324</c:v>
                </c:pt>
                <c:pt idx="28">
                  <c:v>0.57779206068514688</c:v>
                </c:pt>
                <c:pt idx="29">
                  <c:v>0.53203091139806302</c:v>
                </c:pt>
                <c:pt idx="30">
                  <c:v>0.53362197397456257</c:v>
                </c:pt>
                <c:pt idx="31">
                  <c:v>0.59761690771707443</c:v>
                </c:pt>
                <c:pt idx="32">
                  <c:v>0.49293580542180959</c:v>
                </c:pt>
                <c:pt idx="33">
                  <c:v>0.58007568923992725</c:v>
                </c:pt>
                <c:pt idx="34">
                  <c:v>0.52461025097352443</c:v>
                </c:pt>
                <c:pt idx="35">
                  <c:v>0.53554509272876094</c:v>
                </c:pt>
                <c:pt idx="36">
                  <c:v>0.57769400009765981</c:v>
                </c:pt>
                <c:pt idx="37">
                  <c:v>0.49556594082965139</c:v>
                </c:pt>
                <c:pt idx="38">
                  <c:v>0.5869241660248703</c:v>
                </c:pt>
                <c:pt idx="39">
                  <c:v>0.51764179083568529</c:v>
                </c:pt>
                <c:pt idx="40">
                  <c:v>0.50864994926010565</c:v>
                </c:pt>
                <c:pt idx="41">
                  <c:v>0.58201807120583049</c:v>
                </c:pt>
                <c:pt idx="42">
                  <c:v>0.50094634956333295</c:v>
                </c:pt>
                <c:pt idx="43">
                  <c:v>0.5539455021255475</c:v>
                </c:pt>
                <c:pt idx="44">
                  <c:v>0.52556734257098381</c:v>
                </c:pt>
                <c:pt idx="45">
                  <c:v>0.50950612348374968</c:v>
                </c:pt>
                <c:pt idx="46">
                  <c:v>0.59974695408704459</c:v>
                </c:pt>
                <c:pt idx="47">
                  <c:v>0.50628097135116901</c:v>
                </c:pt>
                <c:pt idx="48">
                  <c:v>0.58604575664303382</c:v>
                </c:pt>
                <c:pt idx="49">
                  <c:v>0.51109669823161008</c:v>
                </c:pt>
                <c:pt idx="50">
                  <c:v>0.5383853919483198</c:v>
                </c:pt>
                <c:pt idx="51">
                  <c:v>0.61875329125298273</c:v>
                </c:pt>
                <c:pt idx="52">
                  <c:v>0.51817136915903383</c:v>
                </c:pt>
                <c:pt idx="53">
                  <c:v>0.55780787967267043</c:v>
                </c:pt>
                <c:pt idx="54">
                  <c:v>0.51989252193239144</c:v>
                </c:pt>
                <c:pt idx="55">
                  <c:v>0.53668366330964423</c:v>
                </c:pt>
                <c:pt idx="56">
                  <c:v>3.4993877639892692</c:v>
                </c:pt>
                <c:pt idx="57">
                  <c:v>0.55136151001612588</c:v>
                </c:pt>
                <c:pt idx="58">
                  <c:v>0.50808951809563496</c:v>
                </c:pt>
                <c:pt idx="59">
                  <c:v>0.60602314439326554</c:v>
                </c:pt>
                <c:pt idx="60">
                  <c:v>0.55711141238818052</c:v>
                </c:pt>
                <c:pt idx="61">
                  <c:v>0.61114710105324344</c:v>
                </c:pt>
                <c:pt idx="62">
                  <c:v>0.50958811644900304</c:v>
                </c:pt>
                <c:pt idx="63">
                  <c:v>0.47570351471802058</c:v>
                </c:pt>
                <c:pt idx="64">
                  <c:v>0.55808275037494026</c:v>
                </c:pt>
                <c:pt idx="65">
                  <c:v>0.51404970810986395</c:v>
                </c:pt>
                <c:pt idx="66">
                  <c:v>0.54508729353782592</c:v>
                </c:pt>
                <c:pt idx="67">
                  <c:v>0.47377602277596476</c:v>
                </c:pt>
                <c:pt idx="68">
                  <c:v>0.47089541984236749</c:v>
                </c:pt>
                <c:pt idx="69">
                  <c:v>0.5641767438291998</c:v>
                </c:pt>
                <c:pt idx="70">
                  <c:v>0.50145212493126579</c:v>
                </c:pt>
                <c:pt idx="71">
                  <c:v>0.55296139183950666</c:v>
                </c:pt>
                <c:pt idx="72">
                  <c:v>0.46581820896110987</c:v>
                </c:pt>
                <c:pt idx="73">
                  <c:v>0.48325384387959425</c:v>
                </c:pt>
                <c:pt idx="74">
                  <c:v>0.54341017889055909</c:v>
                </c:pt>
                <c:pt idx="75">
                  <c:v>0.48889933635540056</c:v>
                </c:pt>
                <c:pt idx="76">
                  <c:v>0.52207623963798988</c:v>
                </c:pt>
                <c:pt idx="77">
                  <c:v>0.46855002621211417</c:v>
                </c:pt>
                <c:pt idx="78">
                  <c:v>0.49496184012003319</c:v>
                </c:pt>
                <c:pt idx="79">
                  <c:v>0.56616898260459081</c:v>
                </c:pt>
                <c:pt idx="80">
                  <c:v>0.49170834532319302</c:v>
                </c:pt>
                <c:pt idx="81">
                  <c:v>0.51604278260801828</c:v>
                </c:pt>
                <c:pt idx="82">
                  <c:v>0.47599965486398382</c:v>
                </c:pt>
                <c:pt idx="83">
                  <c:v>0.50060190075456534</c:v>
                </c:pt>
                <c:pt idx="84">
                  <c:v>0.56195063611083595</c:v>
                </c:pt>
                <c:pt idx="85">
                  <c:v>0.46975283370416843</c:v>
                </c:pt>
                <c:pt idx="86">
                  <c:v>2.7319090166560569</c:v>
                </c:pt>
                <c:pt idx="87">
                  <c:v>0.48429089733853986</c:v>
                </c:pt>
                <c:pt idx="88">
                  <c:v>0.50309121870590523</c:v>
                </c:pt>
                <c:pt idx="89">
                  <c:v>0.60614930170112036</c:v>
                </c:pt>
                <c:pt idx="90">
                  <c:v>0.4523126906773911</c:v>
                </c:pt>
                <c:pt idx="91">
                  <c:v>0.53424839223692755</c:v>
                </c:pt>
                <c:pt idx="92">
                  <c:v>0.50535175955686229</c:v>
                </c:pt>
                <c:pt idx="93">
                  <c:v>0.50532889064794539</c:v>
                </c:pt>
                <c:pt idx="94">
                  <c:v>0.53854744261644372</c:v>
                </c:pt>
                <c:pt idx="95">
                  <c:v>0.45378738377547756</c:v>
                </c:pt>
                <c:pt idx="96">
                  <c:v>0.53999833273550091</c:v>
                </c:pt>
                <c:pt idx="97">
                  <c:v>0.49396387811674108</c:v>
                </c:pt>
                <c:pt idx="98">
                  <c:v>0.48629961175948183</c:v>
                </c:pt>
                <c:pt idx="99">
                  <c:v>0.52765149925727817</c:v>
                </c:pt>
                <c:pt idx="100">
                  <c:v>0.45197387014052742</c:v>
                </c:pt>
                <c:pt idx="101">
                  <c:v>0.54703550602416307</c:v>
                </c:pt>
                <c:pt idx="102">
                  <c:v>0.51032357066727885</c:v>
                </c:pt>
                <c:pt idx="103">
                  <c:v>0.48330859984024976</c:v>
                </c:pt>
                <c:pt idx="104">
                  <c:v>0.5156321951387951</c:v>
                </c:pt>
                <c:pt idx="105">
                  <c:v>0.45821236106674501</c:v>
                </c:pt>
                <c:pt idx="106">
                  <c:v>0.57104091175213423</c:v>
                </c:pt>
                <c:pt idx="107">
                  <c:v>0.51143464819297624</c:v>
                </c:pt>
                <c:pt idx="108">
                  <c:v>0.49270809402973031</c:v>
                </c:pt>
                <c:pt idx="109">
                  <c:v>0.59206938442071022</c:v>
                </c:pt>
                <c:pt idx="110">
                  <c:v>0.47297265742451061</c:v>
                </c:pt>
                <c:pt idx="111">
                  <c:v>0.56901347448400386</c:v>
                </c:pt>
                <c:pt idx="112">
                  <c:v>0.52881412583790854</c:v>
                </c:pt>
                <c:pt idx="113">
                  <c:v>0.4769988586628931</c:v>
                </c:pt>
                <c:pt idx="114">
                  <c:v>0.51940994688287812</c:v>
                </c:pt>
                <c:pt idx="115">
                  <c:v>0.49483718366273122</c:v>
                </c:pt>
                <c:pt idx="116">
                  <c:v>3.4962077637223503</c:v>
                </c:pt>
                <c:pt idx="117">
                  <c:v>0.50865056036795875</c:v>
                </c:pt>
                <c:pt idx="118">
                  <c:v>0.47956498706394096</c:v>
                </c:pt>
                <c:pt idx="119">
                  <c:v>0.57227109188695191</c:v>
                </c:pt>
                <c:pt idx="120">
                  <c:v>0.49707748272527985</c:v>
                </c:pt>
                <c:pt idx="121">
                  <c:v>0.58988604402929679</c:v>
                </c:pt>
                <c:pt idx="122">
                  <c:v>0.50400851678727521</c:v>
                </c:pt>
                <c:pt idx="123">
                  <c:v>0.48127083894489259</c:v>
                </c:pt>
                <c:pt idx="124">
                  <c:v>0.5410654482943823</c:v>
                </c:pt>
                <c:pt idx="125">
                  <c:v>0.48748950832997567</c:v>
                </c:pt>
                <c:pt idx="126">
                  <c:v>0.55828007335935192</c:v>
                </c:pt>
                <c:pt idx="127">
                  <c:v>0.4787210986832347</c:v>
                </c:pt>
                <c:pt idx="128">
                  <c:v>0.47701322666081392</c:v>
                </c:pt>
                <c:pt idx="129">
                  <c:v>0.54423415904054351</c:v>
                </c:pt>
                <c:pt idx="130">
                  <c:v>0.47043585335272853</c:v>
                </c:pt>
                <c:pt idx="131">
                  <c:v>0.54160404031090548</c:v>
                </c:pt>
                <c:pt idx="132">
                  <c:v>0.53880335373148969</c:v>
                </c:pt>
                <c:pt idx="133">
                  <c:v>0.47093123001276355</c:v>
                </c:pt>
                <c:pt idx="134">
                  <c:v>0.53142925008907993</c:v>
                </c:pt>
                <c:pt idx="135">
                  <c:v>0.48921982993015051</c:v>
                </c:pt>
                <c:pt idx="136">
                  <c:v>0.53285357707820735</c:v>
                </c:pt>
                <c:pt idx="137">
                  <c:v>0.46977368004238479</c:v>
                </c:pt>
                <c:pt idx="138">
                  <c:v>0.48202333019062921</c:v>
                </c:pt>
                <c:pt idx="139">
                  <c:v>0.55906848276412313</c:v>
                </c:pt>
                <c:pt idx="140">
                  <c:v>0.47760335787239705</c:v>
                </c:pt>
                <c:pt idx="141">
                  <c:v>0.55677394614191689</c:v>
                </c:pt>
                <c:pt idx="142">
                  <c:v>0.46827333197553062</c:v>
                </c:pt>
                <c:pt idx="143">
                  <c:v>0.4936131589430991</c:v>
                </c:pt>
                <c:pt idx="144">
                  <c:v>0.61383136074438971</c:v>
                </c:pt>
                <c:pt idx="145">
                  <c:v>0.5275617222948018</c:v>
                </c:pt>
                <c:pt idx="146">
                  <c:v>0.52998803314402831</c:v>
                </c:pt>
                <c:pt idx="147">
                  <c:v>2.6855811712274242</c:v>
                </c:pt>
                <c:pt idx="148">
                  <c:v>0.49637879319178063</c:v>
                </c:pt>
                <c:pt idx="149">
                  <c:v>0.59700053051331325</c:v>
                </c:pt>
                <c:pt idx="150">
                  <c:v>0.53967548145966149</c:v>
                </c:pt>
                <c:pt idx="151">
                  <c:v>0.61620482961532719</c:v>
                </c:pt>
                <c:pt idx="152">
                  <c:v>0.48213088967014112</c:v>
                </c:pt>
                <c:pt idx="153">
                  <c:v>0.489412946278801</c:v>
                </c:pt>
                <c:pt idx="154">
                  <c:v>0.55305783506553174</c:v>
                </c:pt>
                <c:pt idx="155">
                  <c:v>0.46145478503041215</c:v>
                </c:pt>
                <c:pt idx="156">
                  <c:v>0.54096737771836478</c:v>
                </c:pt>
                <c:pt idx="157">
                  <c:v>0.47875564118028557</c:v>
                </c:pt>
                <c:pt idx="158">
                  <c:v>0.49369572120405014</c:v>
                </c:pt>
                <c:pt idx="159">
                  <c:v>0.54764363725360665</c:v>
                </c:pt>
                <c:pt idx="160">
                  <c:v>0.47915937483145088</c:v>
                </c:pt>
                <c:pt idx="161">
                  <c:v>0.56791853601975562</c:v>
                </c:pt>
                <c:pt idx="162">
                  <c:v>0.48127326717708152</c:v>
                </c:pt>
                <c:pt idx="163">
                  <c:v>0.49326255256801932</c:v>
                </c:pt>
                <c:pt idx="164">
                  <c:v>0.5607828385120317</c:v>
                </c:pt>
                <c:pt idx="165">
                  <c:v>0.48387623363967108</c:v>
                </c:pt>
                <c:pt idx="166">
                  <c:v>0.55938114281809093</c:v>
                </c:pt>
                <c:pt idx="167">
                  <c:v>0.48933863954566748</c:v>
                </c:pt>
                <c:pt idx="168">
                  <c:v>0.48836511730977611</c:v>
                </c:pt>
                <c:pt idx="169">
                  <c:v>0.54511526742987659</c:v>
                </c:pt>
                <c:pt idx="170">
                  <c:v>0.51573493570890516</c:v>
                </c:pt>
                <c:pt idx="171">
                  <c:v>0.56558085560087212</c:v>
                </c:pt>
                <c:pt idx="172">
                  <c:v>0.47075808260877205</c:v>
                </c:pt>
                <c:pt idx="173">
                  <c:v>0.49615493369616359</c:v>
                </c:pt>
                <c:pt idx="174">
                  <c:v>0.57176535586665822</c:v>
                </c:pt>
                <c:pt idx="175">
                  <c:v>0.4982570809826351</c:v>
                </c:pt>
                <c:pt idx="176">
                  <c:v>0.56340004146533551</c:v>
                </c:pt>
                <c:pt idx="177">
                  <c:v>3.3939106787391702</c:v>
                </c:pt>
                <c:pt idx="178">
                  <c:v>0.47851475051476888</c:v>
                </c:pt>
                <c:pt idx="179">
                  <c:v>0.59555314665549275</c:v>
                </c:pt>
                <c:pt idx="180">
                  <c:v>0.51303765065592466</c:v>
                </c:pt>
                <c:pt idx="181">
                  <c:v>0.54412042223592516</c:v>
                </c:pt>
                <c:pt idx="182">
                  <c:v>0.4466148109285033</c:v>
                </c:pt>
                <c:pt idx="183">
                  <c:v>0.49527392294670247</c:v>
                </c:pt>
                <c:pt idx="184">
                  <c:v>0.58299038960567029</c:v>
                </c:pt>
                <c:pt idx="185">
                  <c:v>0.48756609632812681</c:v>
                </c:pt>
                <c:pt idx="186">
                  <c:v>0.53838375582174669</c:v>
                </c:pt>
                <c:pt idx="187">
                  <c:v>0.4514666159226231</c:v>
                </c:pt>
                <c:pt idx="188">
                  <c:v>0.47257275129906862</c:v>
                </c:pt>
                <c:pt idx="189">
                  <c:v>0.55989447864459096</c:v>
                </c:pt>
                <c:pt idx="190">
                  <c:v>0.48173559203445271</c:v>
                </c:pt>
                <c:pt idx="191">
                  <c:v>0.51220341127079771</c:v>
                </c:pt>
                <c:pt idx="192">
                  <c:v>0.45442207846006633</c:v>
                </c:pt>
                <c:pt idx="193">
                  <c:v>0.48725539351085395</c:v>
                </c:pt>
                <c:pt idx="194">
                  <c:v>0.55882350086827914</c:v>
                </c:pt>
                <c:pt idx="195">
                  <c:v>0.45999262917128292</c:v>
                </c:pt>
                <c:pt idx="196">
                  <c:v>0.51248485551093281</c:v>
                </c:pt>
                <c:pt idx="197">
                  <c:v>0.46964260194329938</c:v>
                </c:pt>
                <c:pt idx="198">
                  <c:v>0.47610539738913948</c:v>
                </c:pt>
                <c:pt idx="199">
                  <c:v>0.56495213776287512</c:v>
                </c:pt>
                <c:pt idx="200">
                  <c:v>0.45831909456713715</c:v>
                </c:pt>
                <c:pt idx="201">
                  <c:v>0.5245759506079567</c:v>
                </c:pt>
                <c:pt idx="202">
                  <c:v>0.48793636572407839</c:v>
                </c:pt>
                <c:pt idx="203">
                  <c:v>0.50563472674852805</c:v>
                </c:pt>
                <c:pt idx="204">
                  <c:v>0.54681654941722535</c:v>
                </c:pt>
                <c:pt idx="205">
                  <c:v>0.45680934053256772</c:v>
                </c:pt>
                <c:pt idx="206">
                  <c:v>0.53255032214696207</c:v>
                </c:pt>
                <c:pt idx="207">
                  <c:v>3.3792554682413658</c:v>
                </c:pt>
                <c:pt idx="208">
                  <c:v>0.48359272530836372</c:v>
                </c:pt>
                <c:pt idx="209">
                  <c:v>0.52107596656911304</c:v>
                </c:pt>
                <c:pt idx="210">
                  <c:v>0.46008573561254629</c:v>
                </c:pt>
                <c:pt idx="211">
                  <c:v>0.61847214672032136</c:v>
                </c:pt>
                <c:pt idx="212">
                  <c:v>0.50338348280150824</c:v>
                </c:pt>
                <c:pt idx="213">
                  <c:v>0.51964587987660871</c:v>
                </c:pt>
                <c:pt idx="214">
                  <c:v>0.55508657388398608</c:v>
                </c:pt>
                <c:pt idx="215">
                  <c:v>0.46284367759850487</c:v>
                </c:pt>
                <c:pt idx="216">
                  <c:v>0.53247042445757797</c:v>
                </c:pt>
                <c:pt idx="217">
                  <c:v>0.49003382547684599</c:v>
                </c:pt>
                <c:pt idx="218">
                  <c:v>0.49302247120686088</c:v>
                </c:pt>
                <c:pt idx="219">
                  <c:v>0.53654370927872974</c:v>
                </c:pt>
                <c:pt idx="220">
                  <c:v>0.463071267712653</c:v>
                </c:pt>
                <c:pt idx="221">
                  <c:v>0.54744229308508108</c:v>
                </c:pt>
                <c:pt idx="222">
                  <c:v>0.49343094683025324</c:v>
                </c:pt>
                <c:pt idx="223">
                  <c:v>0.47737108218886504</c:v>
                </c:pt>
                <c:pt idx="224">
                  <c:v>0.54539538854690062</c:v>
                </c:pt>
                <c:pt idx="225">
                  <c:v>0.48159411696580834</c:v>
                </c:pt>
                <c:pt idx="226">
                  <c:v>0.53255533008226974</c:v>
                </c:pt>
                <c:pt idx="227">
                  <c:v>0.47577217435020952</c:v>
                </c:pt>
                <c:pt idx="228">
                  <c:v>0.48504770148626436</c:v>
                </c:pt>
                <c:pt idx="229">
                  <c:v>0.53153787736758173</c:v>
                </c:pt>
                <c:pt idx="230">
                  <c:v>0.47281311742308196</c:v>
                </c:pt>
                <c:pt idx="231">
                  <c:v>0.54716724680438822</c:v>
                </c:pt>
                <c:pt idx="232">
                  <c:v>0.4963703286046342</c:v>
                </c:pt>
                <c:pt idx="233">
                  <c:v>0.49237824364698968</c:v>
                </c:pt>
                <c:pt idx="234">
                  <c:v>0.63892477151674887</c:v>
                </c:pt>
                <c:pt idx="235">
                  <c:v>0.49446713512577189</c:v>
                </c:pt>
                <c:pt idx="236">
                  <c:v>0.54736809879870585</c:v>
                </c:pt>
                <c:pt idx="237">
                  <c:v>2.5217468044573184</c:v>
                </c:pt>
                <c:pt idx="238">
                  <c:v>0.49215989655273679</c:v>
                </c:pt>
                <c:pt idx="239">
                  <c:v>0.62788040587778171</c:v>
                </c:pt>
                <c:pt idx="240">
                  <c:v>0.48828489388985324</c:v>
                </c:pt>
                <c:pt idx="241">
                  <c:v>0.4833220960510381</c:v>
                </c:pt>
                <c:pt idx="242">
                  <c:v>0.51929490450516314</c:v>
                </c:pt>
                <c:pt idx="243">
                  <c:v>0.4893186360897489</c:v>
                </c:pt>
                <c:pt idx="244">
                  <c:v>0.57615217215750969</c:v>
                </c:pt>
                <c:pt idx="245">
                  <c:v>0.48453718357044606</c:v>
                </c:pt>
                <c:pt idx="246">
                  <c:v>0.4641831901964717</c:v>
                </c:pt>
                <c:pt idx="247">
                  <c:v>0.53274161225502281</c:v>
                </c:pt>
                <c:pt idx="248">
                  <c:v>0.51221441801910117</c:v>
                </c:pt>
                <c:pt idx="249">
                  <c:v>0.5710901450435163</c:v>
                </c:pt>
                <c:pt idx="250">
                  <c:v>0.46646063417914641</c:v>
                </c:pt>
                <c:pt idx="251">
                  <c:v>0.46355073544430747</c:v>
                </c:pt>
                <c:pt idx="252">
                  <c:v>0.55274209178400369</c:v>
                </c:pt>
                <c:pt idx="253">
                  <c:v>0.49597282377586632</c:v>
                </c:pt>
                <c:pt idx="254">
                  <c:v>0.54998731496934683</c:v>
                </c:pt>
                <c:pt idx="255">
                  <c:v>0.45288086683507056</c:v>
                </c:pt>
                <c:pt idx="256">
                  <c:v>0.45599649273811782</c:v>
                </c:pt>
                <c:pt idx="257">
                  <c:v>0.55620411718082208</c:v>
                </c:pt>
                <c:pt idx="258">
                  <c:v>0.50499092666164636</c:v>
                </c:pt>
                <c:pt idx="259">
                  <c:v>0.53312350642953776</c:v>
                </c:pt>
                <c:pt idx="260">
                  <c:v>0.44868818567488272</c:v>
                </c:pt>
                <c:pt idx="261">
                  <c:v>0.53444890921263444</c:v>
                </c:pt>
                <c:pt idx="262">
                  <c:v>0.55006018364774512</c:v>
                </c:pt>
                <c:pt idx="263">
                  <c:v>0.50123028223991206</c:v>
                </c:pt>
                <c:pt idx="264">
                  <c:v>0.58248591975573183</c:v>
                </c:pt>
                <c:pt idx="265">
                  <c:v>0.4925885860718805</c:v>
                </c:pt>
                <c:pt idx="266">
                  <c:v>0.48868414053581205</c:v>
                </c:pt>
                <c:pt idx="267">
                  <c:v>2.898995434106733</c:v>
                </c:pt>
                <c:pt idx="268">
                  <c:v>0.49352747432774652</c:v>
                </c:pt>
                <c:pt idx="269">
                  <c:v>0.53061414666380502</c:v>
                </c:pt>
                <c:pt idx="270">
                  <c:v>0.4728281794691126</c:v>
                </c:pt>
                <c:pt idx="271">
                  <c:v>0.49593526442338098</c:v>
                </c:pt>
                <c:pt idx="272">
                  <c:v>0.61257399781149446</c:v>
                </c:pt>
                <c:pt idx="273">
                  <c:v>0.48642671706318236</c:v>
                </c:pt>
                <c:pt idx="274">
                  <c:v>0.54960337207229115</c:v>
                </c:pt>
                <c:pt idx="275">
                  <c:v>0.48197129171552849</c:v>
                </c:pt>
                <c:pt idx="276">
                  <c:v>0.49547137912848416</c:v>
                </c:pt>
                <c:pt idx="277">
                  <c:v>0.57529598317674957</c:v>
                </c:pt>
                <c:pt idx="278">
                  <c:v>0.47826976783657982</c:v>
                </c:pt>
                <c:pt idx="279">
                  <c:v>0.53682529466253481</c:v>
                </c:pt>
                <c:pt idx="280">
                  <c:v>0.48785488827194762</c:v>
                </c:pt>
                <c:pt idx="281">
                  <c:v>0.49118590636642312</c:v>
                </c:pt>
                <c:pt idx="282">
                  <c:v>0.55348636872427737</c:v>
                </c:pt>
                <c:pt idx="283">
                  <c:v>0.48165868072889284</c:v>
                </c:pt>
                <c:pt idx="284">
                  <c:v>0.55895135969317222</c:v>
                </c:pt>
                <c:pt idx="285">
                  <c:v>0.48473955357351717</c:v>
                </c:pt>
                <c:pt idx="286">
                  <c:v>0.49255359654086828</c:v>
                </c:pt>
                <c:pt idx="287">
                  <c:v>0.56826127849797037</c:v>
                </c:pt>
                <c:pt idx="288">
                  <c:v>0.50056351636310059</c:v>
                </c:pt>
                <c:pt idx="289">
                  <c:v>0.5516393917522272</c:v>
                </c:pt>
                <c:pt idx="290">
                  <c:v>0.50339108137536537</c:v>
                </c:pt>
                <c:pt idx="291">
                  <c:v>0.4717623299142385</c:v>
                </c:pt>
                <c:pt idx="292">
                  <c:v>0.52194455957334818</c:v>
                </c:pt>
                <c:pt idx="293">
                  <c:v>0.49441970693710191</c:v>
                </c:pt>
                <c:pt idx="294">
                  <c:v>0.53858737210250962</c:v>
                </c:pt>
                <c:pt idx="295">
                  <c:v>0.47618707686193873</c:v>
                </c:pt>
                <c:pt idx="296">
                  <c:v>0.47471831820599164</c:v>
                </c:pt>
                <c:pt idx="297">
                  <c:v>2.9509167122919457</c:v>
                </c:pt>
                <c:pt idx="298">
                  <c:v>0.5041069588804985</c:v>
                </c:pt>
                <c:pt idx="299">
                  <c:v>0.53805272480370614</c:v>
                </c:pt>
                <c:pt idx="300">
                  <c:v>0.54812426844651629</c:v>
                </c:pt>
                <c:pt idx="301">
                  <c:v>0.47544541092955517</c:v>
                </c:pt>
                <c:pt idx="302">
                  <c:v>0.55856677450103398</c:v>
                </c:pt>
                <c:pt idx="303">
                  <c:v>0.49723278445269148</c:v>
                </c:pt>
                <c:pt idx="304">
                  <c:v>0.57597717117242442</c:v>
                </c:pt>
                <c:pt idx="305">
                  <c:v>0.45767460548695671</c:v>
                </c:pt>
                <c:pt idx="306">
                  <c:v>0.46925045002071109</c:v>
                </c:pt>
                <c:pt idx="307">
                  <c:v>0.5593043254335448</c:v>
                </c:pt>
                <c:pt idx="308">
                  <c:v>0.50140664061079387</c:v>
                </c:pt>
                <c:pt idx="309">
                  <c:v>0.54095378344926548</c:v>
                </c:pt>
                <c:pt idx="310">
                  <c:v>0.45286481439753795</c:v>
                </c:pt>
                <c:pt idx="311">
                  <c:v>0.47175598882464881</c:v>
                </c:pt>
                <c:pt idx="312">
                  <c:v>0.56277942404691506</c:v>
                </c:pt>
                <c:pt idx="313">
                  <c:v>0.48569472678869424</c:v>
                </c:pt>
                <c:pt idx="314">
                  <c:v>0.52643242908118681</c:v>
                </c:pt>
                <c:pt idx="315">
                  <c:v>0.44911371518154158</c:v>
                </c:pt>
                <c:pt idx="316">
                  <c:v>0.47663091168349686</c:v>
                </c:pt>
                <c:pt idx="317">
                  <c:v>0.55917353230617062</c:v>
                </c:pt>
                <c:pt idx="318">
                  <c:v>0.50398819851661536</c:v>
                </c:pt>
                <c:pt idx="319">
                  <c:v>0.53588045267927442</c:v>
                </c:pt>
                <c:pt idx="320">
                  <c:v>0.44989599973585215</c:v>
                </c:pt>
                <c:pt idx="321">
                  <c:v>0.47834256897297828</c:v>
                </c:pt>
                <c:pt idx="322">
                  <c:v>0.58293886689213947</c:v>
                </c:pt>
                <c:pt idx="323">
                  <c:v>0.500910086400014</c:v>
                </c:pt>
                <c:pt idx="324">
                  <c:v>0.53883928398561731</c:v>
                </c:pt>
                <c:pt idx="325">
                  <c:v>0.4722250955177183</c:v>
                </c:pt>
                <c:pt idx="326">
                  <c:v>0.50908833917807084</c:v>
                </c:pt>
                <c:pt idx="327">
                  <c:v>3.0286400148595067</c:v>
                </c:pt>
                <c:pt idx="328">
                  <c:v>0.48392565831984125</c:v>
                </c:pt>
                <c:pt idx="329">
                  <c:v>0.51936118155425293</c:v>
                </c:pt>
                <c:pt idx="330">
                  <c:v>0.4798515687177346</c:v>
                </c:pt>
                <c:pt idx="331">
                  <c:v>0.49836813845324912</c:v>
                </c:pt>
                <c:pt idx="332">
                  <c:v>0.58502317048008412</c:v>
                </c:pt>
                <c:pt idx="333">
                  <c:v>0.47455086018722203</c:v>
                </c:pt>
                <c:pt idx="334">
                  <c:v>0.53689644351159937</c:v>
                </c:pt>
                <c:pt idx="335">
                  <c:v>0.50226498131877972</c:v>
                </c:pt>
                <c:pt idx="336">
                  <c:v>0.51005201449672</c:v>
                </c:pt>
                <c:pt idx="337">
                  <c:v>0.55534617669908892</c:v>
                </c:pt>
                <c:pt idx="338">
                  <c:v>0.47574526582280585</c:v>
                </c:pt>
                <c:pt idx="339">
                  <c:v>0.55786982220212067</c:v>
                </c:pt>
                <c:pt idx="340">
                  <c:v>0.52503548704807934</c:v>
                </c:pt>
                <c:pt idx="341">
                  <c:v>0.54489695288380868</c:v>
                </c:pt>
                <c:pt idx="342">
                  <c:v>0.56427394533599862</c:v>
                </c:pt>
                <c:pt idx="343">
                  <c:v>0.46939754747848078</c:v>
                </c:pt>
                <c:pt idx="344">
                  <c:v>0.55739952041014651</c:v>
                </c:pt>
                <c:pt idx="345">
                  <c:v>0.48320929517816169</c:v>
                </c:pt>
                <c:pt idx="346">
                  <c:v>0.48131837745383949</c:v>
                </c:pt>
                <c:pt idx="347">
                  <c:v>0.53588759422071153</c:v>
                </c:pt>
                <c:pt idx="348">
                  <c:v>0.48388194335342116</c:v>
                </c:pt>
                <c:pt idx="349">
                  <c:v>0.54544702537094203</c:v>
                </c:pt>
                <c:pt idx="350">
                  <c:v>0.48365038000011862</c:v>
                </c:pt>
                <c:pt idx="351">
                  <c:v>0.5610460486749933</c:v>
                </c:pt>
                <c:pt idx="352">
                  <c:v>0.60613928638806724</c:v>
                </c:pt>
                <c:pt idx="353">
                  <c:v>0.48048554334156945</c:v>
                </c:pt>
                <c:pt idx="354">
                  <c:v>0.56087243328215786</c:v>
                </c:pt>
                <c:pt idx="355">
                  <c:v>0.4893491469523944</c:v>
                </c:pt>
                <c:pt idx="356">
                  <c:v>0.48679271326797774</c:v>
                </c:pt>
                <c:pt idx="357">
                  <c:v>3.1910638253927779</c:v>
                </c:pt>
                <c:pt idx="358">
                  <c:v>0.48587225956710189</c:v>
                </c:pt>
                <c:pt idx="359">
                  <c:v>0.54691143392437502</c:v>
                </c:pt>
                <c:pt idx="360">
                  <c:v>0.47380426247872259</c:v>
                </c:pt>
                <c:pt idx="361">
                  <c:v>0.48429658789601399</c:v>
                </c:pt>
                <c:pt idx="362">
                  <c:v>0.55437204174127319</c:v>
                </c:pt>
                <c:pt idx="363">
                  <c:v>0.47483919954378484</c:v>
                </c:pt>
                <c:pt idx="364">
                  <c:v>0.55733292506596177</c:v>
                </c:pt>
                <c:pt idx="365">
                  <c:v>0.46912581565659334</c:v>
                </c:pt>
                <c:pt idx="366">
                  <c:v>0.54967303307546767</c:v>
                </c:pt>
                <c:pt idx="367">
                  <c:v>0.66513228299459193</c:v>
                </c:pt>
                <c:pt idx="368">
                  <c:v>0.48804646804334101</c:v>
                </c:pt>
                <c:pt idx="369">
                  <c:v>0.53850540652464995</c:v>
                </c:pt>
                <c:pt idx="370">
                  <c:v>0.47490796013710951</c:v>
                </c:pt>
                <c:pt idx="371">
                  <c:v>0.50051883780197925</c:v>
                </c:pt>
                <c:pt idx="372">
                  <c:v>0.57161424527996452</c:v>
                </c:pt>
                <c:pt idx="373">
                  <c:v>0.47752677425574647</c:v>
                </c:pt>
                <c:pt idx="374">
                  <c:v>0.53761826531684853</c:v>
                </c:pt>
                <c:pt idx="375">
                  <c:v>0.47544619745978622</c:v>
                </c:pt>
                <c:pt idx="376">
                  <c:v>0.50640600466959529</c:v>
                </c:pt>
                <c:pt idx="377">
                  <c:v>0.57702493741365324</c:v>
                </c:pt>
                <c:pt idx="378">
                  <c:v>0.47274230271995549</c:v>
                </c:pt>
                <c:pt idx="379">
                  <c:v>0.52537363255886893</c:v>
                </c:pt>
                <c:pt idx="380">
                  <c:v>0.51084517478013369</c:v>
                </c:pt>
                <c:pt idx="381">
                  <c:v>0.50093097701061362</c:v>
                </c:pt>
                <c:pt idx="382">
                  <c:v>0.53127214087879193</c:v>
                </c:pt>
                <c:pt idx="383">
                  <c:v>0.47561387401567118</c:v>
                </c:pt>
                <c:pt idx="384">
                  <c:v>0.55376706845487522</c:v>
                </c:pt>
                <c:pt idx="385">
                  <c:v>0.49700130506451473</c:v>
                </c:pt>
                <c:pt idx="386">
                  <c:v>0.49584394176047475</c:v>
                </c:pt>
                <c:pt idx="387">
                  <c:v>2.5980760816560697</c:v>
                </c:pt>
                <c:pt idx="388">
                  <c:v>0.46833636559455888</c:v>
                </c:pt>
                <c:pt idx="389">
                  <c:v>0.53702161248094282</c:v>
                </c:pt>
                <c:pt idx="390">
                  <c:v>0.51063619186161668</c:v>
                </c:pt>
                <c:pt idx="391">
                  <c:v>0.49523877948796413</c:v>
                </c:pt>
                <c:pt idx="392">
                  <c:v>0.53164580172286058</c:v>
                </c:pt>
                <c:pt idx="393">
                  <c:v>0.48512052195300825</c:v>
                </c:pt>
                <c:pt idx="394">
                  <c:v>0.57256062689055298</c:v>
                </c:pt>
                <c:pt idx="395">
                  <c:v>0.5040709769470606</c:v>
                </c:pt>
                <c:pt idx="396">
                  <c:v>0.49204364242182508</c:v>
                </c:pt>
                <c:pt idx="397">
                  <c:v>0.53118103779607129</c:v>
                </c:pt>
                <c:pt idx="398">
                  <c:v>0.47841722625766286</c:v>
                </c:pt>
                <c:pt idx="399">
                  <c:v>0.54608466844640169</c:v>
                </c:pt>
                <c:pt idx="400">
                  <c:v>0.49366913702619397</c:v>
                </c:pt>
                <c:pt idx="401">
                  <c:v>0.50630443835103933</c:v>
                </c:pt>
                <c:pt idx="402">
                  <c:v>0.58487561320631065</c:v>
                </c:pt>
                <c:pt idx="403">
                  <c:v>0.47563156881906354</c:v>
                </c:pt>
                <c:pt idx="404">
                  <c:v>0.61566737327253895</c:v>
                </c:pt>
                <c:pt idx="405">
                  <c:v>0.45797399606180661</c:v>
                </c:pt>
                <c:pt idx="406">
                  <c:v>0.47069737849090248</c:v>
                </c:pt>
                <c:pt idx="407">
                  <c:v>0.5432096726392609</c:v>
                </c:pt>
                <c:pt idx="408">
                  <c:v>0.47259783836009395</c:v>
                </c:pt>
                <c:pt idx="409">
                  <c:v>0.52949249280266464</c:v>
                </c:pt>
                <c:pt idx="410">
                  <c:v>0.45276980657027677</c:v>
                </c:pt>
                <c:pt idx="411">
                  <c:v>0.47607095699228746</c:v>
                </c:pt>
                <c:pt idx="412">
                  <c:v>0.53865248937260424</c:v>
                </c:pt>
                <c:pt idx="413">
                  <c:v>0.48191567267020974</c:v>
                </c:pt>
                <c:pt idx="414">
                  <c:v>0.52998409922000922</c:v>
                </c:pt>
                <c:pt idx="415">
                  <c:v>0.46501546528632143</c:v>
                </c:pt>
                <c:pt idx="416">
                  <c:v>0.49396996604576476</c:v>
                </c:pt>
                <c:pt idx="417">
                  <c:v>3.0052001992862758</c:v>
                </c:pt>
                <c:pt idx="418">
                  <c:v>0.47531906484171094</c:v>
                </c:pt>
                <c:pt idx="419">
                  <c:v>0.55462964300367734</c:v>
                </c:pt>
                <c:pt idx="420">
                  <c:v>0.48133613973862499</c:v>
                </c:pt>
                <c:pt idx="421">
                  <c:v>0.48676756191014603</c:v>
                </c:pt>
                <c:pt idx="422">
                  <c:v>0.56320183109173283</c:v>
                </c:pt>
                <c:pt idx="423">
                  <c:v>0.46278584022727665</c:v>
                </c:pt>
                <c:pt idx="424">
                  <c:v>0.49891432140468722</c:v>
                </c:pt>
                <c:pt idx="425">
                  <c:v>0.54047044710764114</c:v>
                </c:pt>
                <c:pt idx="426">
                  <c:v>0.50196215217484597</c:v>
                </c:pt>
                <c:pt idx="427">
                  <c:v>0.55389261394890987</c:v>
                </c:pt>
                <c:pt idx="428">
                  <c:v>0.46548894757180992</c:v>
                </c:pt>
                <c:pt idx="429">
                  <c:v>0.47752225354915662</c:v>
                </c:pt>
                <c:pt idx="430">
                  <c:v>0.56596241800547309</c:v>
                </c:pt>
                <c:pt idx="431">
                  <c:v>0.49100055278794452</c:v>
                </c:pt>
                <c:pt idx="432">
                  <c:v>0.55669377225436978</c:v>
                </c:pt>
                <c:pt idx="433">
                  <c:v>0.47691027253513707</c:v>
                </c:pt>
                <c:pt idx="434">
                  <c:v>0.48562222277071887</c:v>
                </c:pt>
                <c:pt idx="435">
                  <c:v>0.57488709814293948</c:v>
                </c:pt>
                <c:pt idx="436">
                  <c:v>0.48182240423371986</c:v>
                </c:pt>
                <c:pt idx="437">
                  <c:v>0.53465252069823521</c:v>
                </c:pt>
                <c:pt idx="438">
                  <c:v>0.49196834633203551</c:v>
                </c:pt>
                <c:pt idx="439">
                  <c:v>0.56152514946011445</c:v>
                </c:pt>
                <c:pt idx="440">
                  <c:v>0.62855399621078911</c:v>
                </c:pt>
                <c:pt idx="441">
                  <c:v>0.46496899612365084</c:v>
                </c:pt>
                <c:pt idx="442">
                  <c:v>0.5394677380391778</c:v>
                </c:pt>
                <c:pt idx="443">
                  <c:v>0.48371301028531172</c:v>
                </c:pt>
                <c:pt idx="444">
                  <c:v>0.49812646498977919</c:v>
                </c:pt>
                <c:pt idx="445">
                  <c:v>0.56637409298998542</c:v>
                </c:pt>
                <c:pt idx="446">
                  <c:v>0.46022680758668111</c:v>
                </c:pt>
                <c:pt idx="447">
                  <c:v>2.5579471657105159</c:v>
                </c:pt>
                <c:pt idx="448">
                  <c:v>0.51782900260218889</c:v>
                </c:pt>
                <c:pt idx="449">
                  <c:v>0.49002406377166036</c:v>
                </c:pt>
                <c:pt idx="450">
                  <c:v>0.54335184766058375</c:v>
                </c:pt>
                <c:pt idx="451">
                  <c:v>0.46518815264577884</c:v>
                </c:pt>
                <c:pt idx="452">
                  <c:v>0.53175912318043816</c:v>
                </c:pt>
                <c:pt idx="453">
                  <c:v>0.49841312070751392</c:v>
                </c:pt>
                <c:pt idx="454">
                  <c:v>0.49752505667533387</c:v>
                </c:pt>
                <c:pt idx="455">
                  <c:v>0.54717870923328082</c:v>
                </c:pt>
                <c:pt idx="456">
                  <c:v>0.45742640433154569</c:v>
                </c:pt>
                <c:pt idx="457">
                  <c:v>0.6025704377454113</c:v>
                </c:pt>
                <c:pt idx="458">
                  <c:v>0.5182605848847982</c:v>
                </c:pt>
                <c:pt idx="459">
                  <c:v>0.56877308118271497</c:v>
                </c:pt>
                <c:pt idx="460">
                  <c:v>0.52234260989155268</c:v>
                </c:pt>
                <c:pt idx="461">
                  <c:v>0.46217519454656547</c:v>
                </c:pt>
                <c:pt idx="462">
                  <c:v>0.58314787369046783</c:v>
                </c:pt>
                <c:pt idx="463">
                  <c:v>0.49236012836604542</c:v>
                </c:pt>
                <c:pt idx="464">
                  <c:v>0.46570131821815558</c:v>
                </c:pt>
                <c:pt idx="465">
                  <c:v>0.51098232238779928</c:v>
                </c:pt>
                <c:pt idx="466">
                  <c:v>0.45940667017585257</c:v>
                </c:pt>
                <c:pt idx="467">
                  <c:v>0.56882680463408253</c:v>
                </c:pt>
                <c:pt idx="468">
                  <c:v>0.50353916260631804</c:v>
                </c:pt>
                <c:pt idx="469">
                  <c:v>0.45535337358974159</c:v>
                </c:pt>
                <c:pt idx="470">
                  <c:v>0.51674038824823842</c:v>
                </c:pt>
                <c:pt idx="471">
                  <c:v>0.4843374118902195</c:v>
                </c:pt>
                <c:pt idx="472">
                  <c:v>0.55506830609246216</c:v>
                </c:pt>
                <c:pt idx="473">
                  <c:v>0.48810500340634211</c:v>
                </c:pt>
                <c:pt idx="474">
                  <c:v>0.46324828153232239</c:v>
                </c:pt>
                <c:pt idx="475">
                  <c:v>0.52572880447128012</c:v>
                </c:pt>
                <c:pt idx="476">
                  <c:v>0.4805105903166012</c:v>
                </c:pt>
                <c:pt idx="477">
                  <c:v>3.4459150911771474</c:v>
                </c:pt>
                <c:pt idx="478">
                  <c:v>0.48083170990311758</c:v>
                </c:pt>
                <c:pt idx="479">
                  <c:v>0.45627493481796416</c:v>
                </c:pt>
                <c:pt idx="480">
                  <c:v>0.54555708564892369</c:v>
                </c:pt>
                <c:pt idx="481">
                  <c:v>0.49681319814120933</c:v>
                </c:pt>
                <c:pt idx="482">
                  <c:v>0.5673874499482674</c:v>
                </c:pt>
                <c:pt idx="483">
                  <c:v>0.47684442332606658</c:v>
                </c:pt>
                <c:pt idx="484">
                  <c:v>0.57097730190925211</c:v>
                </c:pt>
                <c:pt idx="485">
                  <c:v>0.64476179993170502</c:v>
                </c:pt>
                <c:pt idx="486">
                  <c:v>0.53304821252642298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A0D-4C1F-BB1D-2C70F94FEE24}"/>
            </c:ext>
          </c:extLst>
        </c:ser>
        <c:ser>
          <c:idx val="0"/>
          <c:order val="3"/>
          <c:tx>
            <c:strRef>
              <c:f>SUSTAIN!$C$506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SUSTAIN!$A$507:$A$993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SUSTAIN!$C$507:$C$993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0.27156444263568591</c:v>
                </c:pt>
                <c:pt idx="5">
                  <c:v>0.42132222790686619</c:v>
                </c:pt>
                <c:pt idx="6">
                  <c:v>0.57053321246727162</c:v>
                </c:pt>
                <c:pt idx="7">
                  <c:v>0.44515610775969616</c:v>
                </c:pt>
                <c:pt idx="8">
                  <c:v>0.49838309289745386</c:v>
                </c:pt>
                <c:pt idx="9">
                  <c:v>0.45282221529204958</c:v>
                </c:pt>
                <c:pt idx="10">
                  <c:v>0.46532666445114279</c:v>
                </c:pt>
                <c:pt idx="11">
                  <c:v>0.53358010636383824</c:v>
                </c:pt>
                <c:pt idx="12">
                  <c:v>0.44376521983955758</c:v>
                </c:pt>
                <c:pt idx="13">
                  <c:v>0.49846605109702258</c:v>
                </c:pt>
                <c:pt idx="14">
                  <c:v>0.45548700888468907</c:v>
                </c:pt>
                <c:pt idx="15">
                  <c:v>0.48555262274933547</c:v>
                </c:pt>
                <c:pt idx="16">
                  <c:v>0.55484687093934815</c:v>
                </c:pt>
                <c:pt idx="17">
                  <c:v>0.42965769246155039</c:v>
                </c:pt>
                <c:pt idx="18">
                  <c:v>0.51664365376380483</c:v>
                </c:pt>
                <c:pt idx="19">
                  <c:v>0.46429127155973698</c:v>
                </c:pt>
                <c:pt idx="20">
                  <c:v>0.47252878329484377</c:v>
                </c:pt>
                <c:pt idx="21">
                  <c:v>0.51922649714063096</c:v>
                </c:pt>
                <c:pt idx="22">
                  <c:v>0.42646873101765259</c:v>
                </c:pt>
                <c:pt idx="23">
                  <c:v>0.51371542320454044</c:v>
                </c:pt>
                <c:pt idx="24">
                  <c:v>0.45734074702308664</c:v>
                </c:pt>
                <c:pt idx="25">
                  <c:v>0.47337108969890296</c:v>
                </c:pt>
                <c:pt idx="26">
                  <c:v>2.9849364556297497</c:v>
                </c:pt>
                <c:pt idx="27">
                  <c:v>0.42225220816052766</c:v>
                </c:pt>
                <c:pt idx="28">
                  <c:v>0.51602094358461925</c:v>
                </c:pt>
                <c:pt idx="29">
                  <c:v>0.46043567387391243</c:v>
                </c:pt>
                <c:pt idx="30">
                  <c:v>0.46399597994100489</c:v>
                </c:pt>
                <c:pt idx="31">
                  <c:v>0.53272078354850949</c:v>
                </c:pt>
                <c:pt idx="32">
                  <c:v>0.42451998362564614</c:v>
                </c:pt>
                <c:pt idx="33">
                  <c:v>0.51797135205524769</c:v>
                </c:pt>
                <c:pt idx="34">
                  <c:v>0.45524164291530705</c:v>
                </c:pt>
                <c:pt idx="35">
                  <c:v>0.46433396367581237</c:v>
                </c:pt>
                <c:pt idx="36">
                  <c:v>0.51393219467589957</c:v>
                </c:pt>
                <c:pt idx="37">
                  <c:v>0.42699525594516835</c:v>
                </c:pt>
                <c:pt idx="38">
                  <c:v>0.52134335573812418</c:v>
                </c:pt>
                <c:pt idx="39">
                  <c:v>0.44836725580375525</c:v>
                </c:pt>
                <c:pt idx="40">
                  <c:v>0.43949110386452755</c:v>
                </c:pt>
                <c:pt idx="41">
                  <c:v>0.51573101742280136</c:v>
                </c:pt>
                <c:pt idx="42">
                  <c:v>0.43315444600335712</c:v>
                </c:pt>
                <c:pt idx="43">
                  <c:v>0.49461679488585364</c:v>
                </c:pt>
                <c:pt idx="44">
                  <c:v>0.45491154546418561</c:v>
                </c:pt>
                <c:pt idx="45">
                  <c:v>0.44095156488113652</c:v>
                </c:pt>
                <c:pt idx="46">
                  <c:v>0.53786025590015252</c:v>
                </c:pt>
                <c:pt idx="47">
                  <c:v>0.43730470321528864</c:v>
                </c:pt>
                <c:pt idx="48">
                  <c:v>0.52473045135350194</c:v>
                </c:pt>
                <c:pt idx="49">
                  <c:v>0.44198286142879889</c:v>
                </c:pt>
                <c:pt idx="50">
                  <c:v>0.46825602418336332</c:v>
                </c:pt>
                <c:pt idx="51">
                  <c:v>0.55405502912502103</c:v>
                </c:pt>
                <c:pt idx="52">
                  <c:v>0.44883173942062565</c:v>
                </c:pt>
                <c:pt idx="53">
                  <c:v>0.49425816231381287</c:v>
                </c:pt>
                <c:pt idx="54">
                  <c:v>0.44812664722537116</c:v>
                </c:pt>
                <c:pt idx="55">
                  <c:v>0.46559836577055669</c:v>
                </c:pt>
                <c:pt idx="56">
                  <c:v>3.4424922132733649</c:v>
                </c:pt>
                <c:pt idx="57">
                  <c:v>0.48136585711762869</c:v>
                </c:pt>
                <c:pt idx="58">
                  <c:v>0.43944841924850148</c:v>
                </c:pt>
                <c:pt idx="59">
                  <c:v>0.54126530937909756</c:v>
                </c:pt>
                <c:pt idx="60">
                  <c:v>0.4856681210323372</c:v>
                </c:pt>
                <c:pt idx="61">
                  <c:v>0.5463858585388397</c:v>
                </c:pt>
                <c:pt idx="62">
                  <c:v>0.44006791216872038</c:v>
                </c:pt>
                <c:pt idx="63">
                  <c:v>0.41160988907750584</c:v>
                </c:pt>
                <c:pt idx="64">
                  <c:v>0.50062374524000364</c:v>
                </c:pt>
                <c:pt idx="65">
                  <c:v>0.44710954136643338</c:v>
                </c:pt>
                <c:pt idx="66">
                  <c:v>0.48572407677257651</c:v>
                </c:pt>
                <c:pt idx="67">
                  <c:v>0.4092664754979673</c:v>
                </c:pt>
                <c:pt idx="68">
                  <c:v>0.4067184345385822</c:v>
                </c:pt>
                <c:pt idx="69">
                  <c:v>0.50153491611658008</c:v>
                </c:pt>
                <c:pt idx="70">
                  <c:v>0.43533353970259236</c:v>
                </c:pt>
                <c:pt idx="71">
                  <c:v>0.49472634001546978</c:v>
                </c:pt>
                <c:pt idx="72">
                  <c:v>0.40214238663526902</c:v>
                </c:pt>
                <c:pt idx="73">
                  <c:v>0.41812802229057189</c:v>
                </c:pt>
                <c:pt idx="74">
                  <c:v>0.48189085434315465</c:v>
                </c:pt>
                <c:pt idx="75">
                  <c:v>0.42492458102343594</c:v>
                </c:pt>
                <c:pt idx="76">
                  <c:v>0.4633498868128812</c:v>
                </c:pt>
                <c:pt idx="77">
                  <c:v>0.40531679431676021</c:v>
                </c:pt>
                <c:pt idx="78">
                  <c:v>0.43126499175560828</c:v>
                </c:pt>
                <c:pt idx="79">
                  <c:v>0.50840577742937088</c:v>
                </c:pt>
                <c:pt idx="80">
                  <c:v>0.42729979897698073</c:v>
                </c:pt>
                <c:pt idx="81">
                  <c:v>0.46322677867591283</c:v>
                </c:pt>
                <c:pt idx="82">
                  <c:v>0.41305088652099359</c:v>
                </c:pt>
                <c:pt idx="83">
                  <c:v>0.43654911969274168</c:v>
                </c:pt>
                <c:pt idx="84">
                  <c:v>0.50265925359858499</c:v>
                </c:pt>
                <c:pt idx="85">
                  <c:v>0.40639116240258916</c:v>
                </c:pt>
                <c:pt idx="86">
                  <c:v>2.6942071138251316</c:v>
                </c:pt>
                <c:pt idx="87">
                  <c:v>0.42032875595762265</c:v>
                </c:pt>
                <c:pt idx="88">
                  <c:v>0.44048478399613161</c:v>
                </c:pt>
                <c:pt idx="89">
                  <c:v>0.54590370290045209</c:v>
                </c:pt>
                <c:pt idx="90">
                  <c:v>0.39058200182959224</c:v>
                </c:pt>
                <c:pt idx="91">
                  <c:v>0.47453634453087506</c:v>
                </c:pt>
                <c:pt idx="92">
                  <c:v>0.44031632641216845</c:v>
                </c:pt>
                <c:pt idx="93">
                  <c:v>0.4419839125765353</c:v>
                </c:pt>
                <c:pt idx="94">
                  <c:v>0.48378959322155596</c:v>
                </c:pt>
                <c:pt idx="95">
                  <c:v>0.39328616167011915</c:v>
                </c:pt>
                <c:pt idx="96">
                  <c:v>0.48854926706243901</c:v>
                </c:pt>
                <c:pt idx="97">
                  <c:v>0.43029840198346236</c:v>
                </c:pt>
                <c:pt idx="98">
                  <c:v>0.42269870380743491</c:v>
                </c:pt>
                <c:pt idx="99">
                  <c:v>0.47249364809030064</c:v>
                </c:pt>
                <c:pt idx="100">
                  <c:v>0.39091216325460554</c:v>
                </c:pt>
                <c:pt idx="101">
                  <c:v>0.48982528449850443</c:v>
                </c:pt>
                <c:pt idx="102">
                  <c:v>0.44551566773412982</c:v>
                </c:pt>
                <c:pt idx="103">
                  <c:v>0.41961834448718971</c:v>
                </c:pt>
                <c:pt idx="104">
                  <c:v>0.46011857420790869</c:v>
                </c:pt>
                <c:pt idx="105">
                  <c:v>0.39575633381385456</c:v>
                </c:pt>
                <c:pt idx="106">
                  <c:v>0.50910207231151061</c:v>
                </c:pt>
                <c:pt idx="107">
                  <c:v>0.44667146937840402</c:v>
                </c:pt>
                <c:pt idx="108">
                  <c:v>0.42872178069950945</c:v>
                </c:pt>
                <c:pt idx="109">
                  <c:v>0.53975949274662449</c:v>
                </c:pt>
                <c:pt idx="110">
                  <c:v>0.41135921910530127</c:v>
                </c:pt>
                <c:pt idx="111">
                  <c:v>0.51071551555004269</c:v>
                </c:pt>
                <c:pt idx="112">
                  <c:v>0.46359469737679049</c:v>
                </c:pt>
                <c:pt idx="113">
                  <c:v>0.41295623347185362</c:v>
                </c:pt>
                <c:pt idx="114">
                  <c:v>0.46292493168549725</c:v>
                </c:pt>
                <c:pt idx="115">
                  <c:v>0.42879718928622812</c:v>
                </c:pt>
                <c:pt idx="116">
                  <c:v>3.4455181247376321</c:v>
                </c:pt>
                <c:pt idx="117">
                  <c:v>0.4447856510603016</c:v>
                </c:pt>
                <c:pt idx="118">
                  <c:v>0.41611250555915752</c:v>
                </c:pt>
                <c:pt idx="119">
                  <c:v>0.51420609720702126</c:v>
                </c:pt>
                <c:pt idx="120">
                  <c:v>0.43489844993060656</c:v>
                </c:pt>
                <c:pt idx="121">
                  <c:v>0.53536408343215769</c:v>
                </c:pt>
                <c:pt idx="122">
                  <c:v>0.44104528443682084</c:v>
                </c:pt>
                <c:pt idx="123">
                  <c:v>0.41791799402038982</c:v>
                </c:pt>
                <c:pt idx="124">
                  <c:v>0.48693370821621779</c:v>
                </c:pt>
                <c:pt idx="125">
                  <c:v>0.42289701267881236</c:v>
                </c:pt>
                <c:pt idx="126">
                  <c:v>0.50098840938395361</c:v>
                </c:pt>
                <c:pt idx="127">
                  <c:v>0.41611151158399762</c:v>
                </c:pt>
                <c:pt idx="128">
                  <c:v>0.41302302305087341</c:v>
                </c:pt>
                <c:pt idx="129">
                  <c:v>0.48519710352561829</c:v>
                </c:pt>
                <c:pt idx="130">
                  <c:v>0.40835789678187345</c:v>
                </c:pt>
                <c:pt idx="131">
                  <c:v>0.48725334755769345</c:v>
                </c:pt>
                <c:pt idx="132">
                  <c:v>0.47888495224447469</c:v>
                </c:pt>
                <c:pt idx="133">
                  <c:v>0.40792998957959659</c:v>
                </c:pt>
                <c:pt idx="134">
                  <c:v>0.47552019715832106</c:v>
                </c:pt>
                <c:pt idx="135">
                  <c:v>0.42689108942528126</c:v>
                </c:pt>
                <c:pt idx="136">
                  <c:v>0.47447425147340205</c:v>
                </c:pt>
                <c:pt idx="137">
                  <c:v>0.40726679063507887</c:v>
                </c:pt>
                <c:pt idx="138">
                  <c:v>0.41807366748669461</c:v>
                </c:pt>
                <c:pt idx="139">
                  <c:v>0.49653036599746386</c:v>
                </c:pt>
                <c:pt idx="140">
                  <c:v>0.41507644295242407</c:v>
                </c:pt>
                <c:pt idx="141">
                  <c:v>0.49722401000574867</c:v>
                </c:pt>
                <c:pt idx="142">
                  <c:v>0.40613514631329162</c:v>
                </c:pt>
                <c:pt idx="143">
                  <c:v>0.43211161594479919</c:v>
                </c:pt>
                <c:pt idx="144">
                  <c:v>0.56080426719280685</c:v>
                </c:pt>
                <c:pt idx="145">
                  <c:v>0.47120617882788679</c:v>
                </c:pt>
                <c:pt idx="146">
                  <c:v>0.47586028378444545</c:v>
                </c:pt>
                <c:pt idx="147">
                  <c:v>2.6473867091740364</c:v>
                </c:pt>
                <c:pt idx="148">
                  <c:v>0.4329907055372117</c:v>
                </c:pt>
                <c:pt idx="149">
                  <c:v>0.54164480325773978</c:v>
                </c:pt>
                <c:pt idx="150">
                  <c:v>0.48264911670809291</c:v>
                </c:pt>
                <c:pt idx="151">
                  <c:v>0.56534379980410332</c:v>
                </c:pt>
                <c:pt idx="152">
                  <c:v>0.42034452198315797</c:v>
                </c:pt>
                <c:pt idx="153">
                  <c:v>0.42680904967105249</c:v>
                </c:pt>
                <c:pt idx="154">
                  <c:v>0.49688727624603163</c:v>
                </c:pt>
                <c:pt idx="155">
                  <c:v>0.39986235543186777</c:v>
                </c:pt>
                <c:pt idx="156">
                  <c:v>0.48448181402286261</c:v>
                </c:pt>
                <c:pt idx="157">
                  <c:v>0.41560283017600252</c:v>
                </c:pt>
                <c:pt idx="158">
                  <c:v>0.4299575859530011</c:v>
                </c:pt>
                <c:pt idx="159">
                  <c:v>0.49064901405254202</c:v>
                </c:pt>
                <c:pt idx="160">
                  <c:v>0.4155467372736798</c:v>
                </c:pt>
                <c:pt idx="161">
                  <c:v>0.51086137645518737</c:v>
                </c:pt>
                <c:pt idx="162">
                  <c:v>0.41719116249354687</c:v>
                </c:pt>
                <c:pt idx="163">
                  <c:v>0.4296084330572616</c:v>
                </c:pt>
                <c:pt idx="164">
                  <c:v>0.50481285678146359</c:v>
                </c:pt>
                <c:pt idx="165">
                  <c:v>0.42042810734970559</c:v>
                </c:pt>
                <c:pt idx="166">
                  <c:v>0.50081610972811341</c:v>
                </c:pt>
                <c:pt idx="167">
                  <c:v>0.42461134656827298</c:v>
                </c:pt>
                <c:pt idx="168">
                  <c:v>0.42487521361737496</c:v>
                </c:pt>
                <c:pt idx="169">
                  <c:v>0.48962136580593046</c:v>
                </c:pt>
                <c:pt idx="170">
                  <c:v>0.44885416229898167</c:v>
                </c:pt>
                <c:pt idx="171">
                  <c:v>0.51127069243518908</c:v>
                </c:pt>
                <c:pt idx="172">
                  <c:v>0.40814202184735693</c:v>
                </c:pt>
                <c:pt idx="173">
                  <c:v>0.43404328532901704</c:v>
                </c:pt>
                <c:pt idx="174">
                  <c:v>0.5150347278598123</c:v>
                </c:pt>
                <c:pt idx="175">
                  <c:v>0.43447926058465525</c:v>
                </c:pt>
                <c:pt idx="176">
                  <c:v>0.50492019071093508</c:v>
                </c:pt>
                <c:pt idx="177">
                  <c:v>3.3388970001765927</c:v>
                </c:pt>
                <c:pt idx="178">
                  <c:v>0.41560829230011992</c:v>
                </c:pt>
                <c:pt idx="179">
                  <c:v>0.54211248156699254</c:v>
                </c:pt>
                <c:pt idx="180">
                  <c:v>0.45354947240718624</c:v>
                </c:pt>
                <c:pt idx="181">
                  <c:v>0.49143485545769022</c:v>
                </c:pt>
                <c:pt idx="182">
                  <c:v>0.38807911438281018</c:v>
                </c:pt>
                <c:pt idx="183">
                  <c:v>0.43579861244783114</c:v>
                </c:pt>
                <c:pt idx="184">
                  <c:v>0.52678920448622457</c:v>
                </c:pt>
                <c:pt idx="185">
                  <c:v>0.42789610007794388</c:v>
                </c:pt>
                <c:pt idx="186">
                  <c:v>0.48480255565097069</c:v>
                </c:pt>
                <c:pt idx="187">
                  <c:v>0.39269422040589391</c:v>
                </c:pt>
                <c:pt idx="188">
                  <c:v>0.41344822394048802</c:v>
                </c:pt>
                <c:pt idx="189">
                  <c:v>0.50562327604740565</c:v>
                </c:pt>
                <c:pt idx="190">
                  <c:v>0.42083830622748924</c:v>
                </c:pt>
                <c:pt idx="191">
                  <c:v>0.46041333351569919</c:v>
                </c:pt>
                <c:pt idx="192">
                  <c:v>0.39523048923599208</c:v>
                </c:pt>
                <c:pt idx="193">
                  <c:v>0.42503177414756854</c:v>
                </c:pt>
                <c:pt idx="194">
                  <c:v>0.50426424884741705</c:v>
                </c:pt>
                <c:pt idx="195">
                  <c:v>0.40044963783727394</c:v>
                </c:pt>
                <c:pt idx="196">
                  <c:v>0.4574862742685521</c:v>
                </c:pt>
                <c:pt idx="197">
                  <c:v>0.40979716642801767</c:v>
                </c:pt>
                <c:pt idx="198">
                  <c:v>0.41589764625208764</c:v>
                </c:pt>
                <c:pt idx="199">
                  <c:v>0.50873801353844006</c:v>
                </c:pt>
                <c:pt idx="200">
                  <c:v>0.39821985888407985</c:v>
                </c:pt>
                <c:pt idx="201">
                  <c:v>0.47363300054567287</c:v>
                </c:pt>
                <c:pt idx="202">
                  <c:v>0.42750213281827348</c:v>
                </c:pt>
                <c:pt idx="203">
                  <c:v>0.44377470038693823</c:v>
                </c:pt>
                <c:pt idx="204">
                  <c:v>0.49630517391901485</c:v>
                </c:pt>
                <c:pt idx="205">
                  <c:v>0.39798229943540087</c:v>
                </c:pt>
                <c:pt idx="206">
                  <c:v>0.47816261930001475</c:v>
                </c:pt>
                <c:pt idx="207">
                  <c:v>3.3532201448382617</c:v>
                </c:pt>
                <c:pt idx="208">
                  <c:v>0.42316142793309219</c:v>
                </c:pt>
                <c:pt idx="209">
                  <c:v>0.46562522544643764</c:v>
                </c:pt>
                <c:pt idx="210">
                  <c:v>0.40072123741213489</c:v>
                </c:pt>
                <c:pt idx="211">
                  <c:v>0.5726841960322212</c:v>
                </c:pt>
                <c:pt idx="212">
                  <c:v>0.44162840950841653</c:v>
                </c:pt>
                <c:pt idx="213">
                  <c:v>0.45975039773913301</c:v>
                </c:pt>
                <c:pt idx="214">
                  <c:v>0.50301698817390272</c:v>
                </c:pt>
                <c:pt idx="215">
                  <c:v>0.40280416191589141</c:v>
                </c:pt>
                <c:pt idx="216">
                  <c:v>0.47948610646496281</c:v>
                </c:pt>
                <c:pt idx="217">
                  <c:v>0.42849157570502461</c:v>
                </c:pt>
                <c:pt idx="218">
                  <c:v>0.43239022832422469</c:v>
                </c:pt>
                <c:pt idx="219">
                  <c:v>0.4843449644829157</c:v>
                </c:pt>
                <c:pt idx="220">
                  <c:v>0.40278115563726524</c:v>
                </c:pt>
                <c:pt idx="221">
                  <c:v>0.49355963940575365</c:v>
                </c:pt>
                <c:pt idx="222">
                  <c:v>0.43177996320270712</c:v>
                </c:pt>
                <c:pt idx="223">
                  <c:v>0.41717061146972234</c:v>
                </c:pt>
                <c:pt idx="224">
                  <c:v>0.49302509707273912</c:v>
                </c:pt>
                <c:pt idx="225">
                  <c:v>0.41971312072143885</c:v>
                </c:pt>
                <c:pt idx="226">
                  <c:v>0.47999855262377678</c:v>
                </c:pt>
                <c:pt idx="227">
                  <c:v>0.4142742149325308</c:v>
                </c:pt>
                <c:pt idx="228">
                  <c:v>0.42318741115242964</c:v>
                </c:pt>
                <c:pt idx="229">
                  <c:v>0.47498282531729524</c:v>
                </c:pt>
                <c:pt idx="230">
                  <c:v>0.41225376280948994</c:v>
                </c:pt>
                <c:pt idx="231">
                  <c:v>0.49187471798108467</c:v>
                </c:pt>
                <c:pt idx="232">
                  <c:v>0.43549444772095097</c:v>
                </c:pt>
                <c:pt idx="233">
                  <c:v>0.43238298391742519</c:v>
                </c:pt>
                <c:pt idx="234">
                  <c:v>0.59278903600004207</c:v>
                </c:pt>
                <c:pt idx="235">
                  <c:v>0.43321499988649093</c:v>
                </c:pt>
                <c:pt idx="236">
                  <c:v>0.49298638980680071</c:v>
                </c:pt>
                <c:pt idx="237">
                  <c:v>2.4936814786921557</c:v>
                </c:pt>
                <c:pt idx="238">
                  <c:v>0.43053860453754489</c:v>
                </c:pt>
                <c:pt idx="239">
                  <c:v>0.58022370461006612</c:v>
                </c:pt>
                <c:pt idx="240">
                  <c:v>0.42880163980356922</c:v>
                </c:pt>
                <c:pt idx="241">
                  <c:v>0.42301170601702204</c:v>
                </c:pt>
                <c:pt idx="242">
                  <c:v>0.4626396595459249</c:v>
                </c:pt>
                <c:pt idx="243">
                  <c:v>0.42942216652545168</c:v>
                </c:pt>
                <c:pt idx="244">
                  <c:v>0.52805316359575238</c:v>
                </c:pt>
                <c:pt idx="245">
                  <c:v>0.42464935374593893</c:v>
                </c:pt>
                <c:pt idx="246">
                  <c:v>0.4044483951815796</c:v>
                </c:pt>
                <c:pt idx="247">
                  <c:v>0.48289045759473354</c:v>
                </c:pt>
                <c:pt idx="248">
                  <c:v>0.45179858988971994</c:v>
                </c:pt>
                <c:pt idx="249">
                  <c:v>0.51554110400036735</c:v>
                </c:pt>
                <c:pt idx="250">
                  <c:v>0.40741990411578405</c:v>
                </c:pt>
                <c:pt idx="251">
                  <c:v>0.40328138017570503</c:v>
                </c:pt>
                <c:pt idx="252">
                  <c:v>0.49638496433758694</c:v>
                </c:pt>
                <c:pt idx="253">
                  <c:v>0.43597039961986916</c:v>
                </c:pt>
                <c:pt idx="254">
                  <c:v>0.49921695603122646</c:v>
                </c:pt>
                <c:pt idx="255">
                  <c:v>0.39328329903499132</c:v>
                </c:pt>
                <c:pt idx="256">
                  <c:v>0.3964337017214119</c:v>
                </c:pt>
                <c:pt idx="257">
                  <c:v>0.50183699708266039</c:v>
                </c:pt>
                <c:pt idx="258">
                  <c:v>0.44290229936708997</c:v>
                </c:pt>
                <c:pt idx="259">
                  <c:v>0.4818425002877712</c:v>
                </c:pt>
                <c:pt idx="260">
                  <c:v>0.38943150030767837</c:v>
                </c:pt>
                <c:pt idx="261">
                  <c:v>0.47991503425099924</c:v>
                </c:pt>
                <c:pt idx="262">
                  <c:v>0.50020877465089775</c:v>
                </c:pt>
                <c:pt idx="263">
                  <c:v>0.44053002639524425</c:v>
                </c:pt>
                <c:pt idx="264">
                  <c:v>0.53584402895150351</c:v>
                </c:pt>
                <c:pt idx="265">
                  <c:v>0.43400037901218957</c:v>
                </c:pt>
                <c:pt idx="266">
                  <c:v>0.42939449488569903</c:v>
                </c:pt>
                <c:pt idx="267">
                  <c:v>2.8754521084143021</c:v>
                </c:pt>
                <c:pt idx="268">
                  <c:v>0.43177032752502476</c:v>
                </c:pt>
                <c:pt idx="269">
                  <c:v>0.47808357107667465</c:v>
                </c:pt>
                <c:pt idx="270">
                  <c:v>0.4118331777703268</c:v>
                </c:pt>
                <c:pt idx="271">
                  <c:v>0.43535731018718449</c:v>
                </c:pt>
                <c:pt idx="272">
                  <c:v>0.56243888101352768</c:v>
                </c:pt>
                <c:pt idx="273">
                  <c:v>0.4251796557789671</c:v>
                </c:pt>
                <c:pt idx="274">
                  <c:v>0.49675500377133353</c:v>
                </c:pt>
                <c:pt idx="275">
                  <c:v>0.42027288361270942</c:v>
                </c:pt>
                <c:pt idx="276">
                  <c:v>0.43376484270366633</c:v>
                </c:pt>
                <c:pt idx="277">
                  <c:v>0.52093220339587587</c:v>
                </c:pt>
                <c:pt idx="278">
                  <c:v>0.41604785119975246</c:v>
                </c:pt>
                <c:pt idx="279">
                  <c:v>0.48430882310492707</c:v>
                </c:pt>
                <c:pt idx="280">
                  <c:v>0.42550221087989487</c:v>
                </c:pt>
                <c:pt idx="281">
                  <c:v>0.42975741452260324</c:v>
                </c:pt>
                <c:pt idx="282">
                  <c:v>0.4962161804132913</c:v>
                </c:pt>
                <c:pt idx="283">
                  <c:v>0.41883262342774596</c:v>
                </c:pt>
                <c:pt idx="284">
                  <c:v>0.50619184631485303</c:v>
                </c:pt>
                <c:pt idx="285">
                  <c:v>0.42294487404069758</c:v>
                </c:pt>
                <c:pt idx="286">
                  <c:v>0.43051051246548128</c:v>
                </c:pt>
                <c:pt idx="287">
                  <c:v>0.51719048460199402</c:v>
                </c:pt>
                <c:pt idx="288">
                  <c:v>0.43865654996914499</c:v>
                </c:pt>
                <c:pt idx="289">
                  <c:v>0.49919507645102207</c:v>
                </c:pt>
                <c:pt idx="290">
                  <c:v>0.44069270200413529</c:v>
                </c:pt>
                <c:pt idx="291">
                  <c:v>0.41177523899162621</c:v>
                </c:pt>
                <c:pt idx="292">
                  <c:v>0.47124285215007</c:v>
                </c:pt>
                <c:pt idx="293">
                  <c:v>0.43403327453755502</c:v>
                </c:pt>
                <c:pt idx="294">
                  <c:v>0.48530690479890359</c:v>
                </c:pt>
                <c:pt idx="295">
                  <c:v>0.41604349681151664</c:v>
                </c:pt>
                <c:pt idx="296">
                  <c:v>0.41541850246769235</c:v>
                </c:pt>
                <c:pt idx="297">
                  <c:v>2.9145558795163482</c:v>
                </c:pt>
                <c:pt idx="298">
                  <c:v>0.44425543323216166</c:v>
                </c:pt>
                <c:pt idx="299">
                  <c:v>0.48457989618096459</c:v>
                </c:pt>
                <c:pt idx="300">
                  <c:v>0.49406097684384354</c:v>
                </c:pt>
                <c:pt idx="301">
                  <c:v>0.41554425732307643</c:v>
                </c:pt>
                <c:pt idx="302">
                  <c:v>0.50511992679400708</c:v>
                </c:pt>
                <c:pt idx="303">
                  <c:v>0.43739759086742425</c:v>
                </c:pt>
                <c:pt idx="304">
                  <c:v>0.52629036794607564</c:v>
                </c:pt>
                <c:pt idx="305">
                  <c:v>0.39848232764077429</c:v>
                </c:pt>
                <c:pt idx="306">
                  <c:v>0.40818437203224772</c:v>
                </c:pt>
                <c:pt idx="307">
                  <c:v>0.50598742056427204</c:v>
                </c:pt>
                <c:pt idx="308">
                  <c:v>0.44234308259356953</c:v>
                </c:pt>
                <c:pt idx="309">
                  <c:v>0.48953286958822473</c:v>
                </c:pt>
                <c:pt idx="310">
                  <c:v>0.39275281080325641</c:v>
                </c:pt>
                <c:pt idx="311">
                  <c:v>0.41187596522150766</c:v>
                </c:pt>
                <c:pt idx="312">
                  <c:v>0.50804178076621664</c:v>
                </c:pt>
                <c:pt idx="313">
                  <c:v>0.42484761489084694</c:v>
                </c:pt>
                <c:pt idx="314">
                  <c:v>0.47142465904448055</c:v>
                </c:pt>
                <c:pt idx="315">
                  <c:v>0.38978264098492543</c:v>
                </c:pt>
                <c:pt idx="316">
                  <c:v>0.41527568801691894</c:v>
                </c:pt>
                <c:pt idx="317">
                  <c:v>0.50633993505362007</c:v>
                </c:pt>
                <c:pt idx="318">
                  <c:v>0.44345956850943102</c:v>
                </c:pt>
                <c:pt idx="319">
                  <c:v>0.47913515184905486</c:v>
                </c:pt>
                <c:pt idx="320">
                  <c:v>0.39033535818755327</c:v>
                </c:pt>
                <c:pt idx="321">
                  <c:v>0.4172569680783409</c:v>
                </c:pt>
                <c:pt idx="322">
                  <c:v>0.5239588981292469</c:v>
                </c:pt>
                <c:pt idx="323">
                  <c:v>0.44041653404111514</c:v>
                </c:pt>
                <c:pt idx="324">
                  <c:v>0.4902868876719178</c:v>
                </c:pt>
                <c:pt idx="325">
                  <c:v>0.41076088395106969</c:v>
                </c:pt>
                <c:pt idx="326">
                  <c:v>0.44709913241156873</c:v>
                </c:pt>
                <c:pt idx="327">
                  <c:v>2.9936456628907049</c:v>
                </c:pt>
                <c:pt idx="328">
                  <c:v>0.42317855124716885</c:v>
                </c:pt>
                <c:pt idx="329">
                  <c:v>0.46689457123070877</c:v>
                </c:pt>
                <c:pt idx="330">
                  <c:v>0.41920923132373566</c:v>
                </c:pt>
                <c:pt idx="331">
                  <c:v>0.43692670961850855</c:v>
                </c:pt>
                <c:pt idx="332">
                  <c:v>0.53251810306973779</c:v>
                </c:pt>
                <c:pt idx="333">
                  <c:v>0.41323593511391332</c:v>
                </c:pt>
                <c:pt idx="334">
                  <c:v>0.48554751808721119</c:v>
                </c:pt>
                <c:pt idx="335">
                  <c:v>0.4385139258940039</c:v>
                </c:pt>
                <c:pt idx="336">
                  <c:v>0.44809306446672259</c:v>
                </c:pt>
                <c:pt idx="337">
                  <c:v>0.50306663187465694</c:v>
                </c:pt>
                <c:pt idx="338">
                  <c:v>0.41325731411474481</c:v>
                </c:pt>
                <c:pt idx="339">
                  <c:v>0.50527025790960067</c:v>
                </c:pt>
                <c:pt idx="340">
                  <c:v>0.46884379992664971</c:v>
                </c:pt>
                <c:pt idx="341">
                  <c:v>0.48419968965675725</c:v>
                </c:pt>
                <c:pt idx="342">
                  <c:v>0.51117936797888563</c:v>
                </c:pt>
                <c:pt idx="343">
                  <c:v>0.40770557058372725</c:v>
                </c:pt>
                <c:pt idx="344">
                  <c:v>0.49952645442585336</c:v>
                </c:pt>
                <c:pt idx="345">
                  <c:v>0.42166940516615903</c:v>
                </c:pt>
                <c:pt idx="346">
                  <c:v>0.42085422800504502</c:v>
                </c:pt>
                <c:pt idx="347">
                  <c:v>0.48214517484745667</c:v>
                </c:pt>
                <c:pt idx="348">
                  <c:v>0.4224226305284558</c:v>
                </c:pt>
                <c:pt idx="349">
                  <c:v>0.49277353411332375</c:v>
                </c:pt>
                <c:pt idx="350">
                  <c:v>0.42396510769107604</c:v>
                </c:pt>
                <c:pt idx="351">
                  <c:v>0.50511641342696212</c:v>
                </c:pt>
                <c:pt idx="352">
                  <c:v>0.5572458605512407</c:v>
                </c:pt>
                <c:pt idx="353">
                  <c:v>0.41957148627189761</c:v>
                </c:pt>
                <c:pt idx="354">
                  <c:v>0.5097287845148526</c:v>
                </c:pt>
                <c:pt idx="355">
                  <c:v>0.42927445466617292</c:v>
                </c:pt>
                <c:pt idx="356">
                  <c:v>0.42781683582185598</c:v>
                </c:pt>
                <c:pt idx="357">
                  <c:v>3.1618599561756775</c:v>
                </c:pt>
                <c:pt idx="358">
                  <c:v>0.42495201324004417</c:v>
                </c:pt>
                <c:pt idx="359">
                  <c:v>0.49172600427825391</c:v>
                </c:pt>
                <c:pt idx="360">
                  <c:v>0.41276968164876099</c:v>
                </c:pt>
                <c:pt idx="361">
                  <c:v>0.42216635340651543</c:v>
                </c:pt>
                <c:pt idx="362">
                  <c:v>0.50002856306764198</c:v>
                </c:pt>
                <c:pt idx="363">
                  <c:v>0.41468166458378863</c:v>
                </c:pt>
                <c:pt idx="364">
                  <c:v>0.5046678572778367</c:v>
                </c:pt>
                <c:pt idx="365">
                  <c:v>0.40888443384190298</c:v>
                </c:pt>
                <c:pt idx="366">
                  <c:v>0.49686397244999186</c:v>
                </c:pt>
                <c:pt idx="367">
                  <c:v>0.62455040665220074</c:v>
                </c:pt>
                <c:pt idx="368">
                  <c:v>0.42845017549055514</c:v>
                </c:pt>
                <c:pt idx="369">
                  <c:v>0.48820564145070783</c:v>
                </c:pt>
                <c:pt idx="370">
                  <c:v>0.41353071845713235</c:v>
                </c:pt>
                <c:pt idx="371">
                  <c:v>0.43887795053114742</c:v>
                </c:pt>
                <c:pt idx="372">
                  <c:v>0.51763444650428803</c:v>
                </c:pt>
                <c:pt idx="373">
                  <c:v>0.41677136984017626</c:v>
                </c:pt>
                <c:pt idx="374">
                  <c:v>0.48676463149712129</c:v>
                </c:pt>
                <c:pt idx="375">
                  <c:v>0.41526873510216888</c:v>
                </c:pt>
                <c:pt idx="376">
                  <c:v>0.4442872766725528</c:v>
                </c:pt>
                <c:pt idx="377">
                  <c:v>0.52191196911308502</c:v>
                </c:pt>
                <c:pt idx="378">
                  <c:v>0.4113380982020951</c:v>
                </c:pt>
                <c:pt idx="379">
                  <c:v>0.46917721577009691</c:v>
                </c:pt>
                <c:pt idx="380">
                  <c:v>0.44852604992089473</c:v>
                </c:pt>
                <c:pt idx="381">
                  <c:v>0.44119018133475923</c:v>
                </c:pt>
                <c:pt idx="382">
                  <c:v>0.48072884076082667</c:v>
                </c:pt>
                <c:pt idx="383">
                  <c:v>0.41563356758092457</c:v>
                </c:pt>
                <c:pt idx="384">
                  <c:v>0.50138319202978487</c:v>
                </c:pt>
                <c:pt idx="385">
                  <c:v>0.43697494087812588</c:v>
                </c:pt>
                <c:pt idx="386">
                  <c:v>0.43630922425875585</c:v>
                </c:pt>
                <c:pt idx="387">
                  <c:v>2.578423166651024</c:v>
                </c:pt>
                <c:pt idx="388">
                  <c:v>0.40985362204925374</c:v>
                </c:pt>
                <c:pt idx="389">
                  <c:v>0.48390650347512315</c:v>
                </c:pt>
                <c:pt idx="390">
                  <c:v>0.44874527800835051</c:v>
                </c:pt>
                <c:pt idx="391">
                  <c:v>0.43485897373412463</c:v>
                </c:pt>
                <c:pt idx="392">
                  <c:v>0.47836633984600663</c:v>
                </c:pt>
                <c:pt idx="393">
                  <c:v>0.42468998284251025</c:v>
                </c:pt>
                <c:pt idx="394">
                  <c:v>0.52229853800205628</c:v>
                </c:pt>
                <c:pt idx="395">
                  <c:v>0.44679381280834857</c:v>
                </c:pt>
                <c:pt idx="396">
                  <c:v>0.43117265030978819</c:v>
                </c:pt>
                <c:pt idx="397">
                  <c:v>0.48018890313038465</c:v>
                </c:pt>
                <c:pt idx="398">
                  <c:v>0.41928832260066684</c:v>
                </c:pt>
                <c:pt idx="399">
                  <c:v>0.49334657690198547</c:v>
                </c:pt>
                <c:pt idx="400">
                  <c:v>0.4351984451752538</c:v>
                </c:pt>
                <c:pt idx="401">
                  <c:v>0.45305657411500078</c:v>
                </c:pt>
                <c:pt idx="402">
                  <c:v>0.53295794166383803</c:v>
                </c:pt>
                <c:pt idx="403">
                  <c:v>0.41609712019380568</c:v>
                </c:pt>
                <c:pt idx="404">
                  <c:v>0.56766203645790425</c:v>
                </c:pt>
                <c:pt idx="405">
                  <c:v>0.39987044685856454</c:v>
                </c:pt>
                <c:pt idx="406">
                  <c:v>0.41189199985118952</c:v>
                </c:pt>
                <c:pt idx="407">
                  <c:v>0.48977660949138457</c:v>
                </c:pt>
                <c:pt idx="408">
                  <c:v>0.41382540939597373</c:v>
                </c:pt>
                <c:pt idx="409">
                  <c:v>0.47998376403475329</c:v>
                </c:pt>
                <c:pt idx="410">
                  <c:v>0.3942835297443788</c:v>
                </c:pt>
                <c:pt idx="411">
                  <c:v>0.41860522870561423</c:v>
                </c:pt>
                <c:pt idx="412">
                  <c:v>0.48824237710246704</c:v>
                </c:pt>
                <c:pt idx="413">
                  <c:v>0.42290402626756385</c:v>
                </c:pt>
                <c:pt idx="414">
                  <c:v>0.48104853526715058</c:v>
                </c:pt>
                <c:pt idx="415">
                  <c:v>0.40722803398857033</c:v>
                </c:pt>
                <c:pt idx="416">
                  <c:v>0.43481357336993709</c:v>
                </c:pt>
                <c:pt idx="417">
                  <c:v>2.9797605593302046</c:v>
                </c:pt>
                <c:pt idx="418">
                  <c:v>0.41723522344417852</c:v>
                </c:pt>
                <c:pt idx="419">
                  <c:v>0.50670145144206791</c:v>
                </c:pt>
                <c:pt idx="420">
                  <c:v>0.42266699700562771</c:v>
                </c:pt>
                <c:pt idx="421">
                  <c:v>0.4278587268226014</c:v>
                </c:pt>
                <c:pt idx="422">
                  <c:v>0.50982450786547295</c:v>
                </c:pt>
                <c:pt idx="423">
                  <c:v>0.4049802479903899</c:v>
                </c:pt>
                <c:pt idx="424">
                  <c:v>0.44281180714324048</c:v>
                </c:pt>
                <c:pt idx="425">
                  <c:v>0.48230241914528676</c:v>
                </c:pt>
                <c:pt idx="426">
                  <c:v>0.44594850281618575</c:v>
                </c:pt>
                <c:pt idx="427">
                  <c:v>0.50711497665143157</c:v>
                </c:pt>
                <c:pt idx="428">
                  <c:v>0.40749442025768268</c:v>
                </c:pt>
                <c:pt idx="429">
                  <c:v>0.41844973363835669</c:v>
                </c:pt>
                <c:pt idx="430">
                  <c:v>0.51957016695385383</c:v>
                </c:pt>
                <c:pt idx="431">
                  <c:v>0.4338161985493606</c:v>
                </c:pt>
                <c:pt idx="432">
                  <c:v>0.505499992000914</c:v>
                </c:pt>
                <c:pt idx="433">
                  <c:v>0.42015824772097504</c:v>
                </c:pt>
                <c:pt idx="434">
                  <c:v>0.42561916369633912</c:v>
                </c:pt>
                <c:pt idx="435">
                  <c:v>0.52358185347376907</c:v>
                </c:pt>
                <c:pt idx="436">
                  <c:v>0.42235019168177906</c:v>
                </c:pt>
                <c:pt idx="437">
                  <c:v>0.48647398591296276</c:v>
                </c:pt>
                <c:pt idx="438">
                  <c:v>0.43078351932447456</c:v>
                </c:pt>
                <c:pt idx="439">
                  <c:v>0.50882863770564657</c:v>
                </c:pt>
                <c:pt idx="440">
                  <c:v>0.58629688665173463</c:v>
                </c:pt>
                <c:pt idx="441">
                  <c:v>0.40598988695235089</c:v>
                </c:pt>
                <c:pt idx="442">
                  <c:v>0.48671467693713516</c:v>
                </c:pt>
                <c:pt idx="443">
                  <c:v>0.42360745002007233</c:v>
                </c:pt>
                <c:pt idx="444">
                  <c:v>0.43915251701276009</c:v>
                </c:pt>
                <c:pt idx="445">
                  <c:v>0.51248984891772564</c:v>
                </c:pt>
                <c:pt idx="446">
                  <c:v>0.40117150536294988</c:v>
                </c:pt>
                <c:pt idx="447">
                  <c:v>2.5378040625675728</c:v>
                </c:pt>
                <c:pt idx="448">
                  <c:v>0.45841200816877881</c:v>
                </c:pt>
                <c:pt idx="449">
                  <c:v>0.43008467053767785</c:v>
                </c:pt>
                <c:pt idx="450">
                  <c:v>0.49049892737570921</c:v>
                </c:pt>
                <c:pt idx="451">
                  <c:v>0.40507911739351543</c:v>
                </c:pt>
                <c:pt idx="452">
                  <c:v>0.47746597036551691</c:v>
                </c:pt>
                <c:pt idx="453">
                  <c:v>0.43762382633841002</c:v>
                </c:pt>
                <c:pt idx="454">
                  <c:v>0.4368157738520308</c:v>
                </c:pt>
                <c:pt idx="455">
                  <c:v>0.50326066432433803</c:v>
                </c:pt>
                <c:pt idx="456">
                  <c:v>0.39807174654848965</c:v>
                </c:pt>
                <c:pt idx="457">
                  <c:v>0.55303596235148844</c:v>
                </c:pt>
                <c:pt idx="458">
                  <c:v>0.45893091335019182</c:v>
                </c:pt>
                <c:pt idx="459">
                  <c:v>0.51865979757770853</c:v>
                </c:pt>
                <c:pt idx="460">
                  <c:v>0.47202397556170778</c:v>
                </c:pt>
                <c:pt idx="461">
                  <c:v>0.4027972314864367</c:v>
                </c:pt>
                <c:pt idx="462">
                  <c:v>0.53478033984963591</c:v>
                </c:pt>
                <c:pt idx="463">
                  <c:v>0.43425988661418236</c:v>
                </c:pt>
                <c:pt idx="464">
                  <c:v>0.40637550501506942</c:v>
                </c:pt>
                <c:pt idx="465">
                  <c:v>0.46256621926145808</c:v>
                </c:pt>
                <c:pt idx="466">
                  <c:v>0.40055524149655092</c:v>
                </c:pt>
                <c:pt idx="467">
                  <c:v>0.51958465903783424</c:v>
                </c:pt>
                <c:pt idx="468">
                  <c:v>0.44321680182041923</c:v>
                </c:pt>
                <c:pt idx="469">
                  <c:v>0.39728207280401784</c:v>
                </c:pt>
                <c:pt idx="470">
                  <c:v>0.46710829206146259</c:v>
                </c:pt>
                <c:pt idx="471">
                  <c:v>0.42393188753479155</c:v>
                </c:pt>
                <c:pt idx="472">
                  <c:v>0.5035843462070686</c:v>
                </c:pt>
                <c:pt idx="473">
                  <c:v>0.42845433064791166</c:v>
                </c:pt>
                <c:pt idx="474">
                  <c:v>0.40393131947404814</c:v>
                </c:pt>
                <c:pt idx="475">
                  <c:v>0.4735362238033321</c:v>
                </c:pt>
                <c:pt idx="476">
                  <c:v>0.42126451056239428</c:v>
                </c:pt>
                <c:pt idx="477">
                  <c:v>3.4210524253649397</c:v>
                </c:pt>
                <c:pt idx="478">
                  <c:v>0.42252682462834024</c:v>
                </c:pt>
                <c:pt idx="479">
                  <c:v>0.39730216381116384</c:v>
                </c:pt>
                <c:pt idx="480">
                  <c:v>0.49488922524604118</c:v>
                </c:pt>
                <c:pt idx="481">
                  <c:v>0.4381281873732244</c:v>
                </c:pt>
                <c:pt idx="482">
                  <c:v>0.51209715406029666</c:v>
                </c:pt>
                <c:pt idx="483">
                  <c:v>0.4173531787434217</c:v>
                </c:pt>
                <c:pt idx="484">
                  <c:v>0.51619012318280155</c:v>
                </c:pt>
                <c:pt idx="485">
                  <c:v>0.59548317144775942</c:v>
                </c:pt>
                <c:pt idx="486">
                  <c:v>0.46726153677590831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0D-4C1F-BB1D-2C70F94FEE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11296"/>
        <c:axId val="650311952"/>
      </c:scatterChart>
      <c:valAx>
        <c:axId val="650311296"/>
        <c:scaling>
          <c:orientation val="minMax"/>
          <c:max val="48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11952"/>
        <c:crosses val="autoZero"/>
        <c:crossBetween val="midCat"/>
      </c:valAx>
      <c:valAx>
        <c:axId val="6503119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112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SUSTAIN!$L$1001</c:f>
          <c:strCache>
            <c:ptCount val="1"/>
            <c:pt idx="0">
              <c:v>Data Rate Graph (SUSTAIN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SUSTAIN!$D$1003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SUSTAIN!$A$1004:$A$1490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SUSTAIN!$D$1004:$D$1490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9011.8639616</c:v>
                </c:pt>
                <c:pt idx="5">
                  <c:v>14094.933538133335</c:v>
                </c:pt>
                <c:pt idx="6">
                  <c:v>14475.933832533332</c:v>
                </c:pt>
                <c:pt idx="7">
                  <c:v>14475.041587199999</c:v>
                </c:pt>
                <c:pt idx="8">
                  <c:v>14472.335564799998</c:v>
                </c:pt>
                <c:pt idx="9">
                  <c:v>14477.282235733333</c:v>
                </c:pt>
                <c:pt idx="10">
                  <c:v>14476.702856533333</c:v>
                </c:pt>
                <c:pt idx="11">
                  <c:v>14474.787976533333</c:v>
                </c:pt>
                <c:pt idx="12">
                  <c:v>14474.401587200002</c:v>
                </c:pt>
                <c:pt idx="13">
                  <c:v>14473.672703999999</c:v>
                </c:pt>
                <c:pt idx="14">
                  <c:v>14474.513476266666</c:v>
                </c:pt>
                <c:pt idx="15">
                  <c:v>14474.743603200001</c:v>
                </c:pt>
                <c:pt idx="16">
                  <c:v>14475.8962176</c:v>
                </c:pt>
                <c:pt idx="17">
                  <c:v>14471.612279466668</c:v>
                </c:pt>
                <c:pt idx="18">
                  <c:v>14475.093742933333</c:v>
                </c:pt>
                <c:pt idx="19">
                  <c:v>14477.777237333334</c:v>
                </c:pt>
                <c:pt idx="20">
                  <c:v>14475.987968000001</c:v>
                </c:pt>
                <c:pt idx="21">
                  <c:v>14476.751325866668</c:v>
                </c:pt>
                <c:pt idx="22">
                  <c:v>14472.359321599999</c:v>
                </c:pt>
                <c:pt idx="23">
                  <c:v>14474.01478826667</c:v>
                </c:pt>
                <c:pt idx="24">
                  <c:v>14474.396398933335</c:v>
                </c:pt>
                <c:pt idx="25">
                  <c:v>14476.384529066669</c:v>
                </c:pt>
                <c:pt idx="26">
                  <c:v>14471.809433599999</c:v>
                </c:pt>
                <c:pt idx="27">
                  <c:v>14473.293277866665</c:v>
                </c:pt>
                <c:pt idx="28">
                  <c:v>14477.091976533333</c:v>
                </c:pt>
                <c:pt idx="29">
                  <c:v>14474.565563733333</c:v>
                </c:pt>
                <c:pt idx="30">
                  <c:v>14476.137745066666</c:v>
                </c:pt>
                <c:pt idx="31">
                  <c:v>14476.231611733332</c:v>
                </c:pt>
                <c:pt idx="32">
                  <c:v>14474.0818944</c:v>
                </c:pt>
                <c:pt idx="33">
                  <c:v>14474.763741866667</c:v>
                </c:pt>
                <c:pt idx="34">
                  <c:v>14478.409932799999</c:v>
                </c:pt>
                <c:pt idx="35">
                  <c:v>14475.489143466666</c:v>
                </c:pt>
                <c:pt idx="36">
                  <c:v>14476.870041599999</c:v>
                </c:pt>
                <c:pt idx="37">
                  <c:v>14475.383808</c:v>
                </c:pt>
                <c:pt idx="38">
                  <c:v>14477.406139733335</c:v>
                </c:pt>
                <c:pt idx="39">
                  <c:v>14475.039539200001</c:v>
                </c:pt>
                <c:pt idx="40">
                  <c:v>14476.885538133334</c:v>
                </c:pt>
                <c:pt idx="41">
                  <c:v>14473.981269333333</c:v>
                </c:pt>
                <c:pt idx="42">
                  <c:v>14475.1214592</c:v>
                </c:pt>
                <c:pt idx="43">
                  <c:v>14473.305770666666</c:v>
                </c:pt>
                <c:pt idx="44">
                  <c:v>14476.106205866665</c:v>
                </c:pt>
                <c:pt idx="45">
                  <c:v>14478.179328</c:v>
                </c:pt>
                <c:pt idx="46">
                  <c:v>14475.788629333334</c:v>
                </c:pt>
                <c:pt idx="47">
                  <c:v>14472.843946666668</c:v>
                </c:pt>
                <c:pt idx="48">
                  <c:v>14474.912017066668</c:v>
                </c:pt>
                <c:pt idx="49">
                  <c:v>14475.938474666667</c:v>
                </c:pt>
                <c:pt idx="50">
                  <c:v>14477.205504000001</c:v>
                </c:pt>
                <c:pt idx="51">
                  <c:v>14474.904439466665</c:v>
                </c:pt>
                <c:pt idx="52">
                  <c:v>14475.473783466667</c:v>
                </c:pt>
                <c:pt idx="53">
                  <c:v>14476.668654933334</c:v>
                </c:pt>
                <c:pt idx="54">
                  <c:v>14475.8085632</c:v>
                </c:pt>
                <c:pt idx="55">
                  <c:v>14474.281437866668</c:v>
                </c:pt>
                <c:pt idx="56">
                  <c:v>14474.841838933333</c:v>
                </c:pt>
                <c:pt idx="57">
                  <c:v>14475.775112533334</c:v>
                </c:pt>
                <c:pt idx="58">
                  <c:v>14474.488695466665</c:v>
                </c:pt>
                <c:pt idx="59">
                  <c:v>14478.215372799999</c:v>
                </c:pt>
                <c:pt idx="60">
                  <c:v>14476.7342592</c:v>
                </c:pt>
                <c:pt idx="61">
                  <c:v>14478.247253333335</c:v>
                </c:pt>
                <c:pt idx="62">
                  <c:v>14474.647688533334</c:v>
                </c:pt>
                <c:pt idx="63">
                  <c:v>14476.447812266668</c:v>
                </c:pt>
                <c:pt idx="64">
                  <c:v>14474.833783466667</c:v>
                </c:pt>
                <c:pt idx="65">
                  <c:v>14473.169578666666</c:v>
                </c:pt>
                <c:pt idx="66">
                  <c:v>14475.936085333333</c:v>
                </c:pt>
                <c:pt idx="67">
                  <c:v>14475.394047999998</c:v>
                </c:pt>
                <c:pt idx="68">
                  <c:v>14477.781196800001</c:v>
                </c:pt>
                <c:pt idx="69">
                  <c:v>14477.5194624</c:v>
                </c:pt>
                <c:pt idx="70">
                  <c:v>14475.514265600003</c:v>
                </c:pt>
                <c:pt idx="71">
                  <c:v>14474.890308266669</c:v>
                </c:pt>
                <c:pt idx="72">
                  <c:v>14474.586453333333</c:v>
                </c:pt>
                <c:pt idx="73">
                  <c:v>14477.637632000002</c:v>
                </c:pt>
                <c:pt idx="74">
                  <c:v>14478.136934400001</c:v>
                </c:pt>
                <c:pt idx="75">
                  <c:v>14473.4849024</c:v>
                </c:pt>
                <c:pt idx="76">
                  <c:v>14477.675315199998</c:v>
                </c:pt>
                <c:pt idx="77">
                  <c:v>14474.162176</c:v>
                </c:pt>
                <c:pt idx="78">
                  <c:v>14475.909597866666</c:v>
                </c:pt>
                <c:pt idx="79">
                  <c:v>14475.889527466667</c:v>
                </c:pt>
                <c:pt idx="80">
                  <c:v>14474.326562133334</c:v>
                </c:pt>
                <c:pt idx="81">
                  <c:v>14477.972206933335</c:v>
                </c:pt>
                <c:pt idx="82">
                  <c:v>14478.993066666668</c:v>
                </c:pt>
                <c:pt idx="83">
                  <c:v>14475.605538133334</c:v>
                </c:pt>
                <c:pt idx="84">
                  <c:v>14474.408345600001</c:v>
                </c:pt>
                <c:pt idx="85">
                  <c:v>14478.090513066669</c:v>
                </c:pt>
                <c:pt idx="86">
                  <c:v>14474.212078933335</c:v>
                </c:pt>
                <c:pt idx="87">
                  <c:v>14474.7403264</c:v>
                </c:pt>
                <c:pt idx="88">
                  <c:v>14474.470058666666</c:v>
                </c:pt>
                <c:pt idx="89">
                  <c:v>14475.547784533332</c:v>
                </c:pt>
                <c:pt idx="90">
                  <c:v>14475.514265599999</c:v>
                </c:pt>
                <c:pt idx="91">
                  <c:v>14473.835793066666</c:v>
                </c:pt>
                <c:pt idx="92">
                  <c:v>14474.128657066667</c:v>
                </c:pt>
                <c:pt idx="93">
                  <c:v>14474.780808533333</c:v>
                </c:pt>
                <c:pt idx="94">
                  <c:v>14476.487338666668</c:v>
                </c:pt>
                <c:pt idx="95">
                  <c:v>14474.178696533332</c:v>
                </c:pt>
                <c:pt idx="96">
                  <c:v>14473.212927999999</c:v>
                </c:pt>
                <c:pt idx="97">
                  <c:v>14473.815108266666</c:v>
                </c:pt>
                <c:pt idx="98">
                  <c:v>14474.620108799998</c:v>
                </c:pt>
                <c:pt idx="99">
                  <c:v>14473.344204800002</c:v>
                </c:pt>
                <c:pt idx="100">
                  <c:v>14476.169147733332</c:v>
                </c:pt>
                <c:pt idx="101">
                  <c:v>14473.718237866666</c:v>
                </c:pt>
                <c:pt idx="102">
                  <c:v>14474.846071466667</c:v>
                </c:pt>
                <c:pt idx="103">
                  <c:v>14474.653832533335</c:v>
                </c:pt>
                <c:pt idx="104">
                  <c:v>14475.804194133332</c:v>
                </c:pt>
                <c:pt idx="105">
                  <c:v>14474.452445866667</c:v>
                </c:pt>
                <c:pt idx="106">
                  <c:v>14477.7375744</c:v>
                </c:pt>
                <c:pt idx="107">
                  <c:v>14475.880994133333</c:v>
                </c:pt>
                <c:pt idx="108">
                  <c:v>14477.834035199998</c:v>
                </c:pt>
                <c:pt idx="109">
                  <c:v>14475.212253866666</c:v>
                </c:pt>
                <c:pt idx="110">
                  <c:v>14473.880780800004</c:v>
                </c:pt>
                <c:pt idx="111">
                  <c:v>14475.457604266669</c:v>
                </c:pt>
                <c:pt idx="112">
                  <c:v>14474.602905599999</c:v>
                </c:pt>
                <c:pt idx="113">
                  <c:v>14476.354082133334</c:v>
                </c:pt>
                <c:pt idx="114">
                  <c:v>14476.658619733331</c:v>
                </c:pt>
                <c:pt idx="115">
                  <c:v>14473.881873066664</c:v>
                </c:pt>
                <c:pt idx="116">
                  <c:v>14475.280179199997</c:v>
                </c:pt>
                <c:pt idx="117">
                  <c:v>14472.374749866667</c:v>
                </c:pt>
                <c:pt idx="118">
                  <c:v>14476.308002133334</c:v>
                </c:pt>
                <c:pt idx="119">
                  <c:v>14474.051242666668</c:v>
                </c:pt>
                <c:pt idx="120">
                  <c:v>14476.855978666665</c:v>
                </c:pt>
                <c:pt idx="121">
                  <c:v>14475.501704533333</c:v>
                </c:pt>
                <c:pt idx="122">
                  <c:v>14475.031415466667</c:v>
                </c:pt>
                <c:pt idx="123">
                  <c:v>14477.032857599997</c:v>
                </c:pt>
                <c:pt idx="124">
                  <c:v>14476.8567296</c:v>
                </c:pt>
                <c:pt idx="125">
                  <c:v>14472.982118399999</c:v>
                </c:pt>
                <c:pt idx="126">
                  <c:v>14477.480891733332</c:v>
                </c:pt>
                <c:pt idx="127">
                  <c:v>14475.723434666665</c:v>
                </c:pt>
                <c:pt idx="128">
                  <c:v>14473.193745066666</c:v>
                </c:pt>
                <c:pt idx="129">
                  <c:v>14474.141081600003</c:v>
                </c:pt>
                <c:pt idx="130">
                  <c:v>14473.589555199998</c:v>
                </c:pt>
                <c:pt idx="131">
                  <c:v>14475.231505066668</c:v>
                </c:pt>
                <c:pt idx="132">
                  <c:v>14476.797951999999</c:v>
                </c:pt>
                <c:pt idx="133">
                  <c:v>14474.328814933333</c:v>
                </c:pt>
                <c:pt idx="134">
                  <c:v>14475.579938133335</c:v>
                </c:pt>
                <c:pt idx="135">
                  <c:v>14475.226931200001</c:v>
                </c:pt>
                <c:pt idx="136">
                  <c:v>14476.055005866665</c:v>
                </c:pt>
                <c:pt idx="137">
                  <c:v>14471.701162666668</c:v>
                </c:pt>
                <c:pt idx="138">
                  <c:v>14475.922431999999</c:v>
                </c:pt>
                <c:pt idx="139">
                  <c:v>14474.845184000002</c:v>
                </c:pt>
                <c:pt idx="140">
                  <c:v>14473.301060266665</c:v>
                </c:pt>
                <c:pt idx="141">
                  <c:v>14472.903611733336</c:v>
                </c:pt>
                <c:pt idx="142">
                  <c:v>14477.267558400001</c:v>
                </c:pt>
                <c:pt idx="143">
                  <c:v>14473.757081599999</c:v>
                </c:pt>
                <c:pt idx="144">
                  <c:v>14475.879697066666</c:v>
                </c:pt>
                <c:pt idx="145">
                  <c:v>14474.098961066666</c:v>
                </c:pt>
                <c:pt idx="146">
                  <c:v>14472.4596736</c:v>
                </c:pt>
                <c:pt idx="147">
                  <c:v>14479.046519466669</c:v>
                </c:pt>
                <c:pt idx="148">
                  <c:v>14477.704738133334</c:v>
                </c:pt>
                <c:pt idx="149">
                  <c:v>14473.610922666667</c:v>
                </c:pt>
                <c:pt idx="150">
                  <c:v>14478.715494400003</c:v>
                </c:pt>
                <c:pt idx="151">
                  <c:v>14472.697856000001</c:v>
                </c:pt>
                <c:pt idx="152">
                  <c:v>14473.842005333332</c:v>
                </c:pt>
                <c:pt idx="153">
                  <c:v>14476.112418133331</c:v>
                </c:pt>
                <c:pt idx="154">
                  <c:v>14474.990865066668</c:v>
                </c:pt>
                <c:pt idx="155">
                  <c:v>14472.613478399999</c:v>
                </c:pt>
                <c:pt idx="156">
                  <c:v>14474.2160384</c:v>
                </c:pt>
                <c:pt idx="157">
                  <c:v>14474.589798399998</c:v>
                </c:pt>
                <c:pt idx="158">
                  <c:v>14473.121109333331</c:v>
                </c:pt>
                <c:pt idx="159">
                  <c:v>14474.308334933332</c:v>
                </c:pt>
                <c:pt idx="160">
                  <c:v>14477.368251733333</c:v>
                </c:pt>
                <c:pt idx="161">
                  <c:v>14475.399850666667</c:v>
                </c:pt>
                <c:pt idx="162">
                  <c:v>14476.139588266666</c:v>
                </c:pt>
                <c:pt idx="163">
                  <c:v>14474.431010133334</c:v>
                </c:pt>
                <c:pt idx="164">
                  <c:v>14475.300727466667</c:v>
                </c:pt>
                <c:pt idx="165">
                  <c:v>14472.736426666666</c:v>
                </c:pt>
                <c:pt idx="166">
                  <c:v>14475.403946666667</c:v>
                </c:pt>
                <c:pt idx="167">
                  <c:v>14474.801629866668</c:v>
                </c:pt>
                <c:pt idx="168">
                  <c:v>14477.162154666668</c:v>
                </c:pt>
                <c:pt idx="169">
                  <c:v>14475.160234666666</c:v>
                </c:pt>
                <c:pt idx="170">
                  <c:v>14476.038553599998</c:v>
                </c:pt>
                <c:pt idx="171">
                  <c:v>14476.2189824</c:v>
                </c:pt>
                <c:pt idx="172">
                  <c:v>14477.904691200001</c:v>
                </c:pt>
                <c:pt idx="173">
                  <c:v>14475.670664533334</c:v>
                </c:pt>
                <c:pt idx="174">
                  <c:v>14476.110643199998</c:v>
                </c:pt>
                <c:pt idx="175">
                  <c:v>14474.331750399999</c:v>
                </c:pt>
                <c:pt idx="176">
                  <c:v>14473.9897344</c:v>
                </c:pt>
                <c:pt idx="177">
                  <c:v>14472.557431466665</c:v>
                </c:pt>
                <c:pt idx="178">
                  <c:v>14477.341149866666</c:v>
                </c:pt>
                <c:pt idx="179">
                  <c:v>14474.002568533331</c:v>
                </c:pt>
                <c:pt idx="180">
                  <c:v>14476.571921066667</c:v>
                </c:pt>
                <c:pt idx="181">
                  <c:v>14475.608746666667</c:v>
                </c:pt>
                <c:pt idx="182">
                  <c:v>14474.687965866666</c:v>
                </c:pt>
                <c:pt idx="183">
                  <c:v>14476.284245333332</c:v>
                </c:pt>
                <c:pt idx="184">
                  <c:v>14476.586666666666</c:v>
                </c:pt>
                <c:pt idx="185">
                  <c:v>14475.789107199998</c:v>
                </c:pt>
                <c:pt idx="186">
                  <c:v>14476.967594666668</c:v>
                </c:pt>
                <c:pt idx="187">
                  <c:v>14474.4114176</c:v>
                </c:pt>
                <c:pt idx="188">
                  <c:v>14475.4419712</c:v>
                </c:pt>
                <c:pt idx="189">
                  <c:v>14476.531985066666</c:v>
                </c:pt>
                <c:pt idx="190">
                  <c:v>14472.567671466668</c:v>
                </c:pt>
                <c:pt idx="191">
                  <c:v>14475.281817599998</c:v>
                </c:pt>
                <c:pt idx="192">
                  <c:v>14479.953646933332</c:v>
                </c:pt>
                <c:pt idx="193">
                  <c:v>14477.940053333332</c:v>
                </c:pt>
                <c:pt idx="194">
                  <c:v>14475.910417066665</c:v>
                </c:pt>
                <c:pt idx="195">
                  <c:v>14475.733742933335</c:v>
                </c:pt>
                <c:pt idx="196">
                  <c:v>14476.5024256</c:v>
                </c:pt>
                <c:pt idx="197">
                  <c:v>14472.132744533334</c:v>
                </c:pt>
                <c:pt idx="198">
                  <c:v>14475.541845333333</c:v>
                </c:pt>
                <c:pt idx="199">
                  <c:v>14473.985979733332</c:v>
                </c:pt>
                <c:pt idx="200">
                  <c:v>14474.0050944</c:v>
                </c:pt>
                <c:pt idx="201">
                  <c:v>14475.5877888</c:v>
                </c:pt>
                <c:pt idx="202">
                  <c:v>14474.335573333332</c:v>
                </c:pt>
                <c:pt idx="203">
                  <c:v>14475.919837866668</c:v>
                </c:pt>
                <c:pt idx="204">
                  <c:v>14475.801053866666</c:v>
                </c:pt>
                <c:pt idx="205">
                  <c:v>14473.973691733332</c:v>
                </c:pt>
                <c:pt idx="206">
                  <c:v>14473.251157333334</c:v>
                </c:pt>
                <c:pt idx="207">
                  <c:v>14474.149819733333</c:v>
                </c:pt>
                <c:pt idx="208">
                  <c:v>14472.138820266666</c:v>
                </c:pt>
                <c:pt idx="209">
                  <c:v>14474.316868266667</c:v>
                </c:pt>
                <c:pt idx="210">
                  <c:v>14475.649774933332</c:v>
                </c:pt>
                <c:pt idx="211">
                  <c:v>14472.5573632</c:v>
                </c:pt>
                <c:pt idx="212">
                  <c:v>14473.964270933331</c:v>
                </c:pt>
                <c:pt idx="213">
                  <c:v>14475.140710400001</c:v>
                </c:pt>
                <c:pt idx="214">
                  <c:v>14476.415863466666</c:v>
                </c:pt>
                <c:pt idx="215">
                  <c:v>14473.1969536</c:v>
                </c:pt>
                <c:pt idx="216">
                  <c:v>14471.847321600002</c:v>
                </c:pt>
                <c:pt idx="217">
                  <c:v>14476.425557333332</c:v>
                </c:pt>
                <c:pt idx="218">
                  <c:v>14478.594184533333</c:v>
                </c:pt>
                <c:pt idx="219">
                  <c:v>14473.225284266666</c:v>
                </c:pt>
                <c:pt idx="220">
                  <c:v>14471.827387733334</c:v>
                </c:pt>
                <c:pt idx="221">
                  <c:v>14478.520661333334</c:v>
                </c:pt>
                <c:pt idx="222">
                  <c:v>14475.858397866665</c:v>
                </c:pt>
                <c:pt idx="223">
                  <c:v>14473.848832</c:v>
                </c:pt>
                <c:pt idx="224">
                  <c:v>14476.746274133333</c:v>
                </c:pt>
                <c:pt idx="225">
                  <c:v>14474.505079466666</c:v>
                </c:pt>
                <c:pt idx="226">
                  <c:v>14473.921467733335</c:v>
                </c:pt>
                <c:pt idx="227">
                  <c:v>14473.290547200002</c:v>
                </c:pt>
                <c:pt idx="228">
                  <c:v>14477.5837696</c:v>
                </c:pt>
                <c:pt idx="229">
                  <c:v>14477.598515199999</c:v>
                </c:pt>
                <c:pt idx="230">
                  <c:v>14473.067997866667</c:v>
                </c:pt>
                <c:pt idx="231">
                  <c:v>14476.7391744</c:v>
                </c:pt>
                <c:pt idx="232">
                  <c:v>14475.810406400002</c:v>
                </c:pt>
                <c:pt idx="233">
                  <c:v>14474.057864533333</c:v>
                </c:pt>
                <c:pt idx="234">
                  <c:v>14474.5357312</c:v>
                </c:pt>
                <c:pt idx="235">
                  <c:v>14474.5398272</c:v>
                </c:pt>
                <c:pt idx="236">
                  <c:v>14475.941546666669</c:v>
                </c:pt>
                <c:pt idx="237">
                  <c:v>14474.454289066667</c:v>
                </c:pt>
                <c:pt idx="238">
                  <c:v>14473.758446933332</c:v>
                </c:pt>
                <c:pt idx="239">
                  <c:v>14472.892006400001</c:v>
                </c:pt>
                <c:pt idx="240">
                  <c:v>14475.090397866668</c:v>
                </c:pt>
                <c:pt idx="241">
                  <c:v>14476.204168533332</c:v>
                </c:pt>
                <c:pt idx="242">
                  <c:v>14475.274308266668</c:v>
                </c:pt>
                <c:pt idx="243">
                  <c:v>14475.39541333333</c:v>
                </c:pt>
                <c:pt idx="244">
                  <c:v>14473.650244266668</c:v>
                </c:pt>
                <c:pt idx="245">
                  <c:v>14475.113130666667</c:v>
                </c:pt>
                <c:pt idx="246">
                  <c:v>14477.012514133332</c:v>
                </c:pt>
                <c:pt idx="247">
                  <c:v>14472.351948800002</c:v>
                </c:pt>
                <c:pt idx="248">
                  <c:v>14475.896422400001</c:v>
                </c:pt>
                <c:pt idx="249">
                  <c:v>14478.426180266666</c:v>
                </c:pt>
                <c:pt idx="250">
                  <c:v>14474.711108266665</c:v>
                </c:pt>
                <c:pt idx="251">
                  <c:v>14476.098082133336</c:v>
                </c:pt>
                <c:pt idx="252">
                  <c:v>14473.577676799998</c:v>
                </c:pt>
                <c:pt idx="253">
                  <c:v>14475.300454400001</c:v>
                </c:pt>
                <c:pt idx="254">
                  <c:v>14470.555238399998</c:v>
                </c:pt>
                <c:pt idx="255">
                  <c:v>14475.30891946667</c:v>
                </c:pt>
                <c:pt idx="256">
                  <c:v>14476.688725333333</c:v>
                </c:pt>
                <c:pt idx="257">
                  <c:v>14476.918647466666</c:v>
                </c:pt>
                <c:pt idx="258">
                  <c:v>14475.199146666668</c:v>
                </c:pt>
                <c:pt idx="259">
                  <c:v>14475.2920576</c:v>
                </c:pt>
                <c:pt idx="260">
                  <c:v>14475.3752064</c:v>
                </c:pt>
                <c:pt idx="261">
                  <c:v>14475.575432533335</c:v>
                </c:pt>
                <c:pt idx="262">
                  <c:v>14474.481595733336</c:v>
                </c:pt>
                <c:pt idx="263">
                  <c:v>14474.207231999999</c:v>
                </c:pt>
                <c:pt idx="264">
                  <c:v>14475.365580799998</c:v>
                </c:pt>
                <c:pt idx="265">
                  <c:v>14476.989713066667</c:v>
                </c:pt>
                <c:pt idx="266">
                  <c:v>14475.605742933334</c:v>
                </c:pt>
                <c:pt idx="267">
                  <c:v>14474.320008533334</c:v>
                </c:pt>
                <c:pt idx="268">
                  <c:v>14475.419374933334</c:v>
                </c:pt>
                <c:pt idx="269">
                  <c:v>14474.786952533334</c:v>
                </c:pt>
                <c:pt idx="270">
                  <c:v>14472.80162133333</c:v>
                </c:pt>
                <c:pt idx="271">
                  <c:v>14472.448477866668</c:v>
                </c:pt>
                <c:pt idx="272">
                  <c:v>14475.5443712</c:v>
                </c:pt>
                <c:pt idx="273">
                  <c:v>14472.41216</c:v>
                </c:pt>
                <c:pt idx="274">
                  <c:v>14473.300514133332</c:v>
                </c:pt>
                <c:pt idx="275">
                  <c:v>14474.742374400001</c:v>
                </c:pt>
                <c:pt idx="276">
                  <c:v>14471.941256533335</c:v>
                </c:pt>
                <c:pt idx="277">
                  <c:v>14475.901064533333</c:v>
                </c:pt>
                <c:pt idx="278">
                  <c:v>14474.226073600001</c:v>
                </c:pt>
                <c:pt idx="279">
                  <c:v>14475.7993472</c:v>
                </c:pt>
                <c:pt idx="280">
                  <c:v>14478.399761066665</c:v>
                </c:pt>
                <c:pt idx="281">
                  <c:v>14474.216721066668</c:v>
                </c:pt>
                <c:pt idx="282">
                  <c:v>14474.606660266667</c:v>
                </c:pt>
                <c:pt idx="283">
                  <c:v>14473.464627199999</c:v>
                </c:pt>
                <c:pt idx="284">
                  <c:v>14472.535381333331</c:v>
                </c:pt>
                <c:pt idx="285">
                  <c:v>14472.308394666667</c:v>
                </c:pt>
                <c:pt idx="286">
                  <c:v>14474.774391466666</c:v>
                </c:pt>
                <c:pt idx="287">
                  <c:v>14474.425753599999</c:v>
                </c:pt>
                <c:pt idx="288">
                  <c:v>14477.423411199998</c:v>
                </c:pt>
                <c:pt idx="289">
                  <c:v>14474.916044799998</c:v>
                </c:pt>
                <c:pt idx="290">
                  <c:v>14477.230421333334</c:v>
                </c:pt>
                <c:pt idx="291">
                  <c:v>14476.911479466664</c:v>
                </c:pt>
                <c:pt idx="292">
                  <c:v>14477.1473408</c:v>
                </c:pt>
                <c:pt idx="293">
                  <c:v>14476.094122666665</c:v>
                </c:pt>
                <c:pt idx="294">
                  <c:v>14475.337386666664</c:v>
                </c:pt>
                <c:pt idx="295">
                  <c:v>14476.247927466666</c:v>
                </c:pt>
                <c:pt idx="296">
                  <c:v>14476.727500800002</c:v>
                </c:pt>
                <c:pt idx="297">
                  <c:v>14474.515797333332</c:v>
                </c:pt>
                <c:pt idx="298">
                  <c:v>14478.064366933333</c:v>
                </c:pt>
                <c:pt idx="299">
                  <c:v>14474.335641599999</c:v>
                </c:pt>
                <c:pt idx="300">
                  <c:v>14475.921271466668</c:v>
                </c:pt>
                <c:pt idx="301">
                  <c:v>14474.597649066667</c:v>
                </c:pt>
                <c:pt idx="302">
                  <c:v>14472.483362133335</c:v>
                </c:pt>
                <c:pt idx="303">
                  <c:v>14475.017079466666</c:v>
                </c:pt>
                <c:pt idx="304">
                  <c:v>14474.543786666667</c:v>
                </c:pt>
                <c:pt idx="305">
                  <c:v>14477.302784</c:v>
                </c:pt>
                <c:pt idx="306">
                  <c:v>14475.035033599999</c:v>
                </c:pt>
                <c:pt idx="307">
                  <c:v>14475.129992533335</c:v>
                </c:pt>
                <c:pt idx="308">
                  <c:v>14477.882845866667</c:v>
                </c:pt>
                <c:pt idx="309">
                  <c:v>14474.090359466669</c:v>
                </c:pt>
                <c:pt idx="310">
                  <c:v>14475.2336896</c:v>
                </c:pt>
                <c:pt idx="311">
                  <c:v>14475.949943466667</c:v>
                </c:pt>
                <c:pt idx="312">
                  <c:v>14478.887253333332</c:v>
                </c:pt>
                <c:pt idx="313">
                  <c:v>14475.195733333332</c:v>
                </c:pt>
                <c:pt idx="314">
                  <c:v>14476.031112533334</c:v>
                </c:pt>
                <c:pt idx="315">
                  <c:v>14477.8315776</c:v>
                </c:pt>
                <c:pt idx="316">
                  <c:v>14477.128157866666</c:v>
                </c:pt>
                <c:pt idx="317">
                  <c:v>14475.893828266668</c:v>
                </c:pt>
                <c:pt idx="318">
                  <c:v>14477.615581866668</c:v>
                </c:pt>
                <c:pt idx="319">
                  <c:v>14474.409915733333</c:v>
                </c:pt>
                <c:pt idx="320">
                  <c:v>14471.133661866666</c:v>
                </c:pt>
                <c:pt idx="321">
                  <c:v>14474.850303999998</c:v>
                </c:pt>
                <c:pt idx="322">
                  <c:v>14471.992388266666</c:v>
                </c:pt>
                <c:pt idx="323">
                  <c:v>14475.731558399999</c:v>
                </c:pt>
                <c:pt idx="324">
                  <c:v>14476.786824533336</c:v>
                </c:pt>
                <c:pt idx="325">
                  <c:v>14476.154538666666</c:v>
                </c:pt>
                <c:pt idx="326">
                  <c:v>14478.086894933334</c:v>
                </c:pt>
                <c:pt idx="327">
                  <c:v>14477.525128533334</c:v>
                </c:pt>
                <c:pt idx="328">
                  <c:v>14477.073681066666</c:v>
                </c:pt>
                <c:pt idx="329">
                  <c:v>14475.785352533332</c:v>
                </c:pt>
                <c:pt idx="330">
                  <c:v>14475.28400213333</c:v>
                </c:pt>
                <c:pt idx="331">
                  <c:v>14475.804808533334</c:v>
                </c:pt>
                <c:pt idx="332">
                  <c:v>14476.274346666667</c:v>
                </c:pt>
                <c:pt idx="333">
                  <c:v>14473.51296</c:v>
                </c:pt>
                <c:pt idx="334">
                  <c:v>14472.961843200001</c:v>
                </c:pt>
                <c:pt idx="335">
                  <c:v>14471.337642666667</c:v>
                </c:pt>
                <c:pt idx="336">
                  <c:v>14477.472153599998</c:v>
                </c:pt>
                <c:pt idx="337">
                  <c:v>14472.691438933332</c:v>
                </c:pt>
                <c:pt idx="338">
                  <c:v>14475.36428373333</c:v>
                </c:pt>
                <c:pt idx="339">
                  <c:v>14476.404940799997</c:v>
                </c:pt>
                <c:pt idx="340">
                  <c:v>14475.681723733333</c:v>
                </c:pt>
                <c:pt idx="341">
                  <c:v>14477.538167466666</c:v>
                </c:pt>
                <c:pt idx="342">
                  <c:v>14473.608465066667</c:v>
                </c:pt>
                <c:pt idx="343">
                  <c:v>14472.607812266664</c:v>
                </c:pt>
                <c:pt idx="344">
                  <c:v>14477.3132288</c:v>
                </c:pt>
                <c:pt idx="345">
                  <c:v>14475.241745066665</c:v>
                </c:pt>
                <c:pt idx="346">
                  <c:v>14475.822489599999</c:v>
                </c:pt>
                <c:pt idx="347">
                  <c:v>14473.715985066669</c:v>
                </c:pt>
                <c:pt idx="348">
                  <c:v>14477.134233599998</c:v>
                </c:pt>
                <c:pt idx="349">
                  <c:v>14475.543005866666</c:v>
                </c:pt>
                <c:pt idx="350">
                  <c:v>14476.672273066668</c:v>
                </c:pt>
                <c:pt idx="351">
                  <c:v>14474.739097599999</c:v>
                </c:pt>
                <c:pt idx="352">
                  <c:v>14477.8645504</c:v>
                </c:pt>
                <c:pt idx="353">
                  <c:v>14474.244642133332</c:v>
                </c:pt>
                <c:pt idx="354">
                  <c:v>14473.899212799999</c:v>
                </c:pt>
                <c:pt idx="355">
                  <c:v>14473.959355733334</c:v>
                </c:pt>
                <c:pt idx="356">
                  <c:v>14472.053828266666</c:v>
                </c:pt>
                <c:pt idx="357">
                  <c:v>14475.795387733333</c:v>
                </c:pt>
                <c:pt idx="358">
                  <c:v>14476.326434133334</c:v>
                </c:pt>
                <c:pt idx="359">
                  <c:v>14472.222719999998</c:v>
                </c:pt>
                <c:pt idx="360">
                  <c:v>14475.657216000001</c:v>
                </c:pt>
                <c:pt idx="361">
                  <c:v>14471.279820799999</c:v>
                </c:pt>
                <c:pt idx="362">
                  <c:v>14475.739955200001</c:v>
                </c:pt>
                <c:pt idx="363">
                  <c:v>14473.223441066666</c:v>
                </c:pt>
                <c:pt idx="364">
                  <c:v>14474.006118399999</c:v>
                </c:pt>
                <c:pt idx="365">
                  <c:v>14476.999816533333</c:v>
                </c:pt>
                <c:pt idx="366">
                  <c:v>14476.920763733333</c:v>
                </c:pt>
                <c:pt idx="367">
                  <c:v>14474.081826133332</c:v>
                </c:pt>
                <c:pt idx="368">
                  <c:v>14474.407321600002</c:v>
                </c:pt>
                <c:pt idx="369">
                  <c:v>14476.094395733333</c:v>
                </c:pt>
                <c:pt idx="370">
                  <c:v>14474.953181866667</c:v>
                </c:pt>
                <c:pt idx="371">
                  <c:v>14477.322376533331</c:v>
                </c:pt>
                <c:pt idx="372">
                  <c:v>14476.388215466666</c:v>
                </c:pt>
                <c:pt idx="373">
                  <c:v>14476.358860800001</c:v>
                </c:pt>
                <c:pt idx="374">
                  <c:v>14474.389640533333</c:v>
                </c:pt>
                <c:pt idx="375">
                  <c:v>14477.395080533335</c:v>
                </c:pt>
                <c:pt idx="376">
                  <c:v>14473.597201066666</c:v>
                </c:pt>
                <c:pt idx="377">
                  <c:v>14475.928166399999</c:v>
                </c:pt>
                <c:pt idx="378">
                  <c:v>14474.842043733333</c:v>
                </c:pt>
                <c:pt idx="379">
                  <c:v>14474.792755200002</c:v>
                </c:pt>
                <c:pt idx="380">
                  <c:v>14475.864405333334</c:v>
                </c:pt>
                <c:pt idx="381">
                  <c:v>14474.523101866665</c:v>
                </c:pt>
                <c:pt idx="382">
                  <c:v>14476.347733333334</c:v>
                </c:pt>
                <c:pt idx="383">
                  <c:v>14476.471500799998</c:v>
                </c:pt>
                <c:pt idx="384">
                  <c:v>14473.3495296</c:v>
                </c:pt>
                <c:pt idx="385">
                  <c:v>14475.171362133331</c:v>
                </c:pt>
                <c:pt idx="386">
                  <c:v>14476.725794133334</c:v>
                </c:pt>
                <c:pt idx="387">
                  <c:v>14474.8310528</c:v>
                </c:pt>
                <c:pt idx="388">
                  <c:v>14474.642363733332</c:v>
                </c:pt>
                <c:pt idx="389">
                  <c:v>14473.138653866665</c:v>
                </c:pt>
                <c:pt idx="390">
                  <c:v>14475.382852266666</c:v>
                </c:pt>
                <c:pt idx="391">
                  <c:v>14476.341452799999</c:v>
                </c:pt>
                <c:pt idx="392">
                  <c:v>14473.311778133333</c:v>
                </c:pt>
                <c:pt idx="393">
                  <c:v>14475.287688533333</c:v>
                </c:pt>
                <c:pt idx="394">
                  <c:v>14474.661137066665</c:v>
                </c:pt>
                <c:pt idx="395">
                  <c:v>14475.923046399997</c:v>
                </c:pt>
                <c:pt idx="396">
                  <c:v>14473.663419733335</c:v>
                </c:pt>
                <c:pt idx="397">
                  <c:v>14473.532347733333</c:v>
                </c:pt>
                <c:pt idx="398">
                  <c:v>14474.940279466666</c:v>
                </c:pt>
                <c:pt idx="399">
                  <c:v>14471.860224</c:v>
                </c:pt>
                <c:pt idx="400">
                  <c:v>14478.341597866667</c:v>
                </c:pt>
                <c:pt idx="401">
                  <c:v>14475.979912533332</c:v>
                </c:pt>
                <c:pt idx="402">
                  <c:v>14476.336332800001</c:v>
                </c:pt>
                <c:pt idx="403">
                  <c:v>14476.754534400001</c:v>
                </c:pt>
                <c:pt idx="404">
                  <c:v>14474.459682133333</c:v>
                </c:pt>
                <c:pt idx="405">
                  <c:v>14477.195605333334</c:v>
                </c:pt>
                <c:pt idx="406">
                  <c:v>14474.909013333334</c:v>
                </c:pt>
                <c:pt idx="407">
                  <c:v>14475.803647999997</c:v>
                </c:pt>
                <c:pt idx="408">
                  <c:v>14474.820266666668</c:v>
                </c:pt>
                <c:pt idx="409">
                  <c:v>14475.192320000002</c:v>
                </c:pt>
                <c:pt idx="410">
                  <c:v>14476.941107199998</c:v>
                </c:pt>
                <c:pt idx="411">
                  <c:v>14474.498184533331</c:v>
                </c:pt>
                <c:pt idx="412">
                  <c:v>14479.742156799999</c:v>
                </c:pt>
                <c:pt idx="413">
                  <c:v>14474.109747200002</c:v>
                </c:pt>
                <c:pt idx="414">
                  <c:v>14475.537749333334</c:v>
                </c:pt>
                <c:pt idx="415">
                  <c:v>14471.681638400001</c:v>
                </c:pt>
                <c:pt idx="416">
                  <c:v>14476.813448533334</c:v>
                </c:pt>
                <c:pt idx="417">
                  <c:v>14475.408042666666</c:v>
                </c:pt>
                <c:pt idx="418">
                  <c:v>14476.964795733333</c:v>
                </c:pt>
                <c:pt idx="419">
                  <c:v>14475.165218133332</c:v>
                </c:pt>
                <c:pt idx="420">
                  <c:v>14473.669563733336</c:v>
                </c:pt>
                <c:pt idx="421">
                  <c:v>14473.534941866668</c:v>
                </c:pt>
                <c:pt idx="422">
                  <c:v>14476.497783466668</c:v>
                </c:pt>
                <c:pt idx="423">
                  <c:v>14476.070297599999</c:v>
                </c:pt>
                <c:pt idx="424">
                  <c:v>14471.532202666665</c:v>
                </c:pt>
                <c:pt idx="425">
                  <c:v>14476.700194133333</c:v>
                </c:pt>
                <c:pt idx="426">
                  <c:v>14475.798459733334</c:v>
                </c:pt>
                <c:pt idx="427">
                  <c:v>14477.030877866666</c:v>
                </c:pt>
                <c:pt idx="428">
                  <c:v>14474.280891733333</c:v>
                </c:pt>
                <c:pt idx="429">
                  <c:v>14474.390323199999</c:v>
                </c:pt>
                <c:pt idx="430">
                  <c:v>14475.527645866669</c:v>
                </c:pt>
                <c:pt idx="431">
                  <c:v>14472.640921599999</c:v>
                </c:pt>
                <c:pt idx="432">
                  <c:v>14472.981572266668</c:v>
                </c:pt>
                <c:pt idx="433">
                  <c:v>14476.568849066667</c:v>
                </c:pt>
                <c:pt idx="434">
                  <c:v>14472.957474133333</c:v>
                </c:pt>
                <c:pt idx="435">
                  <c:v>14474.803063466668</c:v>
                </c:pt>
                <c:pt idx="436">
                  <c:v>14476.4708864</c:v>
                </c:pt>
                <c:pt idx="437">
                  <c:v>14476.832290133334</c:v>
                </c:pt>
                <c:pt idx="438">
                  <c:v>14474.723259733331</c:v>
                </c:pt>
                <c:pt idx="439">
                  <c:v>14473.599044266668</c:v>
                </c:pt>
                <c:pt idx="440">
                  <c:v>14473.729092266667</c:v>
                </c:pt>
                <c:pt idx="441">
                  <c:v>14476.119790933333</c:v>
                </c:pt>
                <c:pt idx="442">
                  <c:v>14475.302365866668</c:v>
                </c:pt>
                <c:pt idx="443">
                  <c:v>14478.127377066667</c:v>
                </c:pt>
                <c:pt idx="444">
                  <c:v>14475.424904533333</c:v>
                </c:pt>
                <c:pt idx="445">
                  <c:v>14475.754086399998</c:v>
                </c:pt>
                <c:pt idx="446">
                  <c:v>14474.7798528</c:v>
                </c:pt>
                <c:pt idx="447">
                  <c:v>14475.091421866669</c:v>
                </c:pt>
                <c:pt idx="448">
                  <c:v>14477.882845866669</c:v>
                </c:pt>
                <c:pt idx="449">
                  <c:v>14475.077358933333</c:v>
                </c:pt>
                <c:pt idx="450">
                  <c:v>14470.87336106667</c:v>
                </c:pt>
                <c:pt idx="451">
                  <c:v>14476.627694933333</c:v>
                </c:pt>
                <c:pt idx="452">
                  <c:v>14477.628484266666</c:v>
                </c:pt>
                <c:pt idx="453">
                  <c:v>14472.259242666665</c:v>
                </c:pt>
                <c:pt idx="454">
                  <c:v>14475.946393600001</c:v>
                </c:pt>
                <c:pt idx="455">
                  <c:v>14474.170163199999</c:v>
                </c:pt>
                <c:pt idx="456">
                  <c:v>14475.851502933334</c:v>
                </c:pt>
                <c:pt idx="457">
                  <c:v>14474.298163200003</c:v>
                </c:pt>
                <c:pt idx="458">
                  <c:v>14478.783624533331</c:v>
                </c:pt>
                <c:pt idx="459">
                  <c:v>14475.592772266664</c:v>
                </c:pt>
                <c:pt idx="460">
                  <c:v>14473.451724800001</c:v>
                </c:pt>
                <c:pt idx="461">
                  <c:v>14474.896179200003</c:v>
                </c:pt>
                <c:pt idx="462">
                  <c:v>14478.697949866668</c:v>
                </c:pt>
                <c:pt idx="463">
                  <c:v>14476.843417599999</c:v>
                </c:pt>
                <c:pt idx="464">
                  <c:v>14478.101572266667</c:v>
                </c:pt>
                <c:pt idx="465">
                  <c:v>14475.715379200001</c:v>
                </c:pt>
                <c:pt idx="466">
                  <c:v>14473.023146666668</c:v>
                </c:pt>
                <c:pt idx="467">
                  <c:v>14475.734835199999</c:v>
                </c:pt>
                <c:pt idx="468">
                  <c:v>14473.313757866668</c:v>
                </c:pt>
                <c:pt idx="469">
                  <c:v>14473.6090112</c:v>
                </c:pt>
                <c:pt idx="470">
                  <c:v>14475.290214400002</c:v>
                </c:pt>
                <c:pt idx="471">
                  <c:v>14477.517755733334</c:v>
                </c:pt>
                <c:pt idx="472">
                  <c:v>14476.654250666666</c:v>
                </c:pt>
                <c:pt idx="473">
                  <c:v>14476.4520448</c:v>
                </c:pt>
                <c:pt idx="474">
                  <c:v>14477.251584</c:v>
                </c:pt>
                <c:pt idx="475">
                  <c:v>14475.229593599999</c:v>
                </c:pt>
                <c:pt idx="476">
                  <c:v>14476.010564266668</c:v>
                </c:pt>
                <c:pt idx="477">
                  <c:v>14473.90208</c:v>
                </c:pt>
                <c:pt idx="478">
                  <c:v>14474.712610133336</c:v>
                </c:pt>
                <c:pt idx="479">
                  <c:v>14472.322389333332</c:v>
                </c:pt>
                <c:pt idx="480">
                  <c:v>14477.034700799999</c:v>
                </c:pt>
                <c:pt idx="481">
                  <c:v>14478.340983466665</c:v>
                </c:pt>
                <c:pt idx="482">
                  <c:v>14474.473267200001</c:v>
                </c:pt>
                <c:pt idx="483">
                  <c:v>14474.950997333333</c:v>
                </c:pt>
                <c:pt idx="484">
                  <c:v>14476.471842133333</c:v>
                </c:pt>
                <c:pt idx="485">
                  <c:v>14474.767564799999</c:v>
                </c:pt>
                <c:pt idx="486">
                  <c:v>14472.786124800003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EF2-43E2-90A7-887994CE16E9}"/>
            </c:ext>
          </c:extLst>
        </c:ser>
        <c:ser>
          <c:idx val="2"/>
          <c:order val="1"/>
          <c:tx>
            <c:strRef>
              <c:f>SUSTAIN!$E$1003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SUSTAIN!$A$1004:$A$1490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SUSTAIN!$E$1004:$E$1490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2081.0385408000002</c:v>
                </c:pt>
                <c:pt idx="5">
                  <c:v>3261.4839637333334</c:v>
                </c:pt>
                <c:pt idx="6">
                  <c:v>3352.3245056000001</c:v>
                </c:pt>
                <c:pt idx="7">
                  <c:v>3351.4472789333331</c:v>
                </c:pt>
                <c:pt idx="8">
                  <c:v>3351.4501461333334</c:v>
                </c:pt>
                <c:pt idx="9">
                  <c:v>3352.5504000000001</c:v>
                </c:pt>
                <c:pt idx="10">
                  <c:v>3353.869994666667</c:v>
                </c:pt>
                <c:pt idx="11">
                  <c:v>3351.7518165333331</c:v>
                </c:pt>
                <c:pt idx="12">
                  <c:v>3351.2589994666664</c:v>
                </c:pt>
                <c:pt idx="13">
                  <c:v>3352.6485674666669</c:v>
                </c:pt>
                <c:pt idx="14">
                  <c:v>3350.3890090666664</c:v>
                </c:pt>
                <c:pt idx="15">
                  <c:v>3352.5363370666669</c:v>
                </c:pt>
                <c:pt idx="16">
                  <c:v>3353.336558933333</c:v>
                </c:pt>
                <c:pt idx="17">
                  <c:v>3351.4274133333333</c:v>
                </c:pt>
                <c:pt idx="18">
                  <c:v>3351.5063295999998</c:v>
                </c:pt>
                <c:pt idx="19">
                  <c:v>3351.5484501333335</c:v>
                </c:pt>
                <c:pt idx="20">
                  <c:v>3351.6242943999996</c:v>
                </c:pt>
                <c:pt idx="21">
                  <c:v>3354.3112704</c:v>
                </c:pt>
                <c:pt idx="22">
                  <c:v>3349.9785898666664</c:v>
                </c:pt>
                <c:pt idx="23">
                  <c:v>3351.2379050666664</c:v>
                </c:pt>
                <c:pt idx="24">
                  <c:v>3349.8510677333329</c:v>
                </c:pt>
                <c:pt idx="25">
                  <c:v>3351.9820799999998</c:v>
                </c:pt>
                <c:pt idx="26">
                  <c:v>3352.1631914666668</c:v>
                </c:pt>
                <c:pt idx="27">
                  <c:v>3352.7553365333338</c:v>
                </c:pt>
                <c:pt idx="28">
                  <c:v>3352.5433002666668</c:v>
                </c:pt>
                <c:pt idx="29">
                  <c:v>3353.3685759999998</c:v>
                </c:pt>
                <c:pt idx="30">
                  <c:v>3352.2434048</c:v>
                </c:pt>
                <c:pt idx="31">
                  <c:v>3350.8915199999997</c:v>
                </c:pt>
                <c:pt idx="32">
                  <c:v>3354.035063466667</c:v>
                </c:pt>
                <c:pt idx="33">
                  <c:v>3352.6121130666666</c:v>
                </c:pt>
                <c:pt idx="34">
                  <c:v>3352.6303402666667</c:v>
                </c:pt>
                <c:pt idx="35">
                  <c:v>3352.5195434666666</c:v>
                </c:pt>
                <c:pt idx="36">
                  <c:v>3353.4580053333329</c:v>
                </c:pt>
                <c:pt idx="37">
                  <c:v>3352.7453696000002</c:v>
                </c:pt>
                <c:pt idx="38">
                  <c:v>3351.2226815999998</c:v>
                </c:pt>
                <c:pt idx="39">
                  <c:v>3353.0519552000001</c:v>
                </c:pt>
                <c:pt idx="40">
                  <c:v>3352.4774229333334</c:v>
                </c:pt>
                <c:pt idx="41">
                  <c:v>3351.4164223999996</c:v>
                </c:pt>
                <c:pt idx="42">
                  <c:v>3351.2119637333331</c:v>
                </c:pt>
                <c:pt idx="43">
                  <c:v>3352.1498111999999</c:v>
                </c:pt>
                <c:pt idx="44">
                  <c:v>3352.2872320000001</c:v>
                </c:pt>
                <c:pt idx="45">
                  <c:v>3351.7322922666663</c:v>
                </c:pt>
                <c:pt idx="46">
                  <c:v>3353.9074047999998</c:v>
                </c:pt>
                <c:pt idx="47">
                  <c:v>3351.1016448</c:v>
                </c:pt>
                <c:pt idx="48">
                  <c:v>3351.3975808</c:v>
                </c:pt>
                <c:pt idx="49">
                  <c:v>3351.380036266667</c:v>
                </c:pt>
                <c:pt idx="50">
                  <c:v>3352.0190122666668</c:v>
                </c:pt>
                <c:pt idx="51">
                  <c:v>3351.5023701333334</c:v>
                </c:pt>
                <c:pt idx="52">
                  <c:v>3352.2186240000001</c:v>
                </c:pt>
                <c:pt idx="53">
                  <c:v>3351.6870314666667</c:v>
                </c:pt>
                <c:pt idx="54">
                  <c:v>3352.2904405333334</c:v>
                </c:pt>
                <c:pt idx="55">
                  <c:v>3351.8361941333337</c:v>
                </c:pt>
                <c:pt idx="56">
                  <c:v>3350.6512895999999</c:v>
                </c:pt>
                <c:pt idx="57">
                  <c:v>3351.4762922666664</c:v>
                </c:pt>
                <c:pt idx="58">
                  <c:v>3352.4129792000003</c:v>
                </c:pt>
                <c:pt idx="59">
                  <c:v>3352.2139818666669</c:v>
                </c:pt>
                <c:pt idx="60">
                  <c:v>3352.5378389333337</c:v>
                </c:pt>
                <c:pt idx="61">
                  <c:v>3354.0678314666666</c:v>
                </c:pt>
                <c:pt idx="62">
                  <c:v>3350.2775978666664</c:v>
                </c:pt>
                <c:pt idx="63">
                  <c:v>3351.7565269333331</c:v>
                </c:pt>
                <c:pt idx="64">
                  <c:v>3353.3586773333332</c:v>
                </c:pt>
                <c:pt idx="65">
                  <c:v>3351.8945621333332</c:v>
                </c:pt>
                <c:pt idx="66">
                  <c:v>3351.6014250666672</c:v>
                </c:pt>
                <c:pt idx="67">
                  <c:v>3351.0901077333333</c:v>
                </c:pt>
                <c:pt idx="68">
                  <c:v>3350.7069269333338</c:v>
                </c:pt>
                <c:pt idx="69">
                  <c:v>3351.8656170666663</c:v>
                </c:pt>
                <c:pt idx="70">
                  <c:v>3354.1083136000002</c:v>
                </c:pt>
                <c:pt idx="71">
                  <c:v>3351.5111082666667</c:v>
                </c:pt>
                <c:pt idx="72">
                  <c:v>3351.7417130666668</c:v>
                </c:pt>
                <c:pt idx="73">
                  <c:v>3351.1358464</c:v>
                </c:pt>
                <c:pt idx="74">
                  <c:v>3350.9927594666669</c:v>
                </c:pt>
                <c:pt idx="75">
                  <c:v>3352.7879680000001</c:v>
                </c:pt>
                <c:pt idx="76">
                  <c:v>3352.6637226666662</c:v>
                </c:pt>
                <c:pt idx="77">
                  <c:v>3352.2240170666669</c:v>
                </c:pt>
                <c:pt idx="78">
                  <c:v>3352.7274154666666</c:v>
                </c:pt>
                <c:pt idx="79">
                  <c:v>3352.134724266667</c:v>
                </c:pt>
                <c:pt idx="80">
                  <c:v>3352.5471232</c:v>
                </c:pt>
                <c:pt idx="81">
                  <c:v>3353.1809109333331</c:v>
                </c:pt>
                <c:pt idx="82">
                  <c:v>3352.8343893333335</c:v>
                </c:pt>
                <c:pt idx="83">
                  <c:v>3353.3692586666666</c:v>
                </c:pt>
                <c:pt idx="84">
                  <c:v>3353.0766677333331</c:v>
                </c:pt>
                <c:pt idx="85">
                  <c:v>3351.8123690666671</c:v>
                </c:pt>
                <c:pt idx="86">
                  <c:v>3352.5114197333332</c:v>
                </c:pt>
                <c:pt idx="87">
                  <c:v>3351.1653376000004</c:v>
                </c:pt>
                <c:pt idx="88">
                  <c:v>3351.9899306666671</c:v>
                </c:pt>
                <c:pt idx="89">
                  <c:v>3353.2256938666669</c:v>
                </c:pt>
                <c:pt idx="90">
                  <c:v>3351.8258858666668</c:v>
                </c:pt>
                <c:pt idx="91">
                  <c:v>3351.2307370666667</c:v>
                </c:pt>
                <c:pt idx="92">
                  <c:v>3349.7079807999999</c:v>
                </c:pt>
                <c:pt idx="93">
                  <c:v>3352.5068458666665</c:v>
                </c:pt>
                <c:pt idx="94">
                  <c:v>3352.3090773333333</c:v>
                </c:pt>
                <c:pt idx="95">
                  <c:v>3352.5132629333334</c:v>
                </c:pt>
                <c:pt idx="96">
                  <c:v>3351.884663466667</c:v>
                </c:pt>
                <c:pt idx="97">
                  <c:v>3350.8055039999995</c:v>
                </c:pt>
                <c:pt idx="98">
                  <c:v>3353.2360021333338</c:v>
                </c:pt>
                <c:pt idx="99">
                  <c:v>3353.535488</c:v>
                </c:pt>
                <c:pt idx="100">
                  <c:v>3352.3962538666665</c:v>
                </c:pt>
                <c:pt idx="101">
                  <c:v>3350.6474666666668</c:v>
                </c:pt>
                <c:pt idx="102">
                  <c:v>3350.0257621333335</c:v>
                </c:pt>
                <c:pt idx="103">
                  <c:v>3352.4335957333328</c:v>
                </c:pt>
                <c:pt idx="104">
                  <c:v>3352.611293866667</c:v>
                </c:pt>
                <c:pt idx="105">
                  <c:v>3352.8806058666669</c:v>
                </c:pt>
                <c:pt idx="106">
                  <c:v>3351.9800319999999</c:v>
                </c:pt>
                <c:pt idx="107">
                  <c:v>3351.8381056000003</c:v>
                </c:pt>
                <c:pt idx="108">
                  <c:v>3350.9215573333331</c:v>
                </c:pt>
                <c:pt idx="109">
                  <c:v>3353.5948117333328</c:v>
                </c:pt>
                <c:pt idx="110">
                  <c:v>3352.6490453333331</c:v>
                </c:pt>
                <c:pt idx="111">
                  <c:v>3353.3319167999998</c:v>
                </c:pt>
                <c:pt idx="112">
                  <c:v>3352.1256447999999</c:v>
                </c:pt>
                <c:pt idx="113">
                  <c:v>3350.7263146666664</c:v>
                </c:pt>
                <c:pt idx="114">
                  <c:v>3352.7289173333334</c:v>
                </c:pt>
                <c:pt idx="115">
                  <c:v>3353.0464255999996</c:v>
                </c:pt>
                <c:pt idx="116">
                  <c:v>3352.7960234666666</c:v>
                </c:pt>
                <c:pt idx="117">
                  <c:v>3352.2690730666668</c:v>
                </c:pt>
                <c:pt idx="118">
                  <c:v>3352.2443605333333</c:v>
                </c:pt>
                <c:pt idx="119">
                  <c:v>3350.7773098666667</c:v>
                </c:pt>
                <c:pt idx="120">
                  <c:v>3351.3259690666669</c:v>
                </c:pt>
                <c:pt idx="121">
                  <c:v>3351.0108501333334</c:v>
                </c:pt>
                <c:pt idx="122">
                  <c:v>3352.7312384000002</c:v>
                </c:pt>
                <c:pt idx="123">
                  <c:v>3351.6484608000001</c:v>
                </c:pt>
                <c:pt idx="124">
                  <c:v>3351.3366869333331</c:v>
                </c:pt>
                <c:pt idx="125">
                  <c:v>3352.8634026666668</c:v>
                </c:pt>
                <c:pt idx="126">
                  <c:v>3352.5693781333334</c:v>
                </c:pt>
                <c:pt idx="127">
                  <c:v>3353.3943807999999</c:v>
                </c:pt>
                <c:pt idx="128">
                  <c:v>3353.3932885333334</c:v>
                </c:pt>
                <c:pt idx="129">
                  <c:v>3354.1538474666663</c:v>
                </c:pt>
                <c:pt idx="130">
                  <c:v>3353.6370005333333</c:v>
                </c:pt>
                <c:pt idx="131">
                  <c:v>3350.9741226666665</c:v>
                </c:pt>
                <c:pt idx="132">
                  <c:v>3354.3238314666669</c:v>
                </c:pt>
                <c:pt idx="133">
                  <c:v>3352.4030122666668</c:v>
                </c:pt>
                <c:pt idx="134">
                  <c:v>3351.5874986666668</c:v>
                </c:pt>
                <c:pt idx="135">
                  <c:v>3351.0448469333337</c:v>
                </c:pt>
                <c:pt idx="136">
                  <c:v>3351.1527765333331</c:v>
                </c:pt>
                <c:pt idx="137">
                  <c:v>3352.9079808000001</c:v>
                </c:pt>
                <c:pt idx="138">
                  <c:v>3351.9656960000002</c:v>
                </c:pt>
                <c:pt idx="139">
                  <c:v>3355.2919210666669</c:v>
                </c:pt>
                <c:pt idx="140">
                  <c:v>3349.2420608000002</c:v>
                </c:pt>
                <c:pt idx="141">
                  <c:v>3351.0892885333333</c:v>
                </c:pt>
                <c:pt idx="142">
                  <c:v>3350.9888682666665</c:v>
                </c:pt>
                <c:pt idx="143">
                  <c:v>3351.1344810666665</c:v>
                </c:pt>
                <c:pt idx="144">
                  <c:v>3354.1032618666668</c:v>
                </c:pt>
                <c:pt idx="145">
                  <c:v>3353.8037759999997</c:v>
                </c:pt>
                <c:pt idx="146">
                  <c:v>3353.2811263999997</c:v>
                </c:pt>
                <c:pt idx="147">
                  <c:v>3351.472878933333</c:v>
                </c:pt>
                <c:pt idx="148">
                  <c:v>3351.7814442666663</c:v>
                </c:pt>
                <c:pt idx="149">
                  <c:v>3352.0756735999998</c:v>
                </c:pt>
                <c:pt idx="150">
                  <c:v>3352.5634389333331</c:v>
                </c:pt>
                <c:pt idx="151">
                  <c:v>3351.111953066667</c:v>
                </c:pt>
                <c:pt idx="152">
                  <c:v>3351.9252821333334</c:v>
                </c:pt>
                <c:pt idx="153">
                  <c:v>3350.552029866667</c:v>
                </c:pt>
                <c:pt idx="154">
                  <c:v>3352.9614336</c:v>
                </c:pt>
                <c:pt idx="155">
                  <c:v>3351.1602175999997</c:v>
                </c:pt>
                <c:pt idx="156">
                  <c:v>3351.8432256000001</c:v>
                </c:pt>
                <c:pt idx="157">
                  <c:v>3352.1476949333328</c:v>
                </c:pt>
                <c:pt idx="158">
                  <c:v>3351.738504533334</c:v>
                </c:pt>
                <c:pt idx="159">
                  <c:v>3351.3069909333331</c:v>
                </c:pt>
                <c:pt idx="160">
                  <c:v>3351.5504298666665</c:v>
                </c:pt>
                <c:pt idx="161">
                  <c:v>3352.5252095999999</c:v>
                </c:pt>
                <c:pt idx="162">
                  <c:v>3351.7819221333334</c:v>
                </c:pt>
                <c:pt idx="163">
                  <c:v>3351.7671082666666</c:v>
                </c:pt>
                <c:pt idx="164">
                  <c:v>3352.0995669333333</c:v>
                </c:pt>
                <c:pt idx="165">
                  <c:v>3354.9284693333334</c:v>
                </c:pt>
                <c:pt idx="166">
                  <c:v>3353.9270655999999</c:v>
                </c:pt>
                <c:pt idx="167">
                  <c:v>3351.4107562666663</c:v>
                </c:pt>
                <c:pt idx="168">
                  <c:v>3352.5771605333334</c:v>
                </c:pt>
                <c:pt idx="169">
                  <c:v>3351.791616</c:v>
                </c:pt>
                <c:pt idx="170">
                  <c:v>3351.5205973333336</c:v>
                </c:pt>
                <c:pt idx="171">
                  <c:v>3351.5816277333333</c:v>
                </c:pt>
                <c:pt idx="172">
                  <c:v>3351.3263104000002</c:v>
                </c:pt>
                <c:pt idx="173">
                  <c:v>3352.1479679999998</c:v>
                </c:pt>
                <c:pt idx="174">
                  <c:v>3351.4069333333332</c:v>
                </c:pt>
                <c:pt idx="175">
                  <c:v>3352.5038421333329</c:v>
                </c:pt>
                <c:pt idx="176">
                  <c:v>3353.0204160000003</c:v>
                </c:pt>
                <c:pt idx="177">
                  <c:v>3350.832128</c:v>
                </c:pt>
                <c:pt idx="178">
                  <c:v>3353.8481493333334</c:v>
                </c:pt>
                <c:pt idx="179">
                  <c:v>3351.482368</c:v>
                </c:pt>
                <c:pt idx="180">
                  <c:v>3353.9910314666663</c:v>
                </c:pt>
                <c:pt idx="181">
                  <c:v>3351.7707263999996</c:v>
                </c:pt>
                <c:pt idx="182">
                  <c:v>3353.4187519999996</c:v>
                </c:pt>
                <c:pt idx="183">
                  <c:v>3353.3401770666669</c:v>
                </c:pt>
                <c:pt idx="184">
                  <c:v>3351.5708415999998</c:v>
                </c:pt>
                <c:pt idx="185">
                  <c:v>3351.7428736000002</c:v>
                </c:pt>
                <c:pt idx="186">
                  <c:v>3352.6247424000003</c:v>
                </c:pt>
                <c:pt idx="187">
                  <c:v>3352.739089066667</c:v>
                </c:pt>
                <c:pt idx="188">
                  <c:v>3353.3124608000003</c:v>
                </c:pt>
                <c:pt idx="189">
                  <c:v>3351.9968938666666</c:v>
                </c:pt>
                <c:pt idx="190">
                  <c:v>3350.5056767999999</c:v>
                </c:pt>
                <c:pt idx="191">
                  <c:v>3352.607402666667</c:v>
                </c:pt>
                <c:pt idx="192">
                  <c:v>3352.9312597333333</c:v>
                </c:pt>
                <c:pt idx="193">
                  <c:v>3351.6168533333334</c:v>
                </c:pt>
                <c:pt idx="194">
                  <c:v>3352.0312319999998</c:v>
                </c:pt>
                <c:pt idx="195">
                  <c:v>3353.5664810666667</c:v>
                </c:pt>
                <c:pt idx="196">
                  <c:v>3350.7837269333336</c:v>
                </c:pt>
                <c:pt idx="197">
                  <c:v>3352.1984170666669</c:v>
                </c:pt>
                <c:pt idx="198">
                  <c:v>3352.6429695999996</c:v>
                </c:pt>
                <c:pt idx="199">
                  <c:v>3353.3399039999999</c:v>
                </c:pt>
                <c:pt idx="200">
                  <c:v>3352.1160874666666</c:v>
                </c:pt>
                <c:pt idx="201">
                  <c:v>3350.8345173333337</c:v>
                </c:pt>
                <c:pt idx="202">
                  <c:v>3352.5219327999998</c:v>
                </c:pt>
                <c:pt idx="203">
                  <c:v>3352.6195541333336</c:v>
                </c:pt>
                <c:pt idx="204">
                  <c:v>3350.5294336000002</c:v>
                </c:pt>
                <c:pt idx="205">
                  <c:v>3353.9009877333328</c:v>
                </c:pt>
                <c:pt idx="206">
                  <c:v>3352.7508309333334</c:v>
                </c:pt>
                <c:pt idx="207">
                  <c:v>3353.8637824000002</c:v>
                </c:pt>
                <c:pt idx="208">
                  <c:v>3352.6232405333335</c:v>
                </c:pt>
                <c:pt idx="209">
                  <c:v>3352.7124650666665</c:v>
                </c:pt>
                <c:pt idx="210">
                  <c:v>3351.5003904</c:v>
                </c:pt>
                <c:pt idx="211">
                  <c:v>3351.3355946666666</c:v>
                </c:pt>
                <c:pt idx="212">
                  <c:v>3353.0169344000001</c:v>
                </c:pt>
                <c:pt idx="213">
                  <c:v>3352.9985024000002</c:v>
                </c:pt>
                <c:pt idx="214">
                  <c:v>3349.7681920000005</c:v>
                </c:pt>
                <c:pt idx="215">
                  <c:v>3351.4814122666667</c:v>
                </c:pt>
                <c:pt idx="216">
                  <c:v>3352.1226410666663</c:v>
                </c:pt>
                <c:pt idx="217">
                  <c:v>3351.8933333333334</c:v>
                </c:pt>
                <c:pt idx="218">
                  <c:v>3351.9409151999998</c:v>
                </c:pt>
                <c:pt idx="219">
                  <c:v>3351.4011306666662</c:v>
                </c:pt>
                <c:pt idx="220">
                  <c:v>3353.857570133333</c:v>
                </c:pt>
                <c:pt idx="221">
                  <c:v>3353.3618176</c:v>
                </c:pt>
                <c:pt idx="222">
                  <c:v>3353.3528746666666</c:v>
                </c:pt>
                <c:pt idx="223">
                  <c:v>3352.9570645333338</c:v>
                </c:pt>
                <c:pt idx="224">
                  <c:v>3353.2189354666666</c:v>
                </c:pt>
                <c:pt idx="225">
                  <c:v>3353.0540714666663</c:v>
                </c:pt>
                <c:pt idx="226">
                  <c:v>3350.416452266667</c:v>
                </c:pt>
                <c:pt idx="227">
                  <c:v>3352.3791872000002</c:v>
                </c:pt>
                <c:pt idx="228">
                  <c:v>3352.7899477333335</c:v>
                </c:pt>
                <c:pt idx="229">
                  <c:v>3352.8199168000001</c:v>
                </c:pt>
                <c:pt idx="230">
                  <c:v>3351.8985216000001</c:v>
                </c:pt>
                <c:pt idx="231">
                  <c:v>3351.3958058666667</c:v>
                </c:pt>
                <c:pt idx="232">
                  <c:v>3352.5024767999998</c:v>
                </c:pt>
                <c:pt idx="233">
                  <c:v>3353.2684288</c:v>
                </c:pt>
                <c:pt idx="234">
                  <c:v>3352.0706218666669</c:v>
                </c:pt>
                <c:pt idx="235">
                  <c:v>3350.5131178666666</c:v>
                </c:pt>
                <c:pt idx="236">
                  <c:v>3351.1873877333333</c:v>
                </c:pt>
                <c:pt idx="237">
                  <c:v>3350.6775039999998</c:v>
                </c:pt>
                <c:pt idx="238">
                  <c:v>3353.0355712</c:v>
                </c:pt>
                <c:pt idx="239">
                  <c:v>3352.7846912</c:v>
                </c:pt>
                <c:pt idx="240">
                  <c:v>3352.3767978666665</c:v>
                </c:pt>
                <c:pt idx="241">
                  <c:v>3352.2202623999997</c:v>
                </c:pt>
                <c:pt idx="242">
                  <c:v>3352.1146538666662</c:v>
                </c:pt>
                <c:pt idx="243">
                  <c:v>3352.5471232</c:v>
                </c:pt>
                <c:pt idx="244">
                  <c:v>3354.4929962666665</c:v>
                </c:pt>
                <c:pt idx="245">
                  <c:v>3349.6565077333335</c:v>
                </c:pt>
                <c:pt idx="246">
                  <c:v>3350.9401258666671</c:v>
                </c:pt>
                <c:pt idx="247">
                  <c:v>3352.2131626666669</c:v>
                </c:pt>
                <c:pt idx="248">
                  <c:v>3351.8731946666667</c:v>
                </c:pt>
                <c:pt idx="249">
                  <c:v>3350.3774037333333</c:v>
                </c:pt>
                <c:pt idx="250">
                  <c:v>3349.8021887999998</c:v>
                </c:pt>
                <c:pt idx="251">
                  <c:v>3350.7127296000003</c:v>
                </c:pt>
                <c:pt idx="252">
                  <c:v>3352.2577408000002</c:v>
                </c:pt>
                <c:pt idx="253">
                  <c:v>3353.5012864</c:v>
                </c:pt>
                <c:pt idx="254">
                  <c:v>3353.2940288000004</c:v>
                </c:pt>
                <c:pt idx="255">
                  <c:v>3352.5605034666664</c:v>
                </c:pt>
                <c:pt idx="256">
                  <c:v>3353.2085589333333</c:v>
                </c:pt>
                <c:pt idx="257">
                  <c:v>3353.4655829333333</c:v>
                </c:pt>
                <c:pt idx="258">
                  <c:v>3352.6955349333334</c:v>
                </c:pt>
                <c:pt idx="259">
                  <c:v>3352.9939285333335</c:v>
                </c:pt>
                <c:pt idx="260">
                  <c:v>3351.9682218666662</c:v>
                </c:pt>
                <c:pt idx="261">
                  <c:v>3350.8020223999997</c:v>
                </c:pt>
                <c:pt idx="262">
                  <c:v>3351.4990933333333</c:v>
                </c:pt>
                <c:pt idx="263">
                  <c:v>3352.6127274666669</c:v>
                </c:pt>
                <c:pt idx="264">
                  <c:v>3350.0071253333331</c:v>
                </c:pt>
                <c:pt idx="265">
                  <c:v>3353.4653781333332</c:v>
                </c:pt>
                <c:pt idx="266">
                  <c:v>3350.7444053333334</c:v>
                </c:pt>
                <c:pt idx="267">
                  <c:v>3352.7660544000005</c:v>
                </c:pt>
                <c:pt idx="268">
                  <c:v>3351.5689301333332</c:v>
                </c:pt>
                <c:pt idx="269">
                  <c:v>3352.0876885333332</c:v>
                </c:pt>
                <c:pt idx="270">
                  <c:v>3352.5078016000002</c:v>
                </c:pt>
                <c:pt idx="271">
                  <c:v>3351.9112192000002</c:v>
                </c:pt>
                <c:pt idx="272">
                  <c:v>3350.7403776000001</c:v>
                </c:pt>
                <c:pt idx="273">
                  <c:v>3353.0692949333334</c:v>
                </c:pt>
                <c:pt idx="274">
                  <c:v>3351.1288832</c:v>
                </c:pt>
                <c:pt idx="275">
                  <c:v>3350.5544192000002</c:v>
                </c:pt>
                <c:pt idx="276">
                  <c:v>3350.989141333333</c:v>
                </c:pt>
                <c:pt idx="277">
                  <c:v>3353.3872810666671</c:v>
                </c:pt>
                <c:pt idx="278">
                  <c:v>3353.1882154666669</c:v>
                </c:pt>
                <c:pt idx="279">
                  <c:v>3352.6332074666666</c:v>
                </c:pt>
                <c:pt idx="280">
                  <c:v>3351.4730154666668</c:v>
                </c:pt>
                <c:pt idx="281">
                  <c:v>3352.3022506666666</c:v>
                </c:pt>
                <c:pt idx="282">
                  <c:v>3352.1920682666669</c:v>
                </c:pt>
                <c:pt idx="283">
                  <c:v>3352.9684650666663</c:v>
                </c:pt>
                <c:pt idx="284">
                  <c:v>3351.5279701333334</c:v>
                </c:pt>
                <c:pt idx="285">
                  <c:v>3353.1933354666671</c:v>
                </c:pt>
                <c:pt idx="286">
                  <c:v>3351.8774954666665</c:v>
                </c:pt>
                <c:pt idx="287">
                  <c:v>3353.0974890666666</c:v>
                </c:pt>
                <c:pt idx="288">
                  <c:v>3351.3609898666668</c:v>
                </c:pt>
                <c:pt idx="289">
                  <c:v>3353.3594965333332</c:v>
                </c:pt>
                <c:pt idx="290">
                  <c:v>3352.3638954666667</c:v>
                </c:pt>
                <c:pt idx="291">
                  <c:v>3352.0906239999999</c:v>
                </c:pt>
                <c:pt idx="292">
                  <c:v>3351.5027797333332</c:v>
                </c:pt>
                <c:pt idx="293">
                  <c:v>3353.5664127999999</c:v>
                </c:pt>
                <c:pt idx="294">
                  <c:v>3351.0517418666664</c:v>
                </c:pt>
                <c:pt idx="295">
                  <c:v>3353.0437631999998</c:v>
                </c:pt>
                <c:pt idx="296">
                  <c:v>3350.5413802666667</c:v>
                </c:pt>
                <c:pt idx="297">
                  <c:v>3352.4226047999996</c:v>
                </c:pt>
                <c:pt idx="298">
                  <c:v>3351.6535807999994</c:v>
                </c:pt>
                <c:pt idx="299">
                  <c:v>3352.8407381333332</c:v>
                </c:pt>
                <c:pt idx="300">
                  <c:v>3352.3275093333332</c:v>
                </c:pt>
                <c:pt idx="301">
                  <c:v>3352.3602773333337</c:v>
                </c:pt>
                <c:pt idx="302">
                  <c:v>3351.5817642666666</c:v>
                </c:pt>
                <c:pt idx="303">
                  <c:v>3351.828548266667</c:v>
                </c:pt>
                <c:pt idx="304">
                  <c:v>3352.6671359999996</c:v>
                </c:pt>
                <c:pt idx="305">
                  <c:v>3352.2287274666664</c:v>
                </c:pt>
                <c:pt idx="306">
                  <c:v>3352.3049130666664</c:v>
                </c:pt>
                <c:pt idx="307">
                  <c:v>3354.4972287999999</c:v>
                </c:pt>
                <c:pt idx="308">
                  <c:v>3354.1247658666671</c:v>
                </c:pt>
                <c:pt idx="309">
                  <c:v>3352.1133568</c:v>
                </c:pt>
                <c:pt idx="310">
                  <c:v>3351.7659477333336</c:v>
                </c:pt>
                <c:pt idx="311">
                  <c:v>3351.5983530666667</c:v>
                </c:pt>
                <c:pt idx="312">
                  <c:v>3352.3494912000001</c:v>
                </c:pt>
                <c:pt idx="313">
                  <c:v>3351.0162432000002</c:v>
                </c:pt>
                <c:pt idx="314">
                  <c:v>3351.1368703999997</c:v>
                </c:pt>
                <c:pt idx="315">
                  <c:v>3352.1969834666666</c:v>
                </c:pt>
                <c:pt idx="316">
                  <c:v>3352.8281087999999</c:v>
                </c:pt>
                <c:pt idx="317">
                  <c:v>3351.4397013333337</c:v>
                </c:pt>
                <c:pt idx="318">
                  <c:v>3350.7620181333332</c:v>
                </c:pt>
                <c:pt idx="319">
                  <c:v>3351.6761770666662</c:v>
                </c:pt>
                <c:pt idx="320">
                  <c:v>3352.8633344</c:v>
                </c:pt>
                <c:pt idx="321">
                  <c:v>3352.7325354666668</c:v>
                </c:pt>
                <c:pt idx="322">
                  <c:v>3351.8685525333335</c:v>
                </c:pt>
                <c:pt idx="323">
                  <c:v>3352.4060842666668</c:v>
                </c:pt>
                <c:pt idx="324">
                  <c:v>3351.8148266666667</c:v>
                </c:pt>
                <c:pt idx="325">
                  <c:v>3353.9301376000003</c:v>
                </c:pt>
                <c:pt idx="326">
                  <c:v>3352.5816661333333</c:v>
                </c:pt>
                <c:pt idx="327">
                  <c:v>3354.3419903999998</c:v>
                </c:pt>
                <c:pt idx="328">
                  <c:v>3354.6486442666665</c:v>
                </c:pt>
                <c:pt idx="329">
                  <c:v>3351.2598186666664</c:v>
                </c:pt>
                <c:pt idx="330">
                  <c:v>3350.583978666667</c:v>
                </c:pt>
                <c:pt idx="331">
                  <c:v>3350.3869610666666</c:v>
                </c:pt>
                <c:pt idx="332">
                  <c:v>3353.6337920000001</c:v>
                </c:pt>
                <c:pt idx="333">
                  <c:v>3353.2695893333334</c:v>
                </c:pt>
                <c:pt idx="334">
                  <c:v>3353.9323221333334</c:v>
                </c:pt>
                <c:pt idx="335">
                  <c:v>3352.1950037333327</c:v>
                </c:pt>
                <c:pt idx="336">
                  <c:v>3352.4008959999996</c:v>
                </c:pt>
                <c:pt idx="337">
                  <c:v>3351.9433045333335</c:v>
                </c:pt>
                <c:pt idx="338">
                  <c:v>3352.6491136</c:v>
                </c:pt>
                <c:pt idx="339">
                  <c:v>3353.2970325333331</c:v>
                </c:pt>
                <c:pt idx="340">
                  <c:v>3353.2726613333334</c:v>
                </c:pt>
                <c:pt idx="341">
                  <c:v>3350.1243392000001</c:v>
                </c:pt>
                <c:pt idx="342">
                  <c:v>3352.106734933333</c:v>
                </c:pt>
                <c:pt idx="343">
                  <c:v>3352.9285290666667</c:v>
                </c:pt>
                <c:pt idx="344">
                  <c:v>3352.5766826666668</c:v>
                </c:pt>
                <c:pt idx="345">
                  <c:v>3350.4303104000001</c:v>
                </c:pt>
                <c:pt idx="346">
                  <c:v>3351.9485610666666</c:v>
                </c:pt>
                <c:pt idx="347">
                  <c:v>3351.4185386666668</c:v>
                </c:pt>
                <c:pt idx="348">
                  <c:v>3352.6355967999998</c:v>
                </c:pt>
                <c:pt idx="349">
                  <c:v>3351.9211861333333</c:v>
                </c:pt>
                <c:pt idx="350">
                  <c:v>3350.2539775999999</c:v>
                </c:pt>
                <c:pt idx="351">
                  <c:v>3351.5843583999999</c:v>
                </c:pt>
                <c:pt idx="352">
                  <c:v>3354.1668864000003</c:v>
                </c:pt>
                <c:pt idx="353">
                  <c:v>3353.2355242666672</c:v>
                </c:pt>
                <c:pt idx="354">
                  <c:v>3351.7512704000005</c:v>
                </c:pt>
                <c:pt idx="355">
                  <c:v>3353.5261354666668</c:v>
                </c:pt>
                <c:pt idx="356">
                  <c:v>3352.3702442666668</c:v>
                </c:pt>
                <c:pt idx="357">
                  <c:v>3352.9516032000001</c:v>
                </c:pt>
                <c:pt idx="358">
                  <c:v>3352.0031743999998</c:v>
                </c:pt>
                <c:pt idx="359">
                  <c:v>3351.0475775999998</c:v>
                </c:pt>
                <c:pt idx="360">
                  <c:v>3352.4550997333336</c:v>
                </c:pt>
                <c:pt idx="361">
                  <c:v>3352.7031808000002</c:v>
                </c:pt>
                <c:pt idx="362">
                  <c:v>3352.5815978666669</c:v>
                </c:pt>
                <c:pt idx="363">
                  <c:v>3349.4255616</c:v>
                </c:pt>
                <c:pt idx="364">
                  <c:v>3351.6105727999998</c:v>
                </c:pt>
                <c:pt idx="365">
                  <c:v>3352.7960917333335</c:v>
                </c:pt>
                <c:pt idx="366">
                  <c:v>3352.6203050666663</c:v>
                </c:pt>
                <c:pt idx="367">
                  <c:v>3352.651025066667</c:v>
                </c:pt>
                <c:pt idx="368">
                  <c:v>3351.3293141333334</c:v>
                </c:pt>
                <c:pt idx="369">
                  <c:v>3352.9303722666668</c:v>
                </c:pt>
                <c:pt idx="370">
                  <c:v>3352.3232767999998</c:v>
                </c:pt>
                <c:pt idx="371">
                  <c:v>3351.4984789333334</c:v>
                </c:pt>
                <c:pt idx="372">
                  <c:v>3352.1735680000002</c:v>
                </c:pt>
                <c:pt idx="373">
                  <c:v>3352.8076970666666</c:v>
                </c:pt>
                <c:pt idx="374">
                  <c:v>3351.4747904000001</c:v>
                </c:pt>
                <c:pt idx="375">
                  <c:v>3349.5791616000001</c:v>
                </c:pt>
                <c:pt idx="376">
                  <c:v>3350.8530175999999</c:v>
                </c:pt>
                <c:pt idx="377">
                  <c:v>3353.7483434666665</c:v>
                </c:pt>
                <c:pt idx="378">
                  <c:v>3352.6563498666665</c:v>
                </c:pt>
                <c:pt idx="379">
                  <c:v>3354.0141055999998</c:v>
                </c:pt>
                <c:pt idx="380">
                  <c:v>3354.0307626666668</c:v>
                </c:pt>
                <c:pt idx="381">
                  <c:v>3352.7485098666666</c:v>
                </c:pt>
                <c:pt idx="382">
                  <c:v>3351.5459925333334</c:v>
                </c:pt>
                <c:pt idx="383">
                  <c:v>3352.8726186666668</c:v>
                </c:pt>
                <c:pt idx="384">
                  <c:v>3350.9864106666664</c:v>
                </c:pt>
                <c:pt idx="385">
                  <c:v>3353.3915818666665</c:v>
                </c:pt>
                <c:pt idx="386">
                  <c:v>3352.4006912</c:v>
                </c:pt>
                <c:pt idx="387">
                  <c:v>3350.6471253333334</c:v>
                </c:pt>
                <c:pt idx="388">
                  <c:v>3352.1352021333337</c:v>
                </c:pt>
                <c:pt idx="389">
                  <c:v>3350.4953002666666</c:v>
                </c:pt>
                <c:pt idx="390">
                  <c:v>3352.4800853333336</c:v>
                </c:pt>
                <c:pt idx="391">
                  <c:v>3352.834116266667</c:v>
                </c:pt>
                <c:pt idx="392">
                  <c:v>3352.3694250666663</c:v>
                </c:pt>
                <c:pt idx="393">
                  <c:v>3351.1849301333336</c:v>
                </c:pt>
                <c:pt idx="394">
                  <c:v>3352.8309077333333</c:v>
                </c:pt>
                <c:pt idx="395">
                  <c:v>3352.7402496000004</c:v>
                </c:pt>
                <c:pt idx="396">
                  <c:v>3350.1192192000003</c:v>
                </c:pt>
                <c:pt idx="397">
                  <c:v>3352.3378858666665</c:v>
                </c:pt>
                <c:pt idx="398">
                  <c:v>3352.1558186666666</c:v>
                </c:pt>
                <c:pt idx="399">
                  <c:v>3353.0280618666666</c:v>
                </c:pt>
                <c:pt idx="400">
                  <c:v>3352.3594581333332</c:v>
                </c:pt>
                <c:pt idx="401">
                  <c:v>3352.5590698666665</c:v>
                </c:pt>
                <c:pt idx="402">
                  <c:v>3352.5249365333334</c:v>
                </c:pt>
                <c:pt idx="403">
                  <c:v>3352.7851690666666</c:v>
                </c:pt>
                <c:pt idx="404">
                  <c:v>3352.9532416000002</c:v>
                </c:pt>
                <c:pt idx="405">
                  <c:v>3350.6422784000006</c:v>
                </c:pt>
                <c:pt idx="406">
                  <c:v>3351.0573397333337</c:v>
                </c:pt>
                <c:pt idx="407">
                  <c:v>3351.0811648000004</c:v>
                </c:pt>
                <c:pt idx="408">
                  <c:v>3350.8356778666666</c:v>
                </c:pt>
                <c:pt idx="409">
                  <c:v>3352.9720149333339</c:v>
                </c:pt>
                <c:pt idx="410">
                  <c:v>3353.2325888</c:v>
                </c:pt>
                <c:pt idx="411">
                  <c:v>3353.2663808000002</c:v>
                </c:pt>
                <c:pt idx="412">
                  <c:v>3352.0314368000004</c:v>
                </c:pt>
                <c:pt idx="413">
                  <c:v>3351.9486975999998</c:v>
                </c:pt>
                <c:pt idx="414">
                  <c:v>3352.7881727999998</c:v>
                </c:pt>
                <c:pt idx="415">
                  <c:v>3351.0935210666667</c:v>
                </c:pt>
                <c:pt idx="416">
                  <c:v>3353.2755285333337</c:v>
                </c:pt>
                <c:pt idx="417">
                  <c:v>3350.9668863999996</c:v>
                </c:pt>
                <c:pt idx="418">
                  <c:v>3351.2485546666667</c:v>
                </c:pt>
                <c:pt idx="419">
                  <c:v>3351.3768960000002</c:v>
                </c:pt>
                <c:pt idx="420">
                  <c:v>3352.0887807999998</c:v>
                </c:pt>
                <c:pt idx="421">
                  <c:v>3353.5044949333333</c:v>
                </c:pt>
                <c:pt idx="422">
                  <c:v>3351.8191957333333</c:v>
                </c:pt>
                <c:pt idx="423">
                  <c:v>3354.8062037333334</c:v>
                </c:pt>
                <c:pt idx="424">
                  <c:v>3351.0908586666669</c:v>
                </c:pt>
                <c:pt idx="425">
                  <c:v>3352.011639466667</c:v>
                </c:pt>
                <c:pt idx="426">
                  <c:v>3352.7934293333333</c:v>
                </c:pt>
                <c:pt idx="427">
                  <c:v>3354.8752213333332</c:v>
                </c:pt>
                <c:pt idx="428">
                  <c:v>3350.6997589333332</c:v>
                </c:pt>
                <c:pt idx="429">
                  <c:v>3351.9452160000001</c:v>
                </c:pt>
                <c:pt idx="430">
                  <c:v>3351.6560383999999</c:v>
                </c:pt>
                <c:pt idx="431">
                  <c:v>3350.8368384</c:v>
                </c:pt>
                <c:pt idx="432">
                  <c:v>3353.1017215999996</c:v>
                </c:pt>
                <c:pt idx="433">
                  <c:v>3352.2132309333333</c:v>
                </c:pt>
                <c:pt idx="434">
                  <c:v>3351.5698176000001</c:v>
                </c:pt>
                <c:pt idx="435">
                  <c:v>3352.2308437333336</c:v>
                </c:pt>
                <c:pt idx="436">
                  <c:v>3350.8816895999998</c:v>
                </c:pt>
                <c:pt idx="437">
                  <c:v>3352.8964437333334</c:v>
                </c:pt>
                <c:pt idx="438">
                  <c:v>3351.3650858666665</c:v>
                </c:pt>
                <c:pt idx="439">
                  <c:v>3351.9987370666668</c:v>
                </c:pt>
                <c:pt idx="440">
                  <c:v>3352.4314794666666</c:v>
                </c:pt>
                <c:pt idx="441">
                  <c:v>3350.6653525333327</c:v>
                </c:pt>
                <c:pt idx="442">
                  <c:v>3353.4724778666664</c:v>
                </c:pt>
                <c:pt idx="443">
                  <c:v>3352.2715306666669</c:v>
                </c:pt>
                <c:pt idx="444">
                  <c:v>3351.5750741333331</c:v>
                </c:pt>
                <c:pt idx="445">
                  <c:v>3351.5397802666662</c:v>
                </c:pt>
                <c:pt idx="446">
                  <c:v>3353.0662911999998</c:v>
                </c:pt>
                <c:pt idx="447">
                  <c:v>3351.7965994666665</c:v>
                </c:pt>
                <c:pt idx="448">
                  <c:v>3351.7434880000001</c:v>
                </c:pt>
                <c:pt idx="449">
                  <c:v>3351.5361621333336</c:v>
                </c:pt>
                <c:pt idx="450">
                  <c:v>3353.5597909333328</c:v>
                </c:pt>
                <c:pt idx="451">
                  <c:v>3353.1362645333334</c:v>
                </c:pt>
                <c:pt idx="452">
                  <c:v>3353.0535936000001</c:v>
                </c:pt>
                <c:pt idx="453">
                  <c:v>3351.9712255999998</c:v>
                </c:pt>
                <c:pt idx="454">
                  <c:v>3353.0077184000006</c:v>
                </c:pt>
                <c:pt idx="455">
                  <c:v>3353.2740949333333</c:v>
                </c:pt>
                <c:pt idx="456">
                  <c:v>3350.1102762666665</c:v>
                </c:pt>
                <c:pt idx="457">
                  <c:v>3353.047586133333</c:v>
                </c:pt>
                <c:pt idx="458">
                  <c:v>3353.3952682666663</c:v>
                </c:pt>
                <c:pt idx="459">
                  <c:v>3351.7796010666661</c:v>
                </c:pt>
                <c:pt idx="460">
                  <c:v>3349.6677034666664</c:v>
                </c:pt>
                <c:pt idx="461">
                  <c:v>3350.707882666667</c:v>
                </c:pt>
                <c:pt idx="462">
                  <c:v>3352.1320618666664</c:v>
                </c:pt>
                <c:pt idx="463">
                  <c:v>3351.6197205333333</c:v>
                </c:pt>
                <c:pt idx="464">
                  <c:v>3352.6029653333335</c:v>
                </c:pt>
                <c:pt idx="465">
                  <c:v>3352.3524949333328</c:v>
                </c:pt>
                <c:pt idx="466">
                  <c:v>3353.3775871999997</c:v>
                </c:pt>
                <c:pt idx="467">
                  <c:v>3351.5492010666667</c:v>
                </c:pt>
                <c:pt idx="468">
                  <c:v>3352.4618581333334</c:v>
                </c:pt>
                <c:pt idx="469">
                  <c:v>3353.3387434666665</c:v>
                </c:pt>
                <c:pt idx="470">
                  <c:v>3351.6219050666668</c:v>
                </c:pt>
                <c:pt idx="471">
                  <c:v>3352.7383381333334</c:v>
                </c:pt>
                <c:pt idx="472">
                  <c:v>3350.4766634666667</c:v>
                </c:pt>
                <c:pt idx="473">
                  <c:v>3352.9648469333333</c:v>
                </c:pt>
                <c:pt idx="474">
                  <c:v>3351.7750271999998</c:v>
                </c:pt>
                <c:pt idx="475">
                  <c:v>3353.2920490666666</c:v>
                </c:pt>
                <c:pt idx="476">
                  <c:v>3351.5587584000004</c:v>
                </c:pt>
                <c:pt idx="477">
                  <c:v>3354.8833450666666</c:v>
                </c:pt>
                <c:pt idx="478">
                  <c:v>3351.4569045333333</c:v>
                </c:pt>
                <c:pt idx="479">
                  <c:v>3353.2144298666667</c:v>
                </c:pt>
                <c:pt idx="480">
                  <c:v>3354.1814271999997</c:v>
                </c:pt>
                <c:pt idx="481">
                  <c:v>3353.1783167999997</c:v>
                </c:pt>
                <c:pt idx="482">
                  <c:v>3351.7102421333334</c:v>
                </c:pt>
                <c:pt idx="483">
                  <c:v>3350.7503445333336</c:v>
                </c:pt>
                <c:pt idx="484">
                  <c:v>3350.704605866667</c:v>
                </c:pt>
                <c:pt idx="485">
                  <c:v>3353.8078037333335</c:v>
                </c:pt>
                <c:pt idx="486">
                  <c:v>3352.0651605333333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EF2-43E2-90A7-887994CE16E9}"/>
            </c:ext>
          </c:extLst>
        </c:ser>
        <c:ser>
          <c:idx val="3"/>
          <c:order val="2"/>
          <c:tx>
            <c:strRef>
              <c:f>SUSTAIN!$F$1003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SUSTAIN!$A$1004:$A$1490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SUSTAIN!$F$1004:$F$1490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6995.2587776</c:v>
                </c:pt>
                <c:pt idx="5">
                  <c:v>10932.597009066667</c:v>
                </c:pt>
                <c:pt idx="6">
                  <c:v>11230.844928</c:v>
                </c:pt>
                <c:pt idx="7">
                  <c:v>11231.848379733334</c:v>
                </c:pt>
                <c:pt idx="8">
                  <c:v>11227.135249066667</c:v>
                </c:pt>
                <c:pt idx="9">
                  <c:v>11228.335854933333</c:v>
                </c:pt>
                <c:pt idx="10">
                  <c:v>11233.945941333333</c:v>
                </c:pt>
                <c:pt idx="11">
                  <c:v>11223.284736</c:v>
                </c:pt>
                <c:pt idx="12">
                  <c:v>11230.9374976</c:v>
                </c:pt>
                <c:pt idx="13">
                  <c:v>11225.784251733334</c:v>
                </c:pt>
                <c:pt idx="14">
                  <c:v>11232.899072</c:v>
                </c:pt>
                <c:pt idx="15">
                  <c:v>11228.912503466667</c:v>
                </c:pt>
                <c:pt idx="16">
                  <c:v>11231.734306133332</c:v>
                </c:pt>
                <c:pt idx="17">
                  <c:v>11228.742792533334</c:v>
                </c:pt>
                <c:pt idx="18">
                  <c:v>11232.215995733333</c:v>
                </c:pt>
                <c:pt idx="19">
                  <c:v>11227.462997333332</c:v>
                </c:pt>
                <c:pt idx="20">
                  <c:v>11232.795033600001</c:v>
                </c:pt>
                <c:pt idx="21">
                  <c:v>11229.0453504</c:v>
                </c:pt>
                <c:pt idx="22">
                  <c:v>11229.578922666667</c:v>
                </c:pt>
                <c:pt idx="23">
                  <c:v>11231.199300266666</c:v>
                </c:pt>
                <c:pt idx="24">
                  <c:v>11235.146069333334</c:v>
                </c:pt>
                <c:pt idx="25">
                  <c:v>11225.646967466666</c:v>
                </c:pt>
                <c:pt idx="26">
                  <c:v>11231.075259733334</c:v>
                </c:pt>
                <c:pt idx="27">
                  <c:v>11227.683157333335</c:v>
                </c:pt>
                <c:pt idx="28">
                  <c:v>11228.901785599999</c:v>
                </c:pt>
                <c:pt idx="29">
                  <c:v>11225.418001066666</c:v>
                </c:pt>
                <c:pt idx="30">
                  <c:v>11228.220962133333</c:v>
                </c:pt>
                <c:pt idx="31">
                  <c:v>11229.802973866666</c:v>
                </c:pt>
                <c:pt idx="32">
                  <c:v>11226.604407466666</c:v>
                </c:pt>
                <c:pt idx="33">
                  <c:v>11230.0087296</c:v>
                </c:pt>
                <c:pt idx="34">
                  <c:v>11230.45376</c:v>
                </c:pt>
                <c:pt idx="35">
                  <c:v>11231.5408384</c:v>
                </c:pt>
                <c:pt idx="36">
                  <c:v>11226.8685312</c:v>
                </c:pt>
                <c:pt idx="37">
                  <c:v>11229.858474666666</c:v>
                </c:pt>
                <c:pt idx="38">
                  <c:v>11224.1911808</c:v>
                </c:pt>
                <c:pt idx="39">
                  <c:v>11225.326250666667</c:v>
                </c:pt>
                <c:pt idx="40">
                  <c:v>11232.165546666665</c:v>
                </c:pt>
                <c:pt idx="41">
                  <c:v>11232.057958399999</c:v>
                </c:pt>
                <c:pt idx="42">
                  <c:v>11228.251613866665</c:v>
                </c:pt>
                <c:pt idx="43">
                  <c:v>11230.882065066666</c:v>
                </c:pt>
                <c:pt idx="44">
                  <c:v>11234.583210666666</c:v>
                </c:pt>
                <c:pt idx="45">
                  <c:v>11229.375556266667</c:v>
                </c:pt>
                <c:pt idx="46">
                  <c:v>11226.261640533334</c:v>
                </c:pt>
                <c:pt idx="47">
                  <c:v>11228.6414848</c:v>
                </c:pt>
                <c:pt idx="48">
                  <c:v>11230.658969599999</c:v>
                </c:pt>
                <c:pt idx="49">
                  <c:v>11227.127603200001</c:v>
                </c:pt>
                <c:pt idx="50">
                  <c:v>11230.141303466666</c:v>
                </c:pt>
                <c:pt idx="51">
                  <c:v>11228.987733333333</c:v>
                </c:pt>
                <c:pt idx="52">
                  <c:v>11229.3439488</c:v>
                </c:pt>
                <c:pt idx="53">
                  <c:v>11228.822186666666</c:v>
                </c:pt>
                <c:pt idx="54">
                  <c:v>11226.866756266665</c:v>
                </c:pt>
                <c:pt idx="55">
                  <c:v>11231.7919232</c:v>
                </c:pt>
                <c:pt idx="56">
                  <c:v>11228.5095936</c:v>
                </c:pt>
                <c:pt idx="57">
                  <c:v>11230.818167466667</c:v>
                </c:pt>
                <c:pt idx="58">
                  <c:v>11232.964812799999</c:v>
                </c:pt>
                <c:pt idx="59">
                  <c:v>11232.668398933334</c:v>
                </c:pt>
                <c:pt idx="60">
                  <c:v>11229.460138666667</c:v>
                </c:pt>
                <c:pt idx="61">
                  <c:v>11230.649002666667</c:v>
                </c:pt>
                <c:pt idx="62">
                  <c:v>11230.741162666667</c:v>
                </c:pt>
                <c:pt idx="63">
                  <c:v>11229.357738666668</c:v>
                </c:pt>
                <c:pt idx="64">
                  <c:v>11230.730103466667</c:v>
                </c:pt>
                <c:pt idx="65">
                  <c:v>11225.313006933335</c:v>
                </c:pt>
                <c:pt idx="66">
                  <c:v>11228.4012544</c:v>
                </c:pt>
                <c:pt idx="67">
                  <c:v>11235.945198933334</c:v>
                </c:pt>
                <c:pt idx="68">
                  <c:v>11233.547605333333</c:v>
                </c:pt>
                <c:pt idx="69">
                  <c:v>11230.656170666665</c:v>
                </c:pt>
                <c:pt idx="70">
                  <c:v>11227.995682133333</c:v>
                </c:pt>
                <c:pt idx="71">
                  <c:v>11230.150519466666</c:v>
                </c:pt>
                <c:pt idx="72">
                  <c:v>11230.2778368</c:v>
                </c:pt>
                <c:pt idx="73">
                  <c:v>11231.8539776</c:v>
                </c:pt>
                <c:pt idx="74">
                  <c:v>11230.184994133333</c:v>
                </c:pt>
                <c:pt idx="75">
                  <c:v>11224.230161066665</c:v>
                </c:pt>
                <c:pt idx="76">
                  <c:v>11225.484834133333</c:v>
                </c:pt>
                <c:pt idx="77">
                  <c:v>11230.479837866667</c:v>
                </c:pt>
                <c:pt idx="78">
                  <c:v>11231.755400533333</c:v>
                </c:pt>
                <c:pt idx="79">
                  <c:v>11227.831364266667</c:v>
                </c:pt>
                <c:pt idx="80">
                  <c:v>11228.610833066667</c:v>
                </c:pt>
                <c:pt idx="81">
                  <c:v>11230.246502399999</c:v>
                </c:pt>
                <c:pt idx="82">
                  <c:v>11227.329672533333</c:v>
                </c:pt>
                <c:pt idx="83">
                  <c:v>11233.5579136</c:v>
                </c:pt>
                <c:pt idx="84">
                  <c:v>11234.428586666667</c:v>
                </c:pt>
                <c:pt idx="85">
                  <c:v>11230.927667200001</c:v>
                </c:pt>
                <c:pt idx="86">
                  <c:v>11231.345186133334</c:v>
                </c:pt>
                <c:pt idx="87">
                  <c:v>11229.459729066668</c:v>
                </c:pt>
                <c:pt idx="88">
                  <c:v>11223.835033599998</c:v>
                </c:pt>
                <c:pt idx="89">
                  <c:v>11226.127496533332</c:v>
                </c:pt>
                <c:pt idx="90">
                  <c:v>11231.261969066667</c:v>
                </c:pt>
                <c:pt idx="91">
                  <c:v>11228.213384533334</c:v>
                </c:pt>
                <c:pt idx="92">
                  <c:v>11225.431176533333</c:v>
                </c:pt>
                <c:pt idx="93">
                  <c:v>11229.195810133333</c:v>
                </c:pt>
                <c:pt idx="94">
                  <c:v>11230.2475264</c:v>
                </c:pt>
                <c:pt idx="95">
                  <c:v>11228.138632533333</c:v>
                </c:pt>
                <c:pt idx="96">
                  <c:v>11230.364467200001</c:v>
                </c:pt>
                <c:pt idx="97">
                  <c:v>11235.393262933332</c:v>
                </c:pt>
                <c:pt idx="98">
                  <c:v>11230.938248533332</c:v>
                </c:pt>
                <c:pt idx="99">
                  <c:v>11233.056085333334</c:v>
                </c:pt>
                <c:pt idx="100">
                  <c:v>11231.5817984</c:v>
                </c:pt>
                <c:pt idx="101">
                  <c:v>11227.204198399999</c:v>
                </c:pt>
                <c:pt idx="102">
                  <c:v>11229.152392533335</c:v>
                </c:pt>
                <c:pt idx="103">
                  <c:v>11221.736584533333</c:v>
                </c:pt>
                <c:pt idx="104">
                  <c:v>11233.434077866666</c:v>
                </c:pt>
                <c:pt idx="105">
                  <c:v>11233.326284799999</c:v>
                </c:pt>
                <c:pt idx="106">
                  <c:v>11229.299029333333</c:v>
                </c:pt>
                <c:pt idx="107">
                  <c:v>11229.453448533333</c:v>
                </c:pt>
                <c:pt idx="108">
                  <c:v>11232.429192533333</c:v>
                </c:pt>
                <c:pt idx="109">
                  <c:v>11227.182148266667</c:v>
                </c:pt>
                <c:pt idx="110">
                  <c:v>11229.140445866668</c:v>
                </c:pt>
                <c:pt idx="111">
                  <c:v>11228.750097066666</c:v>
                </c:pt>
                <c:pt idx="112">
                  <c:v>11233.0391552</c:v>
                </c:pt>
                <c:pt idx="113">
                  <c:v>11224.564804266667</c:v>
                </c:pt>
                <c:pt idx="114">
                  <c:v>11221.730645333333</c:v>
                </c:pt>
                <c:pt idx="115">
                  <c:v>11227.512081066667</c:v>
                </c:pt>
                <c:pt idx="116">
                  <c:v>11229.274521599998</c:v>
                </c:pt>
                <c:pt idx="117">
                  <c:v>11232.924535466667</c:v>
                </c:pt>
                <c:pt idx="118">
                  <c:v>11233.156642133334</c:v>
                </c:pt>
                <c:pt idx="119">
                  <c:v>11226.897339733334</c:v>
                </c:pt>
                <c:pt idx="120">
                  <c:v>11229.211852800001</c:v>
                </c:pt>
                <c:pt idx="121">
                  <c:v>11225.857570133334</c:v>
                </c:pt>
                <c:pt idx="122">
                  <c:v>11226.3653376</c:v>
                </c:pt>
                <c:pt idx="123">
                  <c:v>11226.6330112</c:v>
                </c:pt>
                <c:pt idx="124">
                  <c:v>11230.694263466667</c:v>
                </c:pt>
                <c:pt idx="125">
                  <c:v>11232.663347199999</c:v>
                </c:pt>
                <c:pt idx="126">
                  <c:v>11229.882026666666</c:v>
                </c:pt>
                <c:pt idx="127">
                  <c:v>11226.919662933333</c:v>
                </c:pt>
                <c:pt idx="128">
                  <c:v>11230.667093333333</c:v>
                </c:pt>
                <c:pt idx="129">
                  <c:v>11232.360789333332</c:v>
                </c:pt>
                <c:pt idx="130">
                  <c:v>11228.3629568</c:v>
                </c:pt>
                <c:pt idx="131">
                  <c:v>11223.487624533333</c:v>
                </c:pt>
                <c:pt idx="132">
                  <c:v>11230.220424533332</c:v>
                </c:pt>
                <c:pt idx="133">
                  <c:v>11229.8582016</c:v>
                </c:pt>
                <c:pt idx="134">
                  <c:v>11229.690606933333</c:v>
                </c:pt>
                <c:pt idx="135">
                  <c:v>11224.333038933333</c:v>
                </c:pt>
                <c:pt idx="136">
                  <c:v>11229.089655466667</c:v>
                </c:pt>
                <c:pt idx="137">
                  <c:v>11229.343880533334</c:v>
                </c:pt>
                <c:pt idx="138">
                  <c:v>11230.710852266666</c:v>
                </c:pt>
                <c:pt idx="139">
                  <c:v>11227.553928533334</c:v>
                </c:pt>
                <c:pt idx="140">
                  <c:v>11231.593813333333</c:v>
                </c:pt>
                <c:pt idx="141">
                  <c:v>11229.5675904</c:v>
                </c:pt>
                <c:pt idx="142">
                  <c:v>11232.698231466667</c:v>
                </c:pt>
                <c:pt idx="143">
                  <c:v>11229.9606016</c:v>
                </c:pt>
                <c:pt idx="144">
                  <c:v>11231.708910933334</c:v>
                </c:pt>
                <c:pt idx="145">
                  <c:v>11231.044266666666</c:v>
                </c:pt>
                <c:pt idx="146">
                  <c:v>11228.808260266667</c:v>
                </c:pt>
                <c:pt idx="147">
                  <c:v>11231.001736533333</c:v>
                </c:pt>
                <c:pt idx="148">
                  <c:v>11227.1476736</c:v>
                </c:pt>
                <c:pt idx="149">
                  <c:v>11230.7214336</c:v>
                </c:pt>
                <c:pt idx="150">
                  <c:v>11234.395204266668</c:v>
                </c:pt>
                <c:pt idx="151">
                  <c:v>11227.689642666666</c:v>
                </c:pt>
                <c:pt idx="152">
                  <c:v>11233.171114666668</c:v>
                </c:pt>
                <c:pt idx="153">
                  <c:v>11229.080302933335</c:v>
                </c:pt>
                <c:pt idx="154">
                  <c:v>11231.0233088</c:v>
                </c:pt>
                <c:pt idx="155">
                  <c:v>11228.396270933334</c:v>
                </c:pt>
                <c:pt idx="156">
                  <c:v>11228.0471552</c:v>
                </c:pt>
                <c:pt idx="157">
                  <c:v>11229.049924266666</c:v>
                </c:pt>
                <c:pt idx="158">
                  <c:v>11227.4282496</c:v>
                </c:pt>
                <c:pt idx="159">
                  <c:v>11225.800772266666</c:v>
                </c:pt>
                <c:pt idx="160">
                  <c:v>11229.657497600001</c:v>
                </c:pt>
                <c:pt idx="161">
                  <c:v>11226.783061333334</c:v>
                </c:pt>
                <c:pt idx="162">
                  <c:v>11229.554756266667</c:v>
                </c:pt>
                <c:pt idx="163">
                  <c:v>11228.325205333333</c:v>
                </c:pt>
                <c:pt idx="164">
                  <c:v>11223.209164800001</c:v>
                </c:pt>
                <c:pt idx="165">
                  <c:v>11236.052650666668</c:v>
                </c:pt>
                <c:pt idx="166">
                  <c:v>11233.957205333334</c:v>
                </c:pt>
                <c:pt idx="167">
                  <c:v>11227.923524266665</c:v>
                </c:pt>
                <c:pt idx="168">
                  <c:v>11224.655394133333</c:v>
                </c:pt>
                <c:pt idx="169">
                  <c:v>11227.607654399999</c:v>
                </c:pt>
                <c:pt idx="170">
                  <c:v>11228.399547733334</c:v>
                </c:pt>
                <c:pt idx="171">
                  <c:v>11232.603204266667</c:v>
                </c:pt>
                <c:pt idx="172">
                  <c:v>11224.976452266668</c:v>
                </c:pt>
                <c:pt idx="173">
                  <c:v>11229.649715200001</c:v>
                </c:pt>
                <c:pt idx="174">
                  <c:v>11229.875063466667</c:v>
                </c:pt>
                <c:pt idx="175">
                  <c:v>11228.455253333332</c:v>
                </c:pt>
                <c:pt idx="176">
                  <c:v>11230.1871104</c:v>
                </c:pt>
                <c:pt idx="177">
                  <c:v>11225.1029504</c:v>
                </c:pt>
                <c:pt idx="178">
                  <c:v>11229.203114666667</c:v>
                </c:pt>
                <c:pt idx="179">
                  <c:v>11230.381124266665</c:v>
                </c:pt>
                <c:pt idx="180">
                  <c:v>11230.544349866666</c:v>
                </c:pt>
                <c:pt idx="181">
                  <c:v>11231.566711466667</c:v>
                </c:pt>
                <c:pt idx="182">
                  <c:v>11226.5125888</c:v>
                </c:pt>
                <c:pt idx="183">
                  <c:v>11227.081864533333</c:v>
                </c:pt>
                <c:pt idx="184">
                  <c:v>11226.391278933334</c:v>
                </c:pt>
                <c:pt idx="185">
                  <c:v>11231.873092266667</c:v>
                </c:pt>
                <c:pt idx="186">
                  <c:v>11226.517640533333</c:v>
                </c:pt>
                <c:pt idx="187">
                  <c:v>11235.222869333335</c:v>
                </c:pt>
                <c:pt idx="188">
                  <c:v>11224.827153066666</c:v>
                </c:pt>
                <c:pt idx="189">
                  <c:v>11232.450082133333</c:v>
                </c:pt>
                <c:pt idx="190">
                  <c:v>11229.381290666666</c:v>
                </c:pt>
                <c:pt idx="191">
                  <c:v>11228.145595733333</c:v>
                </c:pt>
                <c:pt idx="192">
                  <c:v>11230.967671466668</c:v>
                </c:pt>
                <c:pt idx="193">
                  <c:v>11231.933303466667</c:v>
                </c:pt>
                <c:pt idx="194">
                  <c:v>11229.427985066666</c:v>
                </c:pt>
                <c:pt idx="195">
                  <c:v>11227.583624533332</c:v>
                </c:pt>
                <c:pt idx="196">
                  <c:v>11234.623351466667</c:v>
                </c:pt>
                <c:pt idx="197">
                  <c:v>11225.376085333333</c:v>
                </c:pt>
                <c:pt idx="198">
                  <c:v>11226.709333333334</c:v>
                </c:pt>
                <c:pt idx="199">
                  <c:v>11228.058419200001</c:v>
                </c:pt>
                <c:pt idx="200">
                  <c:v>11230.339140266668</c:v>
                </c:pt>
                <c:pt idx="201">
                  <c:v>11224.978158933332</c:v>
                </c:pt>
                <c:pt idx="202">
                  <c:v>11224.090282666666</c:v>
                </c:pt>
                <c:pt idx="203">
                  <c:v>11229.512567466667</c:v>
                </c:pt>
                <c:pt idx="204">
                  <c:v>11229.306197333333</c:v>
                </c:pt>
                <c:pt idx="205">
                  <c:v>11230.359552</c:v>
                </c:pt>
                <c:pt idx="206">
                  <c:v>11230.366378666666</c:v>
                </c:pt>
                <c:pt idx="207">
                  <c:v>11228.318242133333</c:v>
                </c:pt>
                <c:pt idx="208">
                  <c:v>11229.517414400001</c:v>
                </c:pt>
                <c:pt idx="209">
                  <c:v>11229.5223296</c:v>
                </c:pt>
                <c:pt idx="210">
                  <c:v>11224.4672512</c:v>
                </c:pt>
                <c:pt idx="211">
                  <c:v>11228.388010666667</c:v>
                </c:pt>
                <c:pt idx="212">
                  <c:v>11228.038690133333</c:v>
                </c:pt>
                <c:pt idx="213">
                  <c:v>11231.281698133333</c:v>
                </c:pt>
                <c:pt idx="214">
                  <c:v>11228.724360533333</c:v>
                </c:pt>
                <c:pt idx="215">
                  <c:v>11227.5263488</c:v>
                </c:pt>
                <c:pt idx="216">
                  <c:v>11229.203387733334</c:v>
                </c:pt>
                <c:pt idx="217">
                  <c:v>11232.572347733334</c:v>
                </c:pt>
                <c:pt idx="218">
                  <c:v>11227.148014933333</c:v>
                </c:pt>
                <c:pt idx="219">
                  <c:v>11230.094062933333</c:v>
                </c:pt>
                <c:pt idx="220">
                  <c:v>11226.582220799999</c:v>
                </c:pt>
                <c:pt idx="221">
                  <c:v>11229.808776533335</c:v>
                </c:pt>
                <c:pt idx="222">
                  <c:v>11229.737710933334</c:v>
                </c:pt>
                <c:pt idx="223">
                  <c:v>11231.955626666666</c:v>
                </c:pt>
                <c:pt idx="224">
                  <c:v>11230.702455466668</c:v>
                </c:pt>
                <c:pt idx="225">
                  <c:v>11228.234888533334</c:v>
                </c:pt>
                <c:pt idx="226">
                  <c:v>11232.279620266667</c:v>
                </c:pt>
                <c:pt idx="227">
                  <c:v>11230.290944</c:v>
                </c:pt>
                <c:pt idx="228">
                  <c:v>11228.92288</c:v>
                </c:pt>
                <c:pt idx="229">
                  <c:v>11228.314828800001</c:v>
                </c:pt>
                <c:pt idx="230">
                  <c:v>11234.134220800001</c:v>
                </c:pt>
                <c:pt idx="231">
                  <c:v>11229.714636799999</c:v>
                </c:pt>
                <c:pt idx="232">
                  <c:v>11231.429290666665</c:v>
                </c:pt>
                <c:pt idx="233">
                  <c:v>11230.418397866666</c:v>
                </c:pt>
                <c:pt idx="234">
                  <c:v>11228.600046933334</c:v>
                </c:pt>
                <c:pt idx="235">
                  <c:v>11229.153962666667</c:v>
                </c:pt>
                <c:pt idx="236">
                  <c:v>11229.932953599999</c:v>
                </c:pt>
                <c:pt idx="237">
                  <c:v>11232.496639999999</c:v>
                </c:pt>
                <c:pt idx="238">
                  <c:v>11230.885273599999</c:v>
                </c:pt>
                <c:pt idx="239">
                  <c:v>11229.0441216</c:v>
                </c:pt>
                <c:pt idx="240">
                  <c:v>11230.646203733333</c:v>
                </c:pt>
                <c:pt idx="241">
                  <c:v>11224.528554666667</c:v>
                </c:pt>
                <c:pt idx="242">
                  <c:v>11228.519082666666</c:v>
                </c:pt>
                <c:pt idx="243">
                  <c:v>11231.646583466667</c:v>
                </c:pt>
                <c:pt idx="244">
                  <c:v>11228.1561088</c:v>
                </c:pt>
                <c:pt idx="245">
                  <c:v>11231.414203733333</c:v>
                </c:pt>
                <c:pt idx="246">
                  <c:v>11229.6790016</c:v>
                </c:pt>
                <c:pt idx="247">
                  <c:v>11225.078169599999</c:v>
                </c:pt>
                <c:pt idx="248">
                  <c:v>11228.192699733334</c:v>
                </c:pt>
                <c:pt idx="249">
                  <c:v>11229.9802624</c:v>
                </c:pt>
                <c:pt idx="250">
                  <c:v>11226.963080533335</c:v>
                </c:pt>
                <c:pt idx="251">
                  <c:v>11232.245213866667</c:v>
                </c:pt>
                <c:pt idx="252">
                  <c:v>11231.390719999999</c:v>
                </c:pt>
                <c:pt idx="253">
                  <c:v>11231.028019199999</c:v>
                </c:pt>
                <c:pt idx="254">
                  <c:v>11229.272132266666</c:v>
                </c:pt>
                <c:pt idx="255">
                  <c:v>11226.882662399999</c:v>
                </c:pt>
                <c:pt idx="256">
                  <c:v>11230.408635733333</c:v>
                </c:pt>
                <c:pt idx="257">
                  <c:v>11225.118378666666</c:v>
                </c:pt>
                <c:pt idx="258">
                  <c:v>11232.217975466667</c:v>
                </c:pt>
                <c:pt idx="259">
                  <c:v>11232.683622400002</c:v>
                </c:pt>
                <c:pt idx="260">
                  <c:v>11234.925021866666</c:v>
                </c:pt>
                <c:pt idx="261">
                  <c:v>11231.913642666668</c:v>
                </c:pt>
                <c:pt idx="262">
                  <c:v>11227.461836800001</c:v>
                </c:pt>
                <c:pt idx="263">
                  <c:v>11230.169770666665</c:v>
                </c:pt>
                <c:pt idx="264">
                  <c:v>11233.173162666668</c:v>
                </c:pt>
                <c:pt idx="265">
                  <c:v>11228.946978133334</c:v>
                </c:pt>
                <c:pt idx="266">
                  <c:v>11227.795592533334</c:v>
                </c:pt>
                <c:pt idx="267">
                  <c:v>11230.113723733333</c:v>
                </c:pt>
                <c:pt idx="268">
                  <c:v>11226.363699200001</c:v>
                </c:pt>
                <c:pt idx="269">
                  <c:v>11228.122726400001</c:v>
                </c:pt>
                <c:pt idx="270">
                  <c:v>11231.857186133333</c:v>
                </c:pt>
                <c:pt idx="271">
                  <c:v>11226.640042666666</c:v>
                </c:pt>
                <c:pt idx="272">
                  <c:v>11230.172091733333</c:v>
                </c:pt>
                <c:pt idx="273">
                  <c:v>11231.337335466667</c:v>
                </c:pt>
                <c:pt idx="274">
                  <c:v>11227.167402666668</c:v>
                </c:pt>
                <c:pt idx="275">
                  <c:v>11229.145429333332</c:v>
                </c:pt>
                <c:pt idx="276">
                  <c:v>11228.4110848</c:v>
                </c:pt>
                <c:pt idx="277">
                  <c:v>11232.187528533334</c:v>
                </c:pt>
                <c:pt idx="278">
                  <c:v>11227.458833066667</c:v>
                </c:pt>
                <c:pt idx="279">
                  <c:v>11231.496191999999</c:v>
                </c:pt>
                <c:pt idx="280">
                  <c:v>11224.820189866668</c:v>
                </c:pt>
                <c:pt idx="281">
                  <c:v>11228.147848533332</c:v>
                </c:pt>
                <c:pt idx="282">
                  <c:v>11227.877307733334</c:v>
                </c:pt>
                <c:pt idx="283">
                  <c:v>11231.4863616</c:v>
                </c:pt>
                <c:pt idx="284">
                  <c:v>11229.238271999999</c:v>
                </c:pt>
                <c:pt idx="285">
                  <c:v>11232.018773333333</c:v>
                </c:pt>
                <c:pt idx="286">
                  <c:v>11232.470289066667</c:v>
                </c:pt>
                <c:pt idx="287">
                  <c:v>11232.046899200001</c:v>
                </c:pt>
                <c:pt idx="288">
                  <c:v>11229.477546666667</c:v>
                </c:pt>
                <c:pt idx="289">
                  <c:v>11230.698495999999</c:v>
                </c:pt>
                <c:pt idx="290">
                  <c:v>11231.878826666665</c:v>
                </c:pt>
                <c:pt idx="291">
                  <c:v>11230.887389866666</c:v>
                </c:pt>
                <c:pt idx="292">
                  <c:v>11228.102041600001</c:v>
                </c:pt>
                <c:pt idx="293">
                  <c:v>11226.727424000001</c:v>
                </c:pt>
                <c:pt idx="294">
                  <c:v>11234.925294933335</c:v>
                </c:pt>
                <c:pt idx="295">
                  <c:v>11231.439735466667</c:v>
                </c:pt>
                <c:pt idx="296">
                  <c:v>11234.2554624</c:v>
                </c:pt>
                <c:pt idx="297">
                  <c:v>11231.655799466667</c:v>
                </c:pt>
                <c:pt idx="298">
                  <c:v>11231.519266133333</c:v>
                </c:pt>
                <c:pt idx="299">
                  <c:v>11232.340036266665</c:v>
                </c:pt>
                <c:pt idx="300">
                  <c:v>11232.777966933332</c:v>
                </c:pt>
                <c:pt idx="301">
                  <c:v>11227.298065066667</c:v>
                </c:pt>
                <c:pt idx="302">
                  <c:v>11225.216819199999</c:v>
                </c:pt>
                <c:pt idx="303">
                  <c:v>11228.736785066667</c:v>
                </c:pt>
                <c:pt idx="304">
                  <c:v>11232.356420266668</c:v>
                </c:pt>
                <c:pt idx="305">
                  <c:v>11226.048989866666</c:v>
                </c:pt>
                <c:pt idx="306">
                  <c:v>11228.231816533334</c:v>
                </c:pt>
                <c:pt idx="307">
                  <c:v>11228.297557333333</c:v>
                </c:pt>
                <c:pt idx="308">
                  <c:v>11231.435776</c:v>
                </c:pt>
                <c:pt idx="309">
                  <c:v>11232.415061333333</c:v>
                </c:pt>
                <c:pt idx="310">
                  <c:v>11229.001386666667</c:v>
                </c:pt>
                <c:pt idx="311">
                  <c:v>11224.084138666665</c:v>
                </c:pt>
                <c:pt idx="312">
                  <c:v>11226.421998933334</c:v>
                </c:pt>
                <c:pt idx="313">
                  <c:v>11226.062984533333</c:v>
                </c:pt>
                <c:pt idx="314">
                  <c:v>11229.2282368</c:v>
                </c:pt>
                <c:pt idx="315">
                  <c:v>11231.993855999999</c:v>
                </c:pt>
                <c:pt idx="316">
                  <c:v>11226.595327999999</c:v>
                </c:pt>
                <c:pt idx="317">
                  <c:v>11229.711359999999</c:v>
                </c:pt>
                <c:pt idx="318">
                  <c:v>11227.8634496</c:v>
                </c:pt>
                <c:pt idx="319">
                  <c:v>11228.995515733333</c:v>
                </c:pt>
                <c:pt idx="320">
                  <c:v>11230.010504533333</c:v>
                </c:pt>
                <c:pt idx="321">
                  <c:v>11230.692215466666</c:v>
                </c:pt>
                <c:pt idx="322">
                  <c:v>11228.691114666666</c:v>
                </c:pt>
                <c:pt idx="323">
                  <c:v>11228.780475733334</c:v>
                </c:pt>
                <c:pt idx="324">
                  <c:v>11230.465638399999</c:v>
                </c:pt>
                <c:pt idx="325">
                  <c:v>11225.895253333332</c:v>
                </c:pt>
                <c:pt idx="326">
                  <c:v>11231.223466666668</c:v>
                </c:pt>
                <c:pt idx="327">
                  <c:v>11227.704046933333</c:v>
                </c:pt>
                <c:pt idx="328">
                  <c:v>11232.714547200001</c:v>
                </c:pt>
                <c:pt idx="329">
                  <c:v>11228.942745600001</c:v>
                </c:pt>
                <c:pt idx="330">
                  <c:v>11226.278092799999</c:v>
                </c:pt>
                <c:pt idx="331">
                  <c:v>11226.282325333334</c:v>
                </c:pt>
                <c:pt idx="332">
                  <c:v>11230.948966399999</c:v>
                </c:pt>
                <c:pt idx="333">
                  <c:v>11233.039974399999</c:v>
                </c:pt>
                <c:pt idx="334">
                  <c:v>11228.5433856</c:v>
                </c:pt>
                <c:pt idx="335">
                  <c:v>11228.289979733332</c:v>
                </c:pt>
                <c:pt idx="336">
                  <c:v>11231.704610133334</c:v>
                </c:pt>
                <c:pt idx="337">
                  <c:v>11230.742869333333</c:v>
                </c:pt>
                <c:pt idx="338">
                  <c:v>11232.088200533333</c:v>
                </c:pt>
                <c:pt idx="339">
                  <c:v>11228.908953600001</c:v>
                </c:pt>
                <c:pt idx="340">
                  <c:v>11227.879628799999</c:v>
                </c:pt>
                <c:pt idx="341">
                  <c:v>11231.537083733334</c:v>
                </c:pt>
                <c:pt idx="342">
                  <c:v>11232.1421312</c:v>
                </c:pt>
                <c:pt idx="343">
                  <c:v>11233.5468544</c:v>
                </c:pt>
                <c:pt idx="344">
                  <c:v>11228.7244288</c:v>
                </c:pt>
                <c:pt idx="345">
                  <c:v>11233.785856</c:v>
                </c:pt>
                <c:pt idx="346">
                  <c:v>11230.248072533333</c:v>
                </c:pt>
                <c:pt idx="347">
                  <c:v>11229.571891199999</c:v>
                </c:pt>
                <c:pt idx="348">
                  <c:v>11230.057198933333</c:v>
                </c:pt>
                <c:pt idx="349">
                  <c:v>11234.7963392</c:v>
                </c:pt>
                <c:pt idx="350">
                  <c:v>11234.463061333334</c:v>
                </c:pt>
                <c:pt idx="351">
                  <c:v>11235.524403199999</c:v>
                </c:pt>
                <c:pt idx="352">
                  <c:v>11228.147916799999</c:v>
                </c:pt>
                <c:pt idx="353">
                  <c:v>11228.214340266666</c:v>
                </c:pt>
                <c:pt idx="354">
                  <c:v>11226.511633066666</c:v>
                </c:pt>
                <c:pt idx="355">
                  <c:v>11228.237141333335</c:v>
                </c:pt>
                <c:pt idx="356">
                  <c:v>11231.382664533334</c:v>
                </c:pt>
                <c:pt idx="357">
                  <c:v>11234.827810133334</c:v>
                </c:pt>
                <c:pt idx="358">
                  <c:v>11227.599394133334</c:v>
                </c:pt>
                <c:pt idx="359">
                  <c:v>11231.1568384</c:v>
                </c:pt>
                <c:pt idx="360">
                  <c:v>11231.344776533333</c:v>
                </c:pt>
                <c:pt idx="361">
                  <c:v>11230.658355199999</c:v>
                </c:pt>
                <c:pt idx="362">
                  <c:v>11227.417736533333</c:v>
                </c:pt>
                <c:pt idx="363">
                  <c:v>11225.174835200001</c:v>
                </c:pt>
                <c:pt idx="364">
                  <c:v>11228.928955733334</c:v>
                </c:pt>
                <c:pt idx="365">
                  <c:v>11232.050312533333</c:v>
                </c:pt>
                <c:pt idx="366">
                  <c:v>11228.588441600001</c:v>
                </c:pt>
                <c:pt idx="367">
                  <c:v>11227.554133333331</c:v>
                </c:pt>
                <c:pt idx="368">
                  <c:v>11231.617365333334</c:v>
                </c:pt>
                <c:pt idx="369">
                  <c:v>11230.012689066667</c:v>
                </c:pt>
                <c:pt idx="370">
                  <c:v>11230.673715200001</c:v>
                </c:pt>
                <c:pt idx="371">
                  <c:v>11231.091029333333</c:v>
                </c:pt>
                <c:pt idx="372">
                  <c:v>11227.666295466666</c:v>
                </c:pt>
                <c:pt idx="373">
                  <c:v>11228.769211733334</c:v>
                </c:pt>
                <c:pt idx="374">
                  <c:v>11227.618577066667</c:v>
                </c:pt>
                <c:pt idx="375">
                  <c:v>11232.049425066665</c:v>
                </c:pt>
                <c:pt idx="376">
                  <c:v>11230.271692799999</c:v>
                </c:pt>
                <c:pt idx="377">
                  <c:v>11228.112008533333</c:v>
                </c:pt>
                <c:pt idx="378">
                  <c:v>11230.111880533334</c:v>
                </c:pt>
                <c:pt idx="379">
                  <c:v>11229.429828266668</c:v>
                </c:pt>
                <c:pt idx="380">
                  <c:v>11233.0702848</c:v>
                </c:pt>
                <c:pt idx="381">
                  <c:v>11228.716714666667</c:v>
                </c:pt>
                <c:pt idx="382">
                  <c:v>11227.013529599999</c:v>
                </c:pt>
                <c:pt idx="383">
                  <c:v>11233.9367936</c:v>
                </c:pt>
                <c:pt idx="384">
                  <c:v>11229.132253866666</c:v>
                </c:pt>
                <c:pt idx="385">
                  <c:v>11230.216874666667</c:v>
                </c:pt>
                <c:pt idx="386">
                  <c:v>11226.742101333333</c:v>
                </c:pt>
                <c:pt idx="387">
                  <c:v>11228.933461333334</c:v>
                </c:pt>
                <c:pt idx="388">
                  <c:v>11230.846634666666</c:v>
                </c:pt>
                <c:pt idx="389">
                  <c:v>11229.166455466668</c:v>
                </c:pt>
                <c:pt idx="390">
                  <c:v>11228.811332266667</c:v>
                </c:pt>
                <c:pt idx="391">
                  <c:v>11229.89568</c:v>
                </c:pt>
                <c:pt idx="392">
                  <c:v>11228.0576</c:v>
                </c:pt>
                <c:pt idx="393">
                  <c:v>11232.782813866668</c:v>
                </c:pt>
                <c:pt idx="394">
                  <c:v>11230.4412672</c:v>
                </c:pt>
                <c:pt idx="395">
                  <c:v>11229.853900799999</c:v>
                </c:pt>
                <c:pt idx="396">
                  <c:v>11232.199611733335</c:v>
                </c:pt>
                <c:pt idx="397">
                  <c:v>11225.939080533333</c:v>
                </c:pt>
                <c:pt idx="398">
                  <c:v>11232.679867733334</c:v>
                </c:pt>
                <c:pt idx="399">
                  <c:v>11231.7423616</c:v>
                </c:pt>
                <c:pt idx="400">
                  <c:v>11231.957674666666</c:v>
                </c:pt>
                <c:pt idx="401">
                  <c:v>11229.728085333334</c:v>
                </c:pt>
                <c:pt idx="402">
                  <c:v>11230.825472</c:v>
                </c:pt>
                <c:pt idx="403">
                  <c:v>11231.297604266667</c:v>
                </c:pt>
                <c:pt idx="404">
                  <c:v>11227.793408</c:v>
                </c:pt>
                <c:pt idx="405">
                  <c:v>11233.874397866666</c:v>
                </c:pt>
                <c:pt idx="406">
                  <c:v>11230.488917333334</c:v>
                </c:pt>
                <c:pt idx="407">
                  <c:v>11232.360311466668</c:v>
                </c:pt>
                <c:pt idx="408">
                  <c:v>11231.074645333334</c:v>
                </c:pt>
                <c:pt idx="409">
                  <c:v>11225.64608</c:v>
                </c:pt>
                <c:pt idx="410">
                  <c:v>11230.625109333334</c:v>
                </c:pt>
                <c:pt idx="411">
                  <c:v>11226.748177066667</c:v>
                </c:pt>
                <c:pt idx="412">
                  <c:v>11227.870412799999</c:v>
                </c:pt>
                <c:pt idx="413">
                  <c:v>11231.641258666667</c:v>
                </c:pt>
                <c:pt idx="414">
                  <c:v>11228.313053866666</c:v>
                </c:pt>
                <c:pt idx="415">
                  <c:v>11234.666291200001</c:v>
                </c:pt>
                <c:pt idx="416">
                  <c:v>11230.272034133332</c:v>
                </c:pt>
                <c:pt idx="417">
                  <c:v>11231.624738133334</c:v>
                </c:pt>
                <c:pt idx="418">
                  <c:v>11233.214122666666</c:v>
                </c:pt>
                <c:pt idx="419">
                  <c:v>11228.932096</c:v>
                </c:pt>
                <c:pt idx="420">
                  <c:v>11229.340262399999</c:v>
                </c:pt>
                <c:pt idx="421">
                  <c:v>11229.187072000001</c:v>
                </c:pt>
                <c:pt idx="422">
                  <c:v>11233.394756266667</c:v>
                </c:pt>
                <c:pt idx="423">
                  <c:v>11229.199974399999</c:v>
                </c:pt>
                <c:pt idx="424">
                  <c:v>11224.903406933332</c:v>
                </c:pt>
                <c:pt idx="425">
                  <c:v>11229.529429333334</c:v>
                </c:pt>
                <c:pt idx="426">
                  <c:v>11229.484168533332</c:v>
                </c:pt>
                <c:pt idx="427">
                  <c:v>11232.413627733333</c:v>
                </c:pt>
                <c:pt idx="428">
                  <c:v>11234.057693866667</c:v>
                </c:pt>
                <c:pt idx="429">
                  <c:v>11229.314184533334</c:v>
                </c:pt>
                <c:pt idx="430">
                  <c:v>11228.647150933333</c:v>
                </c:pt>
                <c:pt idx="431">
                  <c:v>11230.032759466667</c:v>
                </c:pt>
                <c:pt idx="432">
                  <c:v>11228.4143616</c:v>
                </c:pt>
                <c:pt idx="433">
                  <c:v>11230.522572799999</c:v>
                </c:pt>
                <c:pt idx="434">
                  <c:v>11228.3987968</c:v>
                </c:pt>
                <c:pt idx="435">
                  <c:v>11228.318105599999</c:v>
                </c:pt>
                <c:pt idx="436">
                  <c:v>11233.034240000001</c:v>
                </c:pt>
                <c:pt idx="437">
                  <c:v>11228.7055872</c:v>
                </c:pt>
                <c:pt idx="438">
                  <c:v>11229.323605333333</c:v>
                </c:pt>
                <c:pt idx="439">
                  <c:v>11234.2409216</c:v>
                </c:pt>
                <c:pt idx="440">
                  <c:v>11232.276002133332</c:v>
                </c:pt>
                <c:pt idx="441">
                  <c:v>11228.716032</c:v>
                </c:pt>
                <c:pt idx="442">
                  <c:v>11227.974178133332</c:v>
                </c:pt>
                <c:pt idx="443">
                  <c:v>11229.041663999998</c:v>
                </c:pt>
                <c:pt idx="444">
                  <c:v>11232.651741866666</c:v>
                </c:pt>
                <c:pt idx="445">
                  <c:v>11227.810884266666</c:v>
                </c:pt>
                <c:pt idx="446">
                  <c:v>11228.974421333334</c:v>
                </c:pt>
                <c:pt idx="447">
                  <c:v>11231.582549333334</c:v>
                </c:pt>
                <c:pt idx="448">
                  <c:v>11234.425105066668</c:v>
                </c:pt>
                <c:pt idx="449">
                  <c:v>11233.5925248</c:v>
                </c:pt>
                <c:pt idx="450">
                  <c:v>11230.426385066667</c:v>
                </c:pt>
                <c:pt idx="451">
                  <c:v>11231.492573866668</c:v>
                </c:pt>
                <c:pt idx="452">
                  <c:v>11226.141354666666</c:v>
                </c:pt>
                <c:pt idx="453">
                  <c:v>11231.144686933334</c:v>
                </c:pt>
                <c:pt idx="454">
                  <c:v>11229.517209599999</c:v>
                </c:pt>
                <c:pt idx="455">
                  <c:v>11231.151103999999</c:v>
                </c:pt>
                <c:pt idx="456">
                  <c:v>11231.174314666667</c:v>
                </c:pt>
                <c:pt idx="457">
                  <c:v>11228.873045333334</c:v>
                </c:pt>
                <c:pt idx="458">
                  <c:v>11229.3400576</c:v>
                </c:pt>
                <c:pt idx="459">
                  <c:v>11233.725030400001</c:v>
                </c:pt>
                <c:pt idx="460">
                  <c:v>11231.714986666666</c:v>
                </c:pt>
                <c:pt idx="461">
                  <c:v>11231.431133866667</c:v>
                </c:pt>
                <c:pt idx="462">
                  <c:v>11233.027140266668</c:v>
                </c:pt>
                <c:pt idx="463">
                  <c:v>11229.315618133334</c:v>
                </c:pt>
                <c:pt idx="464">
                  <c:v>11230.399965866667</c:v>
                </c:pt>
                <c:pt idx="465">
                  <c:v>11230.232985600001</c:v>
                </c:pt>
                <c:pt idx="466">
                  <c:v>11228.891477333333</c:v>
                </c:pt>
                <c:pt idx="467">
                  <c:v>11224.208042666667</c:v>
                </c:pt>
                <c:pt idx="468">
                  <c:v>11233.111176533333</c:v>
                </c:pt>
                <c:pt idx="469">
                  <c:v>11232.362291199999</c:v>
                </c:pt>
                <c:pt idx="470">
                  <c:v>11229.290291200001</c:v>
                </c:pt>
                <c:pt idx="471">
                  <c:v>11227.9635968</c:v>
                </c:pt>
                <c:pt idx="472">
                  <c:v>11232.814421333334</c:v>
                </c:pt>
                <c:pt idx="473">
                  <c:v>11229.190963200001</c:v>
                </c:pt>
                <c:pt idx="474">
                  <c:v>11231.210018133334</c:v>
                </c:pt>
                <c:pt idx="475">
                  <c:v>11228.7942656</c:v>
                </c:pt>
                <c:pt idx="476">
                  <c:v>11226.243549866665</c:v>
                </c:pt>
                <c:pt idx="477">
                  <c:v>11228.313463466668</c:v>
                </c:pt>
                <c:pt idx="478">
                  <c:v>11230.711125333333</c:v>
                </c:pt>
                <c:pt idx="479">
                  <c:v>11229.034973866666</c:v>
                </c:pt>
                <c:pt idx="480">
                  <c:v>11226.858018133333</c:v>
                </c:pt>
                <c:pt idx="481">
                  <c:v>11230.583944533333</c:v>
                </c:pt>
                <c:pt idx="482">
                  <c:v>11231.655253333332</c:v>
                </c:pt>
                <c:pt idx="483">
                  <c:v>11232.2496512</c:v>
                </c:pt>
                <c:pt idx="484">
                  <c:v>11225.110391466667</c:v>
                </c:pt>
                <c:pt idx="485">
                  <c:v>11232.656930133333</c:v>
                </c:pt>
                <c:pt idx="486">
                  <c:v>11229.455496533334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EF2-43E2-90A7-887994CE16E9}"/>
            </c:ext>
          </c:extLst>
        </c:ser>
        <c:ser>
          <c:idx val="0"/>
          <c:order val="3"/>
          <c:tx>
            <c:strRef>
              <c:f>SUSTAIN!$C$1003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marker>
            <c:symbol val="none"/>
          </c:marker>
          <c:xVal>
            <c:numRef>
              <c:f>SUSTAIN!$A$1004:$A$1490</c:f>
              <c:numCache>
                <c:formatCode>0</c:formatCode>
                <c:ptCount val="4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</c:numCache>
            </c:numRef>
          </c:xVal>
          <c:yVal>
            <c:numRef>
              <c:f>SUSTAIN!$C$1004:$C$1490</c:f>
              <c:numCache>
                <c:formatCode>0.00</c:formatCode>
                <c:ptCount val="48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18088.16128</c:v>
                </c:pt>
                <c:pt idx="5">
                  <c:v>28289.014510933332</c:v>
                </c:pt>
                <c:pt idx="6">
                  <c:v>29059.103266133337</c:v>
                </c:pt>
                <c:pt idx="7">
                  <c:v>29058.337245866667</c:v>
                </c:pt>
                <c:pt idx="8">
                  <c:v>29050.920960000003</c:v>
                </c:pt>
                <c:pt idx="9">
                  <c:v>29058.168490666667</c:v>
                </c:pt>
                <c:pt idx="10">
                  <c:v>29064.51879253333</c:v>
                </c:pt>
                <c:pt idx="11">
                  <c:v>29049.824529066667</c:v>
                </c:pt>
                <c:pt idx="12">
                  <c:v>29056.598084266665</c:v>
                </c:pt>
                <c:pt idx="13">
                  <c:v>29052.1055232</c:v>
                </c:pt>
                <c:pt idx="14">
                  <c:v>29057.801557333332</c:v>
                </c:pt>
                <c:pt idx="15">
                  <c:v>29056.192443733329</c:v>
                </c:pt>
                <c:pt idx="16">
                  <c:v>29060.967082666666</c:v>
                </c:pt>
                <c:pt idx="17">
                  <c:v>29051.782485333333</c:v>
                </c:pt>
                <c:pt idx="18">
                  <c:v>29058.816068266668</c:v>
                </c:pt>
                <c:pt idx="19">
                  <c:v>29056.788684800002</c:v>
                </c:pt>
                <c:pt idx="20">
                  <c:v>29060.407296000001</c:v>
                </c:pt>
                <c:pt idx="21">
                  <c:v>29060.107946666663</c:v>
                </c:pt>
                <c:pt idx="22">
                  <c:v>29051.916834133335</c:v>
                </c:pt>
                <c:pt idx="23">
                  <c:v>29056.451993600003</c:v>
                </c:pt>
                <c:pt idx="24">
                  <c:v>29059.393536</c:v>
                </c:pt>
                <c:pt idx="25">
                  <c:v>29054.013576533336</c:v>
                </c:pt>
                <c:pt idx="26">
                  <c:v>29055.047884800002</c:v>
                </c:pt>
                <c:pt idx="27">
                  <c:v>29053.731771733335</c:v>
                </c:pt>
                <c:pt idx="28">
                  <c:v>29058.537062399999</c:v>
                </c:pt>
                <c:pt idx="29">
                  <c:v>29053.352140799994</c:v>
                </c:pt>
                <c:pt idx="30">
                  <c:v>29056.602112</c:v>
                </c:pt>
                <c:pt idx="31">
                  <c:v>29056.926105600003</c:v>
                </c:pt>
                <c:pt idx="32">
                  <c:v>29054.721365333335</c:v>
                </c:pt>
                <c:pt idx="33">
                  <c:v>29057.384584533334</c:v>
                </c:pt>
                <c:pt idx="34">
                  <c:v>29061.494033066669</c:v>
                </c:pt>
                <c:pt idx="35">
                  <c:v>29059.549525333336</c:v>
                </c:pt>
                <c:pt idx="36">
                  <c:v>29057.196578133335</c:v>
                </c:pt>
                <c:pt idx="37">
                  <c:v>29057.987652266671</c:v>
                </c:pt>
                <c:pt idx="38">
                  <c:v>29052.820002133332</c:v>
                </c:pt>
                <c:pt idx="39">
                  <c:v>29053.417745066668</c:v>
                </c:pt>
                <c:pt idx="40">
                  <c:v>29061.528507733328</c:v>
                </c:pt>
                <c:pt idx="41">
                  <c:v>29057.455650133332</c:v>
                </c:pt>
                <c:pt idx="42">
                  <c:v>29054.585036799999</c:v>
                </c:pt>
                <c:pt idx="43">
                  <c:v>29056.337646933334</c:v>
                </c:pt>
                <c:pt idx="44">
                  <c:v>29062.976648533331</c:v>
                </c:pt>
                <c:pt idx="45">
                  <c:v>29059.287176533329</c:v>
                </c:pt>
                <c:pt idx="46">
                  <c:v>29055.957674666664</c:v>
                </c:pt>
                <c:pt idx="47">
                  <c:v>29052.587076266667</c:v>
                </c:pt>
                <c:pt idx="48">
                  <c:v>29056.968567466665</c:v>
                </c:pt>
                <c:pt idx="49">
                  <c:v>29054.446114133338</c:v>
                </c:pt>
                <c:pt idx="50">
                  <c:v>29059.365819733335</c:v>
                </c:pt>
                <c:pt idx="51">
                  <c:v>29055.394542933333</c:v>
                </c:pt>
                <c:pt idx="52">
                  <c:v>29057.036356266664</c:v>
                </c:pt>
                <c:pt idx="53">
                  <c:v>29057.17787306667</c:v>
                </c:pt>
                <c:pt idx="54">
                  <c:v>29054.965759999995</c:v>
                </c:pt>
                <c:pt idx="55">
                  <c:v>29057.9095552</c:v>
                </c:pt>
                <c:pt idx="56">
                  <c:v>29054.002722133333</c:v>
                </c:pt>
                <c:pt idx="57">
                  <c:v>29058.069572266664</c:v>
                </c:pt>
                <c:pt idx="58">
                  <c:v>29059.866487466668</c:v>
                </c:pt>
                <c:pt idx="59">
                  <c:v>29063.097753599999</c:v>
                </c:pt>
                <c:pt idx="60">
                  <c:v>29058.732236800002</c:v>
                </c:pt>
                <c:pt idx="61">
                  <c:v>29062.964087466666</c:v>
                </c:pt>
                <c:pt idx="62">
                  <c:v>29055.66644906667</c:v>
                </c:pt>
                <c:pt idx="63">
                  <c:v>29057.562077866667</c:v>
                </c:pt>
                <c:pt idx="64">
                  <c:v>29058.922564266668</c:v>
                </c:pt>
                <c:pt idx="65">
                  <c:v>29050.377147733336</c:v>
                </c:pt>
                <c:pt idx="66">
                  <c:v>29055.938764800001</c:v>
                </c:pt>
                <c:pt idx="67">
                  <c:v>29062.429354666667</c:v>
                </c:pt>
                <c:pt idx="68">
                  <c:v>29062.035729066669</c:v>
                </c:pt>
                <c:pt idx="69">
                  <c:v>29060.041250133338</c:v>
                </c:pt>
                <c:pt idx="70">
                  <c:v>29057.618261333333</c:v>
                </c:pt>
                <c:pt idx="71">
                  <c:v>29056.551936</c:v>
                </c:pt>
                <c:pt idx="72">
                  <c:v>29056.606003199999</c:v>
                </c:pt>
                <c:pt idx="73">
                  <c:v>29060.627455999998</c:v>
                </c:pt>
                <c:pt idx="74">
                  <c:v>29059.314687999999</c:v>
                </c:pt>
                <c:pt idx="75">
                  <c:v>29050.503031466669</c:v>
                </c:pt>
                <c:pt idx="76">
                  <c:v>29055.823871999997</c:v>
                </c:pt>
                <c:pt idx="77">
                  <c:v>29056.866030933335</c:v>
                </c:pt>
                <c:pt idx="78">
                  <c:v>29060.392413866666</c:v>
                </c:pt>
                <c:pt idx="79">
                  <c:v>29055.855616000001</c:v>
                </c:pt>
                <c:pt idx="80">
                  <c:v>29055.484518399997</c:v>
                </c:pt>
                <c:pt idx="81">
                  <c:v>29061.399620266671</c:v>
                </c:pt>
                <c:pt idx="82">
                  <c:v>29059.157128533334</c:v>
                </c:pt>
                <c:pt idx="83">
                  <c:v>29062.532710399999</c:v>
                </c:pt>
                <c:pt idx="84">
                  <c:v>29061.913600000003</c:v>
                </c:pt>
                <c:pt idx="85">
                  <c:v>29060.830549333339</c:v>
                </c:pt>
                <c:pt idx="86">
                  <c:v>29058.0686848</c:v>
                </c:pt>
                <c:pt idx="87">
                  <c:v>29055.36539306667</c:v>
                </c:pt>
                <c:pt idx="88">
                  <c:v>29050.295022933333</c:v>
                </c:pt>
                <c:pt idx="89">
                  <c:v>29054.900974933338</c:v>
                </c:pt>
                <c:pt idx="90">
                  <c:v>29058.602120533331</c:v>
                </c:pt>
                <c:pt idx="91">
                  <c:v>29053.279914666666</c:v>
                </c:pt>
                <c:pt idx="92">
                  <c:v>29049.267814399998</c:v>
                </c:pt>
                <c:pt idx="93">
                  <c:v>29056.483464533332</c:v>
                </c:pt>
                <c:pt idx="94">
                  <c:v>29059.043942400007</c:v>
                </c:pt>
                <c:pt idx="95">
                  <c:v>29054.830591999995</c:v>
                </c:pt>
                <c:pt idx="96">
                  <c:v>29055.462058666668</c:v>
                </c:pt>
                <c:pt idx="97">
                  <c:v>29060.013875199998</c:v>
                </c:pt>
                <c:pt idx="98">
                  <c:v>29058.794359466665</c:v>
                </c:pt>
                <c:pt idx="99">
                  <c:v>29059.935778133338</c:v>
                </c:pt>
                <c:pt idx="100">
                  <c:v>29060.147199999999</c:v>
                </c:pt>
                <c:pt idx="101">
                  <c:v>29051.569902933334</c:v>
                </c:pt>
                <c:pt idx="102">
                  <c:v>29054.024226133337</c:v>
                </c:pt>
                <c:pt idx="103">
                  <c:v>29048.824012800003</c:v>
                </c:pt>
                <c:pt idx="104">
                  <c:v>29061.849565866669</c:v>
                </c:pt>
                <c:pt idx="105">
                  <c:v>29060.659336533336</c:v>
                </c:pt>
                <c:pt idx="106">
                  <c:v>29059.016635733329</c:v>
                </c:pt>
                <c:pt idx="107">
                  <c:v>29057.172548266662</c:v>
                </c:pt>
                <c:pt idx="108">
                  <c:v>29061.184785066664</c:v>
                </c:pt>
                <c:pt idx="109">
                  <c:v>29055.989213866666</c:v>
                </c:pt>
                <c:pt idx="110">
                  <c:v>29055.670272000003</c:v>
                </c:pt>
                <c:pt idx="111">
                  <c:v>29057.539618133334</c:v>
                </c:pt>
                <c:pt idx="112">
                  <c:v>29059.767705600003</c:v>
                </c:pt>
                <c:pt idx="113">
                  <c:v>29051.645201066665</c:v>
                </c:pt>
                <c:pt idx="114">
                  <c:v>29051.118182400001</c:v>
                </c:pt>
                <c:pt idx="115">
                  <c:v>29054.440379733329</c:v>
                </c:pt>
                <c:pt idx="116">
                  <c:v>29057.350724266664</c:v>
                </c:pt>
                <c:pt idx="117">
                  <c:v>29057.5683584</c:v>
                </c:pt>
                <c:pt idx="118">
                  <c:v>29061.709004799999</c:v>
                </c:pt>
                <c:pt idx="119">
                  <c:v>29051.725892266662</c:v>
                </c:pt>
                <c:pt idx="120">
                  <c:v>29057.393800533333</c:v>
                </c:pt>
                <c:pt idx="121">
                  <c:v>29052.3701248</c:v>
                </c:pt>
                <c:pt idx="122">
                  <c:v>29054.127991466667</c:v>
                </c:pt>
                <c:pt idx="123">
                  <c:v>29055.314329600002</c:v>
                </c:pt>
                <c:pt idx="124">
                  <c:v>29058.887680000003</c:v>
                </c:pt>
                <c:pt idx="125">
                  <c:v>29058.508868266668</c:v>
                </c:pt>
                <c:pt idx="126">
                  <c:v>29059.93229653333</c:v>
                </c:pt>
                <c:pt idx="127">
                  <c:v>29056.037478399998</c:v>
                </c:pt>
                <c:pt idx="128">
                  <c:v>29057.254126933334</c:v>
                </c:pt>
                <c:pt idx="129">
                  <c:v>29060.655718400005</c:v>
                </c:pt>
                <c:pt idx="130">
                  <c:v>29055.589512533334</c:v>
                </c:pt>
                <c:pt idx="131">
                  <c:v>29049.693252266665</c:v>
                </c:pt>
                <c:pt idx="132">
                  <c:v>29061.342208000002</c:v>
                </c:pt>
                <c:pt idx="133">
                  <c:v>29056.590028800001</c:v>
                </c:pt>
                <c:pt idx="134">
                  <c:v>29056.858043733333</c:v>
                </c:pt>
                <c:pt idx="135">
                  <c:v>29050.604817066669</c:v>
                </c:pt>
                <c:pt idx="136">
                  <c:v>29056.297437866669</c:v>
                </c:pt>
                <c:pt idx="137">
                  <c:v>29053.953024000002</c:v>
                </c:pt>
                <c:pt idx="138">
                  <c:v>29058.598980266663</c:v>
                </c:pt>
                <c:pt idx="139">
                  <c:v>29057.691033600004</c:v>
                </c:pt>
                <c:pt idx="140">
                  <c:v>29054.136934400001</c:v>
                </c:pt>
                <c:pt idx="141">
                  <c:v>29053.560490666667</c:v>
                </c:pt>
                <c:pt idx="142">
                  <c:v>29060.954658133334</c:v>
                </c:pt>
                <c:pt idx="143">
                  <c:v>29054.852164266664</c:v>
                </c:pt>
                <c:pt idx="144">
                  <c:v>29061.691869866667</c:v>
                </c:pt>
                <c:pt idx="145">
                  <c:v>29058.94700373333</c:v>
                </c:pt>
                <c:pt idx="146">
                  <c:v>29054.549060266665</c:v>
                </c:pt>
                <c:pt idx="147">
                  <c:v>29061.521134933333</c:v>
                </c:pt>
                <c:pt idx="148">
                  <c:v>29056.633856000004</c:v>
                </c:pt>
                <c:pt idx="149">
                  <c:v>29056.408029866663</c:v>
                </c:pt>
                <c:pt idx="150">
                  <c:v>29065.674137599999</c:v>
                </c:pt>
                <c:pt idx="151">
                  <c:v>29051.499451733333</c:v>
                </c:pt>
                <c:pt idx="152">
                  <c:v>29058.938402133335</c:v>
                </c:pt>
                <c:pt idx="153">
                  <c:v>29055.744750933332</c:v>
                </c:pt>
                <c:pt idx="154">
                  <c:v>29058.975607466669</c:v>
                </c:pt>
                <c:pt idx="155">
                  <c:v>29052.169966933332</c:v>
                </c:pt>
                <c:pt idx="156">
                  <c:v>29054.106419200001</c:v>
                </c:pt>
                <c:pt idx="157">
                  <c:v>29055.7874176</c:v>
                </c:pt>
                <c:pt idx="158">
                  <c:v>29052.287863466667</c:v>
                </c:pt>
                <c:pt idx="159">
                  <c:v>29051.41609813333</c:v>
                </c:pt>
                <c:pt idx="160">
                  <c:v>29058.576179200001</c:v>
                </c:pt>
                <c:pt idx="161">
                  <c:v>29054.708121600001</c:v>
                </c:pt>
                <c:pt idx="162">
                  <c:v>29057.476266666665</c:v>
                </c:pt>
                <c:pt idx="163">
                  <c:v>29054.523323733327</c:v>
                </c:pt>
                <c:pt idx="164">
                  <c:v>29050.609459200001</c:v>
                </c:pt>
                <c:pt idx="165">
                  <c:v>29063.71754666667</c:v>
                </c:pt>
                <c:pt idx="166">
                  <c:v>29063.288217600002</c:v>
                </c:pt>
                <c:pt idx="167">
                  <c:v>29054.1359104</c:v>
                </c:pt>
                <c:pt idx="168">
                  <c:v>29054.394709333334</c:v>
                </c:pt>
                <c:pt idx="169">
                  <c:v>29054.559505066663</c:v>
                </c:pt>
                <c:pt idx="170">
                  <c:v>29055.958698666669</c:v>
                </c:pt>
                <c:pt idx="171">
                  <c:v>29060.403814400001</c:v>
                </c:pt>
                <c:pt idx="172">
                  <c:v>29054.207453866667</c:v>
                </c:pt>
                <c:pt idx="173">
                  <c:v>29057.468347733335</c:v>
                </c:pt>
                <c:pt idx="174">
                  <c:v>29057.392639999998</c:v>
                </c:pt>
                <c:pt idx="175">
                  <c:v>29055.290845866664</c:v>
                </c:pt>
                <c:pt idx="176">
                  <c:v>29057.197260799996</c:v>
                </c:pt>
                <c:pt idx="177">
                  <c:v>29048.492509866668</c:v>
                </c:pt>
                <c:pt idx="178">
                  <c:v>29060.392413866666</c:v>
                </c:pt>
                <c:pt idx="179">
                  <c:v>29055.866060799999</c:v>
                </c:pt>
                <c:pt idx="180">
                  <c:v>29061.1073024</c:v>
                </c:pt>
                <c:pt idx="181">
                  <c:v>29058.946184533335</c:v>
                </c:pt>
                <c:pt idx="182">
                  <c:v>29054.619306666667</c:v>
                </c:pt>
                <c:pt idx="183">
                  <c:v>29056.706286933331</c:v>
                </c:pt>
                <c:pt idx="184">
                  <c:v>29054.548787200001</c:v>
                </c:pt>
                <c:pt idx="185">
                  <c:v>29059.405073066668</c:v>
                </c:pt>
                <c:pt idx="186">
                  <c:v>29056.109977600001</c:v>
                </c:pt>
                <c:pt idx="187">
                  <c:v>29062.373375999996</c:v>
                </c:pt>
                <c:pt idx="188">
                  <c:v>29053.58158506667</c:v>
                </c:pt>
                <c:pt idx="189">
                  <c:v>29060.978961066667</c:v>
                </c:pt>
                <c:pt idx="190">
                  <c:v>29052.454638933337</c:v>
                </c:pt>
                <c:pt idx="191">
                  <c:v>29056.034816000003</c:v>
                </c:pt>
                <c:pt idx="192">
                  <c:v>29063.852578133334</c:v>
                </c:pt>
                <c:pt idx="193">
                  <c:v>29061.490210133332</c:v>
                </c:pt>
                <c:pt idx="194">
                  <c:v>29057.369634133338</c:v>
                </c:pt>
                <c:pt idx="195">
                  <c:v>29056.883848533329</c:v>
                </c:pt>
                <c:pt idx="196">
                  <c:v>29061.909503999999</c:v>
                </c:pt>
                <c:pt idx="197">
                  <c:v>29049.707246933332</c:v>
                </c:pt>
                <c:pt idx="198">
                  <c:v>29054.894148266663</c:v>
                </c:pt>
                <c:pt idx="199">
                  <c:v>29055.384302933333</c:v>
                </c:pt>
                <c:pt idx="200">
                  <c:v>29056.460322133335</c:v>
                </c:pt>
                <c:pt idx="201">
                  <c:v>29051.400465066665</c:v>
                </c:pt>
                <c:pt idx="202">
                  <c:v>29050.947788799996</c:v>
                </c:pt>
                <c:pt idx="203">
                  <c:v>29058.051959466669</c:v>
                </c:pt>
                <c:pt idx="204">
                  <c:v>29055.636684799996</c:v>
                </c:pt>
                <c:pt idx="205">
                  <c:v>29058.234231466668</c:v>
                </c:pt>
                <c:pt idx="206">
                  <c:v>29056.368366933333</c:v>
                </c:pt>
                <c:pt idx="207">
                  <c:v>29056.331844266668</c:v>
                </c:pt>
                <c:pt idx="208">
                  <c:v>29054.279475199997</c:v>
                </c:pt>
                <c:pt idx="209">
                  <c:v>29056.551662933332</c:v>
                </c:pt>
                <c:pt idx="210">
                  <c:v>29051.617416533332</c:v>
                </c:pt>
                <c:pt idx="211">
                  <c:v>29052.28096853333</c:v>
                </c:pt>
                <c:pt idx="212">
                  <c:v>29055.019895466667</c:v>
                </c:pt>
                <c:pt idx="213">
                  <c:v>29059.420910933335</c:v>
                </c:pt>
                <c:pt idx="214">
                  <c:v>29054.908416000002</c:v>
                </c:pt>
                <c:pt idx="215">
                  <c:v>29052.204714666666</c:v>
                </c:pt>
                <c:pt idx="216">
                  <c:v>29053.173350400004</c:v>
                </c:pt>
                <c:pt idx="217">
                  <c:v>29060.8912384</c:v>
                </c:pt>
                <c:pt idx="218">
                  <c:v>29057.683114666663</c:v>
                </c:pt>
                <c:pt idx="219">
                  <c:v>29054.720477866667</c:v>
                </c:pt>
                <c:pt idx="220">
                  <c:v>29052.267178666661</c:v>
                </c:pt>
                <c:pt idx="221">
                  <c:v>29061.691255466667</c:v>
                </c:pt>
                <c:pt idx="222">
                  <c:v>29058.948983466664</c:v>
                </c:pt>
                <c:pt idx="223">
                  <c:v>29058.761523200003</c:v>
                </c:pt>
                <c:pt idx="224">
                  <c:v>29060.667665066667</c:v>
                </c:pt>
                <c:pt idx="225">
                  <c:v>29055.794039466666</c:v>
                </c:pt>
                <c:pt idx="226">
                  <c:v>29056.617540266667</c:v>
                </c:pt>
                <c:pt idx="227">
                  <c:v>29055.960678399999</c:v>
                </c:pt>
                <c:pt idx="228">
                  <c:v>29059.29659733333</c:v>
                </c:pt>
                <c:pt idx="229">
                  <c:v>29058.7332608</c:v>
                </c:pt>
                <c:pt idx="230">
                  <c:v>29059.100740266666</c:v>
                </c:pt>
                <c:pt idx="231">
                  <c:v>29057.849617066666</c:v>
                </c:pt>
                <c:pt idx="232">
                  <c:v>29059.742173866664</c:v>
                </c:pt>
                <c:pt idx="233">
                  <c:v>29057.744691200005</c:v>
                </c:pt>
                <c:pt idx="234">
                  <c:v>29055.206400000003</c:v>
                </c:pt>
                <c:pt idx="235">
                  <c:v>29054.206907733336</c:v>
                </c:pt>
                <c:pt idx="236">
                  <c:v>29057.061888</c:v>
                </c:pt>
                <c:pt idx="237">
                  <c:v>29057.628433066664</c:v>
                </c:pt>
                <c:pt idx="238">
                  <c:v>29057.67929173333</c:v>
                </c:pt>
                <c:pt idx="239">
                  <c:v>29054.7208192</c:v>
                </c:pt>
                <c:pt idx="240">
                  <c:v>29058.113399466667</c:v>
                </c:pt>
                <c:pt idx="241">
                  <c:v>29052.952985600001</c:v>
                </c:pt>
                <c:pt idx="242">
                  <c:v>29055.908044799999</c:v>
                </c:pt>
                <c:pt idx="243">
                  <c:v>29059.589120000001</c:v>
                </c:pt>
                <c:pt idx="244">
                  <c:v>29056.299349333334</c:v>
                </c:pt>
                <c:pt idx="245">
                  <c:v>29056.183842133334</c:v>
                </c:pt>
                <c:pt idx="246">
                  <c:v>29057.631641600001</c:v>
                </c:pt>
                <c:pt idx="247">
                  <c:v>29049.643281066667</c:v>
                </c:pt>
                <c:pt idx="248">
                  <c:v>29055.962316800003</c:v>
                </c:pt>
                <c:pt idx="249">
                  <c:v>29058.783846399994</c:v>
                </c:pt>
                <c:pt idx="250">
                  <c:v>29051.4763776</c:v>
                </c:pt>
                <c:pt idx="251">
                  <c:v>29059.056025599999</c:v>
                </c:pt>
                <c:pt idx="252">
                  <c:v>29057.226137600002</c:v>
                </c:pt>
                <c:pt idx="253">
                  <c:v>29059.829759999997</c:v>
                </c:pt>
                <c:pt idx="254">
                  <c:v>29053.121399466661</c:v>
                </c:pt>
                <c:pt idx="255">
                  <c:v>29054.752085333334</c:v>
                </c:pt>
                <c:pt idx="256">
                  <c:v>29060.305920000003</c:v>
                </c:pt>
                <c:pt idx="257">
                  <c:v>29055.502609066665</c:v>
                </c:pt>
                <c:pt idx="258">
                  <c:v>29060.112657066667</c:v>
                </c:pt>
                <c:pt idx="259">
                  <c:v>29060.969608533334</c:v>
                </c:pt>
                <c:pt idx="260">
                  <c:v>29062.268450133331</c:v>
                </c:pt>
                <c:pt idx="261">
                  <c:v>29058.291097600002</c:v>
                </c:pt>
                <c:pt idx="262">
                  <c:v>29053.442525866667</c:v>
                </c:pt>
                <c:pt idx="263">
                  <c:v>29056.989730133333</c:v>
                </c:pt>
                <c:pt idx="264">
                  <c:v>29058.5458688</c:v>
                </c:pt>
                <c:pt idx="265">
                  <c:v>29059.402069333333</c:v>
                </c:pt>
                <c:pt idx="266">
                  <c:v>29054.145740800002</c:v>
                </c:pt>
                <c:pt idx="267">
                  <c:v>29057.199786666664</c:v>
                </c:pt>
                <c:pt idx="268">
                  <c:v>29053.352004266668</c:v>
                </c:pt>
                <c:pt idx="269">
                  <c:v>29054.997367466669</c:v>
                </c:pt>
                <c:pt idx="270">
                  <c:v>29057.166609066666</c:v>
                </c:pt>
                <c:pt idx="271">
                  <c:v>29050.999739733332</c:v>
                </c:pt>
                <c:pt idx="272">
                  <c:v>29056.45684053333</c:v>
                </c:pt>
                <c:pt idx="273">
                  <c:v>29056.818790400001</c:v>
                </c:pt>
                <c:pt idx="274">
                  <c:v>29051.596799999999</c:v>
                </c:pt>
                <c:pt idx="275">
                  <c:v>29054.442222933332</c:v>
                </c:pt>
                <c:pt idx="276">
                  <c:v>29051.341482666667</c:v>
                </c:pt>
                <c:pt idx="277">
                  <c:v>29061.475874133335</c:v>
                </c:pt>
                <c:pt idx="278">
                  <c:v>29054.873122133333</c:v>
                </c:pt>
                <c:pt idx="279">
                  <c:v>29059.928746666665</c:v>
                </c:pt>
                <c:pt idx="280">
                  <c:v>29054.692966400002</c:v>
                </c:pt>
                <c:pt idx="281">
                  <c:v>29054.666820266666</c:v>
                </c:pt>
                <c:pt idx="282">
                  <c:v>29054.676036266665</c:v>
                </c:pt>
                <c:pt idx="283">
                  <c:v>29057.919453866663</c:v>
                </c:pt>
                <c:pt idx="284">
                  <c:v>29053.301623466665</c:v>
                </c:pt>
                <c:pt idx="285">
                  <c:v>29057.520503466665</c:v>
                </c:pt>
                <c:pt idx="286">
                  <c:v>29059.122175999997</c:v>
                </c:pt>
                <c:pt idx="287">
                  <c:v>29059.570141866669</c:v>
                </c:pt>
                <c:pt idx="288">
                  <c:v>29058.261947733336</c:v>
                </c:pt>
                <c:pt idx="289">
                  <c:v>29058.97403733333</c:v>
                </c:pt>
                <c:pt idx="290">
                  <c:v>29061.473143466665</c:v>
                </c:pt>
                <c:pt idx="291">
                  <c:v>29059.889493333332</c:v>
                </c:pt>
                <c:pt idx="292">
                  <c:v>29056.752162133336</c:v>
                </c:pt>
                <c:pt idx="293">
                  <c:v>29056.387959466665</c:v>
                </c:pt>
                <c:pt idx="294">
                  <c:v>29061.314423466669</c:v>
                </c:pt>
                <c:pt idx="295">
                  <c:v>29060.73142613333</c:v>
                </c:pt>
                <c:pt idx="296">
                  <c:v>29061.524343466666</c:v>
                </c:pt>
                <c:pt idx="297">
                  <c:v>29058.594201599997</c:v>
                </c:pt>
                <c:pt idx="298">
                  <c:v>29061.237213866669</c:v>
                </c:pt>
                <c:pt idx="299">
                  <c:v>29059.516416000002</c:v>
                </c:pt>
                <c:pt idx="300">
                  <c:v>29061.026747733333</c:v>
                </c:pt>
                <c:pt idx="301">
                  <c:v>29054.255991466671</c:v>
                </c:pt>
                <c:pt idx="302">
                  <c:v>29049.281945600003</c:v>
                </c:pt>
                <c:pt idx="303">
                  <c:v>29055.582412799999</c:v>
                </c:pt>
                <c:pt idx="304">
                  <c:v>29059.567342933336</c:v>
                </c:pt>
                <c:pt idx="305">
                  <c:v>29055.580501333334</c:v>
                </c:pt>
                <c:pt idx="306">
                  <c:v>29055.571763200001</c:v>
                </c:pt>
                <c:pt idx="307">
                  <c:v>29057.924778666664</c:v>
                </c:pt>
                <c:pt idx="308">
                  <c:v>29063.443387733332</c:v>
                </c:pt>
                <c:pt idx="309">
                  <c:v>29058.618777600001</c:v>
                </c:pt>
                <c:pt idx="310">
                  <c:v>29056.001024000001</c:v>
                </c:pt>
                <c:pt idx="311">
                  <c:v>29051.632435199997</c:v>
                </c:pt>
                <c:pt idx="312">
                  <c:v>29057.658743466669</c:v>
                </c:pt>
                <c:pt idx="313">
                  <c:v>29052.274961066669</c:v>
                </c:pt>
                <c:pt idx="314">
                  <c:v>29056.396219733335</c:v>
                </c:pt>
                <c:pt idx="315">
                  <c:v>29062.022417066666</c:v>
                </c:pt>
                <c:pt idx="316">
                  <c:v>29056.551594666667</c:v>
                </c:pt>
                <c:pt idx="317">
                  <c:v>29057.044889599998</c:v>
                </c:pt>
                <c:pt idx="318">
                  <c:v>29056.241049599997</c:v>
                </c:pt>
                <c:pt idx="319">
                  <c:v>29055.081608533332</c:v>
                </c:pt>
                <c:pt idx="320">
                  <c:v>29054.007500800002</c:v>
                </c:pt>
                <c:pt idx="321">
                  <c:v>29058.275054933332</c:v>
                </c:pt>
                <c:pt idx="322">
                  <c:v>29052.552055466665</c:v>
                </c:pt>
                <c:pt idx="323">
                  <c:v>29056.918118399994</c:v>
                </c:pt>
                <c:pt idx="324">
                  <c:v>29059.0672896</c:v>
                </c:pt>
                <c:pt idx="325">
                  <c:v>29055.979929600002</c:v>
                </c:pt>
                <c:pt idx="326">
                  <c:v>29061.892027733335</c:v>
                </c:pt>
                <c:pt idx="327">
                  <c:v>29059.57116586667</c:v>
                </c:pt>
                <c:pt idx="328">
                  <c:v>29064.436872533337</c:v>
                </c:pt>
                <c:pt idx="329">
                  <c:v>29055.987916800001</c:v>
                </c:pt>
                <c:pt idx="330">
                  <c:v>29052.146073599997</c:v>
                </c:pt>
                <c:pt idx="331">
                  <c:v>29052.474094933332</c:v>
                </c:pt>
                <c:pt idx="332">
                  <c:v>29060.857105066665</c:v>
                </c:pt>
                <c:pt idx="333">
                  <c:v>29059.822523733335</c:v>
                </c:pt>
                <c:pt idx="334">
                  <c:v>29055.437550933333</c:v>
                </c:pt>
                <c:pt idx="335">
                  <c:v>29051.822626133333</c:v>
                </c:pt>
                <c:pt idx="336">
                  <c:v>29061.577659733335</c:v>
                </c:pt>
                <c:pt idx="337">
                  <c:v>29055.377612799999</c:v>
                </c:pt>
                <c:pt idx="338">
                  <c:v>29060.101597866669</c:v>
                </c:pt>
                <c:pt idx="339">
                  <c:v>29058.610926933339</c:v>
                </c:pt>
                <c:pt idx="340">
                  <c:v>29056.834013866664</c:v>
                </c:pt>
                <c:pt idx="341">
                  <c:v>29059.1995904</c:v>
                </c:pt>
                <c:pt idx="342">
                  <c:v>29057.857331200001</c:v>
                </c:pt>
                <c:pt idx="343">
                  <c:v>29059.083195733332</c:v>
                </c:pt>
                <c:pt idx="344">
                  <c:v>29058.614340266671</c:v>
                </c:pt>
                <c:pt idx="345">
                  <c:v>29059.457911466667</c:v>
                </c:pt>
                <c:pt idx="346">
                  <c:v>29058.0191232</c:v>
                </c:pt>
                <c:pt idx="347">
                  <c:v>29054.706414933331</c:v>
                </c:pt>
                <c:pt idx="348">
                  <c:v>29059.827029333333</c:v>
                </c:pt>
                <c:pt idx="349">
                  <c:v>29062.260531200001</c:v>
                </c:pt>
                <c:pt idx="350">
                  <c:v>29061.389311999999</c:v>
                </c:pt>
                <c:pt idx="351">
                  <c:v>29061.847859199996</c:v>
                </c:pt>
                <c:pt idx="352">
                  <c:v>29060.1793536</c:v>
                </c:pt>
                <c:pt idx="353">
                  <c:v>29055.69450666667</c:v>
                </c:pt>
                <c:pt idx="354">
                  <c:v>29052.162116266667</c:v>
                </c:pt>
                <c:pt idx="355">
                  <c:v>29055.722632533336</c:v>
                </c:pt>
                <c:pt idx="356">
                  <c:v>29055.806737066665</c:v>
                </c:pt>
                <c:pt idx="357">
                  <c:v>29063.574801066668</c:v>
                </c:pt>
                <c:pt idx="358">
                  <c:v>29055.929002666668</c:v>
                </c:pt>
                <c:pt idx="359">
                  <c:v>29054.427135999998</c:v>
                </c:pt>
                <c:pt idx="360">
                  <c:v>29059.457092266664</c:v>
                </c:pt>
                <c:pt idx="361">
                  <c:v>29054.641356799999</c:v>
                </c:pt>
                <c:pt idx="362">
                  <c:v>29055.739289599998</c:v>
                </c:pt>
                <c:pt idx="363">
                  <c:v>29047.823837866668</c:v>
                </c:pt>
                <c:pt idx="364">
                  <c:v>29054.545646933333</c:v>
                </c:pt>
                <c:pt idx="365">
                  <c:v>29061.846220800002</c:v>
                </c:pt>
                <c:pt idx="366">
                  <c:v>29058.129510399998</c:v>
                </c:pt>
                <c:pt idx="367">
                  <c:v>29054.286984533337</c:v>
                </c:pt>
                <c:pt idx="368">
                  <c:v>29057.354001066662</c:v>
                </c:pt>
                <c:pt idx="369">
                  <c:v>29059.037457066665</c:v>
                </c:pt>
                <c:pt idx="370">
                  <c:v>29057.950173866662</c:v>
                </c:pt>
                <c:pt idx="371">
                  <c:v>29059.911884799996</c:v>
                </c:pt>
                <c:pt idx="372">
                  <c:v>29056.228078933334</c:v>
                </c:pt>
                <c:pt idx="373">
                  <c:v>29057.935769599997</c:v>
                </c:pt>
                <c:pt idx="374">
                  <c:v>29053.483007999999</c:v>
                </c:pt>
                <c:pt idx="375">
                  <c:v>29059.023667200003</c:v>
                </c:pt>
                <c:pt idx="376">
                  <c:v>29054.721911466666</c:v>
                </c:pt>
                <c:pt idx="377">
                  <c:v>29057.788518399997</c:v>
                </c:pt>
                <c:pt idx="378">
                  <c:v>29057.610274133334</c:v>
                </c:pt>
                <c:pt idx="379">
                  <c:v>29058.236689066667</c:v>
                </c:pt>
                <c:pt idx="380">
                  <c:v>29062.965452799999</c:v>
                </c:pt>
                <c:pt idx="381">
                  <c:v>29055.988326399998</c:v>
                </c:pt>
                <c:pt idx="382">
                  <c:v>29054.907255466664</c:v>
                </c:pt>
                <c:pt idx="383">
                  <c:v>29063.280913066665</c:v>
                </c:pt>
                <c:pt idx="384">
                  <c:v>29053.468194133329</c:v>
                </c:pt>
                <c:pt idx="385">
                  <c:v>29058.779818666666</c:v>
                </c:pt>
                <c:pt idx="386">
                  <c:v>29055.868586666664</c:v>
                </c:pt>
                <c:pt idx="387">
                  <c:v>29054.411639466663</c:v>
                </c:pt>
                <c:pt idx="388">
                  <c:v>29057.624200533333</c:v>
                </c:pt>
                <c:pt idx="389">
                  <c:v>29052.8004096</c:v>
                </c:pt>
                <c:pt idx="390">
                  <c:v>29056.674269866668</c:v>
                </c:pt>
                <c:pt idx="391">
                  <c:v>29059.071249066666</c:v>
                </c:pt>
                <c:pt idx="392">
                  <c:v>29053.738803200005</c:v>
                </c:pt>
                <c:pt idx="393">
                  <c:v>29059.255432533333</c:v>
                </c:pt>
                <c:pt idx="394">
                  <c:v>29057.933312000001</c:v>
                </c:pt>
                <c:pt idx="395">
                  <c:v>29058.5171968</c:v>
                </c:pt>
                <c:pt idx="396">
                  <c:v>29055.982250666664</c:v>
                </c:pt>
                <c:pt idx="397">
                  <c:v>29051.809314133334</c:v>
                </c:pt>
                <c:pt idx="398">
                  <c:v>29059.775965866669</c:v>
                </c:pt>
                <c:pt idx="399">
                  <c:v>29056.630647466667</c:v>
                </c:pt>
                <c:pt idx="400">
                  <c:v>29062.658730666666</c:v>
                </c:pt>
                <c:pt idx="401">
                  <c:v>29058.267067733337</c:v>
                </c:pt>
                <c:pt idx="402">
                  <c:v>29059.686741333331</c:v>
                </c:pt>
                <c:pt idx="403">
                  <c:v>29060.837307733331</c:v>
                </c:pt>
                <c:pt idx="404">
                  <c:v>29055.20633173333</c:v>
                </c:pt>
                <c:pt idx="405">
                  <c:v>29061.712281599997</c:v>
                </c:pt>
                <c:pt idx="406">
                  <c:v>29056.455270400002</c:v>
                </c:pt>
                <c:pt idx="407">
                  <c:v>29059.245124266668</c:v>
                </c:pt>
                <c:pt idx="408">
                  <c:v>29056.730589866671</c:v>
                </c:pt>
                <c:pt idx="409">
                  <c:v>29053.810414933334</c:v>
                </c:pt>
                <c:pt idx="410">
                  <c:v>29060.798805333332</c:v>
                </c:pt>
                <c:pt idx="411">
                  <c:v>29054.512742399998</c:v>
                </c:pt>
                <c:pt idx="412">
                  <c:v>29059.644006399998</c:v>
                </c:pt>
                <c:pt idx="413">
                  <c:v>29057.699703466667</c:v>
                </c:pt>
                <c:pt idx="414">
                  <c:v>29056.638975999998</c:v>
                </c:pt>
                <c:pt idx="415">
                  <c:v>29057.441450666669</c:v>
                </c:pt>
                <c:pt idx="416">
                  <c:v>29060.361011200002</c:v>
                </c:pt>
                <c:pt idx="417">
                  <c:v>29057.999667200005</c:v>
                </c:pt>
                <c:pt idx="418">
                  <c:v>29061.427473066669</c:v>
                </c:pt>
                <c:pt idx="419">
                  <c:v>29055.474210133332</c:v>
                </c:pt>
                <c:pt idx="420">
                  <c:v>29055.09860693333</c:v>
                </c:pt>
                <c:pt idx="421">
                  <c:v>29056.226508800002</c:v>
                </c:pt>
                <c:pt idx="422">
                  <c:v>29061.711735466666</c:v>
                </c:pt>
                <c:pt idx="423">
                  <c:v>29060.076475733331</c:v>
                </c:pt>
                <c:pt idx="424">
                  <c:v>29047.526468266664</c:v>
                </c:pt>
                <c:pt idx="425">
                  <c:v>29058.241262933334</c:v>
                </c:pt>
                <c:pt idx="426">
                  <c:v>29058.076057599996</c:v>
                </c:pt>
                <c:pt idx="427">
                  <c:v>29064.319726933332</c:v>
                </c:pt>
                <c:pt idx="428">
                  <c:v>29059.038344533335</c:v>
                </c:pt>
                <c:pt idx="429">
                  <c:v>29055.649723733331</c:v>
                </c:pt>
                <c:pt idx="430">
                  <c:v>29055.830835199999</c:v>
                </c:pt>
                <c:pt idx="431">
                  <c:v>29053.510519466665</c:v>
                </c:pt>
                <c:pt idx="432">
                  <c:v>29054.497655466668</c:v>
                </c:pt>
                <c:pt idx="433">
                  <c:v>29059.304652800001</c:v>
                </c:pt>
                <c:pt idx="434">
                  <c:v>29052.926088533331</c:v>
                </c:pt>
                <c:pt idx="435">
                  <c:v>29055.352012800002</c:v>
                </c:pt>
                <c:pt idx="436">
                  <c:v>29060.386815999998</c:v>
                </c:pt>
                <c:pt idx="437">
                  <c:v>29058.434321066667</c:v>
                </c:pt>
                <c:pt idx="438">
                  <c:v>29055.411950933332</c:v>
                </c:pt>
                <c:pt idx="439">
                  <c:v>29059.838702933335</c:v>
                </c:pt>
                <c:pt idx="440">
                  <c:v>29058.436573866664</c:v>
                </c:pt>
                <c:pt idx="441">
                  <c:v>29055.501175466667</c:v>
                </c:pt>
                <c:pt idx="442">
                  <c:v>29056.749021866668</c:v>
                </c:pt>
                <c:pt idx="443">
                  <c:v>29059.440571733332</c:v>
                </c:pt>
                <c:pt idx="444">
                  <c:v>29059.651720533333</c:v>
                </c:pt>
                <c:pt idx="445">
                  <c:v>29055.104750933333</c:v>
                </c:pt>
                <c:pt idx="446">
                  <c:v>29056.820565333335</c:v>
                </c:pt>
                <c:pt idx="447">
                  <c:v>29058.470570666665</c:v>
                </c:pt>
                <c:pt idx="448">
                  <c:v>29064.05143893334</c:v>
                </c:pt>
                <c:pt idx="449">
                  <c:v>29060.206045866664</c:v>
                </c:pt>
                <c:pt idx="450">
                  <c:v>29054.859537066666</c:v>
                </c:pt>
                <c:pt idx="451">
                  <c:v>29061.256533333333</c:v>
                </c:pt>
                <c:pt idx="452">
                  <c:v>29056.823432533336</c:v>
                </c:pt>
                <c:pt idx="453">
                  <c:v>29055.375155200003</c:v>
                </c:pt>
                <c:pt idx="454">
                  <c:v>29058.471321600002</c:v>
                </c:pt>
                <c:pt idx="455">
                  <c:v>29058.595362133336</c:v>
                </c:pt>
                <c:pt idx="456">
                  <c:v>29057.136093866666</c:v>
                </c:pt>
                <c:pt idx="457">
                  <c:v>29056.218794666671</c:v>
                </c:pt>
                <c:pt idx="458">
                  <c:v>29061.518950399997</c:v>
                </c:pt>
                <c:pt idx="459">
                  <c:v>29061.097403733333</c:v>
                </c:pt>
                <c:pt idx="460">
                  <c:v>29054.834414933335</c:v>
                </c:pt>
                <c:pt idx="461">
                  <c:v>29057.035195733337</c:v>
                </c:pt>
                <c:pt idx="462">
                  <c:v>29063.857152</c:v>
                </c:pt>
                <c:pt idx="463">
                  <c:v>29057.77875626666</c:v>
                </c:pt>
                <c:pt idx="464">
                  <c:v>29061.104503466671</c:v>
                </c:pt>
                <c:pt idx="465">
                  <c:v>29058.300859733328</c:v>
                </c:pt>
                <c:pt idx="466">
                  <c:v>29055.292211200001</c:v>
                </c:pt>
                <c:pt idx="467">
                  <c:v>29051.492078933334</c:v>
                </c:pt>
                <c:pt idx="468">
                  <c:v>29058.886792533332</c:v>
                </c:pt>
                <c:pt idx="469">
                  <c:v>29059.310045866667</c:v>
                </c:pt>
                <c:pt idx="470">
                  <c:v>29056.202410666669</c:v>
                </c:pt>
                <c:pt idx="471">
                  <c:v>29058.219690666665</c:v>
                </c:pt>
                <c:pt idx="472">
                  <c:v>29059.945335466666</c:v>
                </c:pt>
                <c:pt idx="473">
                  <c:v>29058.607854933336</c:v>
                </c:pt>
                <c:pt idx="474">
                  <c:v>29060.236629333333</c:v>
                </c:pt>
                <c:pt idx="475">
                  <c:v>29057.315908266664</c:v>
                </c:pt>
                <c:pt idx="476">
                  <c:v>29053.812872533334</c:v>
                </c:pt>
                <c:pt idx="477">
                  <c:v>29057.098888533332</c:v>
                </c:pt>
                <c:pt idx="478">
                  <c:v>29056.880639999999</c:v>
                </c:pt>
                <c:pt idx="479">
                  <c:v>29054.571793066665</c:v>
                </c:pt>
                <c:pt idx="480">
                  <c:v>29058.074146133335</c:v>
                </c:pt>
                <c:pt idx="481">
                  <c:v>29062.103244799997</c:v>
                </c:pt>
                <c:pt idx="482">
                  <c:v>29057.838762666666</c:v>
                </c:pt>
                <c:pt idx="483">
                  <c:v>29057.950993066668</c:v>
                </c:pt>
                <c:pt idx="484">
                  <c:v>29052.286839466666</c:v>
                </c:pt>
                <c:pt idx="485">
                  <c:v>29061.232298666666</c:v>
                </c:pt>
                <c:pt idx="486">
                  <c:v>29054.306781866668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EF2-43E2-90A7-887994CE16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71936"/>
        <c:axId val="650290960"/>
      </c:scatterChart>
      <c:valAx>
        <c:axId val="650271936"/>
        <c:scaling>
          <c:orientation val="minMax"/>
          <c:max val="48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90960"/>
        <c:crosses val="autoZero"/>
        <c:crossBetween val="midCat"/>
      </c:valAx>
      <c:valAx>
        <c:axId val="650290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719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SUSTAIN!$B$1518</c:f>
          <c:strCache>
            <c:ptCount val="1"/>
            <c:pt idx="0">
              <c:v>Response Time Frequency Values_x000d_  (SUSTAIN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SUSTAIN!$A$1500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SUSTAIN!$B$1500:$AH$1500</c:f>
              <c:numCache>
                <c:formatCode>General</c:formatCode>
                <c:ptCount val="33"/>
                <c:pt idx="0">
                  <c:v>292183475</c:v>
                </c:pt>
                <c:pt idx="1">
                  <c:v>7537083985</c:v>
                </c:pt>
                <c:pt idx="2">
                  <c:v>12796369855</c:v>
                </c:pt>
                <c:pt idx="3">
                  <c:v>6607362575</c:v>
                </c:pt>
                <c:pt idx="4">
                  <c:v>1845435676</c:v>
                </c:pt>
                <c:pt idx="5">
                  <c:v>880098202</c:v>
                </c:pt>
                <c:pt idx="6">
                  <c:v>220161271</c:v>
                </c:pt>
                <c:pt idx="7">
                  <c:v>106700054</c:v>
                </c:pt>
                <c:pt idx="8">
                  <c:v>111480684</c:v>
                </c:pt>
                <c:pt idx="9">
                  <c:v>59067591</c:v>
                </c:pt>
                <c:pt idx="10">
                  <c:v>34406916</c:v>
                </c:pt>
                <c:pt idx="11">
                  <c:v>47103596</c:v>
                </c:pt>
                <c:pt idx="12">
                  <c:v>38225928</c:v>
                </c:pt>
                <c:pt idx="13">
                  <c:v>32524245</c:v>
                </c:pt>
                <c:pt idx="14">
                  <c:v>15305455</c:v>
                </c:pt>
                <c:pt idx="15">
                  <c:v>17286667</c:v>
                </c:pt>
                <c:pt idx="16">
                  <c:v>27218275</c:v>
                </c:pt>
                <c:pt idx="17">
                  <c:v>20494937</c:v>
                </c:pt>
                <c:pt idx="18">
                  <c:v>15814681</c:v>
                </c:pt>
                <c:pt idx="19">
                  <c:v>12161685</c:v>
                </c:pt>
                <c:pt idx="20">
                  <c:v>18932570</c:v>
                </c:pt>
                <c:pt idx="21">
                  <c:v>9510826</c:v>
                </c:pt>
                <c:pt idx="22">
                  <c:v>5858437</c:v>
                </c:pt>
                <c:pt idx="23">
                  <c:v>7127054</c:v>
                </c:pt>
                <c:pt idx="24">
                  <c:v>3634332</c:v>
                </c:pt>
                <c:pt idx="25">
                  <c:v>2698775</c:v>
                </c:pt>
                <c:pt idx="26">
                  <c:v>3947714</c:v>
                </c:pt>
                <c:pt idx="27">
                  <c:v>2700498</c:v>
                </c:pt>
                <c:pt idx="28">
                  <c:v>4222277</c:v>
                </c:pt>
                <c:pt idx="29">
                  <c:v>3094568</c:v>
                </c:pt>
                <c:pt idx="30">
                  <c:v>3553827</c:v>
                </c:pt>
                <c:pt idx="31">
                  <c:v>1560706</c:v>
                </c:pt>
                <c:pt idx="32">
                  <c:v>140292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41-497B-9560-13FA8FF94495}"/>
            </c:ext>
          </c:extLst>
        </c:ser>
        <c:ser>
          <c:idx val="1"/>
          <c:order val="1"/>
          <c:tx>
            <c:strRef>
              <c:f>SUSTAIN!$A$1501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SUSTAIN!$B$1501:$AH$1501</c:f>
              <c:numCache>
                <c:formatCode>General</c:formatCode>
                <c:ptCount val="33"/>
                <c:pt idx="0">
                  <c:v>1589164</c:v>
                </c:pt>
                <c:pt idx="1">
                  <c:v>2991571649</c:v>
                </c:pt>
                <c:pt idx="2">
                  <c:v>11963231696</c:v>
                </c:pt>
                <c:pt idx="3">
                  <c:v>14442267097</c:v>
                </c:pt>
                <c:pt idx="4">
                  <c:v>8197477195</c:v>
                </c:pt>
                <c:pt idx="5">
                  <c:v>6088024544</c:v>
                </c:pt>
                <c:pt idx="6">
                  <c:v>1686008393</c:v>
                </c:pt>
                <c:pt idx="7">
                  <c:v>591166154</c:v>
                </c:pt>
                <c:pt idx="8">
                  <c:v>454193994</c:v>
                </c:pt>
                <c:pt idx="9">
                  <c:v>199111515</c:v>
                </c:pt>
                <c:pt idx="10">
                  <c:v>100652988</c:v>
                </c:pt>
                <c:pt idx="11">
                  <c:v>120990560</c:v>
                </c:pt>
                <c:pt idx="12">
                  <c:v>82693139</c:v>
                </c:pt>
                <c:pt idx="13">
                  <c:v>61402053</c:v>
                </c:pt>
                <c:pt idx="14">
                  <c:v>27373365</c:v>
                </c:pt>
                <c:pt idx="15">
                  <c:v>30064447</c:v>
                </c:pt>
                <c:pt idx="16">
                  <c:v>45897864</c:v>
                </c:pt>
                <c:pt idx="17">
                  <c:v>33622044</c:v>
                </c:pt>
                <c:pt idx="18">
                  <c:v>25542631</c:v>
                </c:pt>
                <c:pt idx="19">
                  <c:v>19628832</c:v>
                </c:pt>
                <c:pt idx="20">
                  <c:v>30893090</c:v>
                </c:pt>
                <c:pt idx="21">
                  <c:v>15678820</c:v>
                </c:pt>
                <c:pt idx="22">
                  <c:v>9437608</c:v>
                </c:pt>
                <c:pt idx="23">
                  <c:v>11355996</c:v>
                </c:pt>
                <c:pt idx="24">
                  <c:v>5586185</c:v>
                </c:pt>
                <c:pt idx="25">
                  <c:v>3983557</c:v>
                </c:pt>
                <c:pt idx="26">
                  <c:v>5790413</c:v>
                </c:pt>
                <c:pt idx="27">
                  <c:v>3991116</c:v>
                </c:pt>
                <c:pt idx="28">
                  <c:v>6439283</c:v>
                </c:pt>
                <c:pt idx="29">
                  <c:v>4814375</c:v>
                </c:pt>
                <c:pt idx="30">
                  <c:v>5543508</c:v>
                </c:pt>
                <c:pt idx="31">
                  <c:v>2408838</c:v>
                </c:pt>
                <c:pt idx="32">
                  <c:v>242860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41-497B-9560-13FA8FF94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085112"/>
        <c:axId val="904082160"/>
      </c:barChart>
      <c:catAx>
        <c:axId val="9040851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82160"/>
        <c:crosses val="autoZero"/>
        <c:auto val="1"/>
        <c:lblAlgn val="ctr"/>
        <c:lblOffset val="100"/>
        <c:noMultiLvlLbl val="0"/>
      </c:catAx>
      <c:valAx>
        <c:axId val="904082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851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SUSTAIN!$B$1519</c:f>
          <c:strCache>
            <c:ptCount val="1"/>
            <c:pt idx="0">
              <c:v>Response Time Frequency Graph_x000d_  (SUSTAIN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SUSTAIN!$A$1509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SUSTAIN!$B$1509:$AH$1509</c:f>
              <c:numCache>
                <c:formatCode>0.00%</c:formatCode>
                <c:ptCount val="33"/>
                <c:pt idx="0">
                  <c:v>9.4915712070314136E-3</c:v>
                </c:pt>
                <c:pt idx="1">
                  <c:v>0.24484194164986089</c:v>
                </c:pt>
                <c:pt idx="2">
                  <c:v>0.41568968152713892</c:v>
                </c:pt>
                <c:pt idx="3">
                  <c:v>0.2146399702149033</c:v>
                </c:pt>
                <c:pt idx="4">
                  <c:v>5.9948921227492943E-2</c:v>
                </c:pt>
                <c:pt idx="5">
                  <c:v>2.8589963047921576E-2</c:v>
                </c:pt>
                <c:pt idx="6">
                  <c:v>7.1519321232216861E-3</c:v>
                </c:pt>
                <c:pt idx="7">
                  <c:v>3.4661479754633526E-3</c:v>
                </c:pt>
                <c:pt idx="8">
                  <c:v>3.6214465941120308E-3</c:v>
                </c:pt>
                <c:pt idx="9">
                  <c:v>1.9188088785798303E-3</c:v>
                </c:pt>
                <c:pt idx="10">
                  <c:v>1.1177076089890041E-3</c:v>
                </c:pt>
                <c:pt idx="11">
                  <c:v>1.5301588686397823E-3</c:v>
                </c:pt>
                <c:pt idx="12">
                  <c:v>1.2417680964567073E-3</c:v>
                </c:pt>
                <c:pt idx="13">
                  <c:v>1.0565490994055549E-3</c:v>
                </c:pt>
                <c:pt idx="14">
                  <c:v>4.9719723536218125E-4</c:v>
                </c:pt>
                <c:pt idx="15">
                  <c:v>5.6155684630261897E-4</c:v>
                </c:pt>
                <c:pt idx="16">
                  <c:v>8.8418482699975751E-4</c:v>
                </c:pt>
                <c:pt idx="17">
                  <c:v>6.6577739866747359E-4</c:v>
                </c:pt>
                <c:pt idx="18">
                  <c:v>5.1373942632445852E-4</c:v>
                </c:pt>
                <c:pt idx="19">
                  <c:v>3.9507196351534204E-4</c:v>
                </c:pt>
                <c:pt idx="20">
                  <c:v>6.1502395468158067E-4</c:v>
                </c:pt>
                <c:pt idx="21">
                  <c:v>3.0895889035711466E-4</c:v>
                </c:pt>
                <c:pt idx="22">
                  <c:v>1.9031114592434599E-4</c:v>
                </c:pt>
                <c:pt idx="23">
                  <c:v>2.3152213018671938E-4</c:v>
                </c:pt>
                <c:pt idx="24">
                  <c:v>1.1806116334263221E-4</c:v>
                </c:pt>
                <c:pt idx="25">
                  <c:v>8.7669622945843202E-5</c:v>
                </c:pt>
                <c:pt idx="26">
                  <c:v>1.2824136798289092E-4</c:v>
                </c:pt>
                <c:pt idx="27">
                  <c:v>8.7725594547898101E-5</c:v>
                </c:pt>
                <c:pt idx="28">
                  <c:v>1.3716053860099713E-4</c:v>
                </c:pt>
                <c:pt idx="29">
                  <c:v>1.0052694638874013E-4</c:v>
                </c:pt>
                <c:pt idx="30">
                  <c:v>1.1544596089142561E-4</c:v>
                </c:pt>
                <c:pt idx="31">
                  <c:v>5.0699486451932884E-5</c:v>
                </c:pt>
                <c:pt idx="32">
                  <c:v>4.5573813090451168E-6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38-41F4-8DDC-11A414835F35}"/>
            </c:ext>
          </c:extLst>
        </c:ser>
        <c:ser>
          <c:idx val="1"/>
          <c:order val="1"/>
          <c:tx>
            <c:strRef>
              <c:f>SUSTAIN!$A$1510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SUSTAIN!$B$1510:$AH$1510</c:f>
              <c:numCache>
                <c:formatCode>0.00%</c:formatCode>
                <c:ptCount val="33"/>
                <c:pt idx="0">
                  <c:v>3.3619812717571096E-5</c:v>
                </c:pt>
                <c:pt idx="1">
                  <c:v>6.3288671635259378E-2</c:v>
                </c:pt>
                <c:pt idx="2">
                  <c:v>0.25309005811636209</c:v>
                </c:pt>
                <c:pt idx="3">
                  <c:v>0.30553568732885922</c:v>
                </c:pt>
                <c:pt idx="4">
                  <c:v>0.17342303755462624</c:v>
                </c:pt>
                <c:pt idx="5">
                  <c:v>0.1287961752149282</c:v>
                </c:pt>
                <c:pt idx="6">
                  <c:v>3.5668619735227454E-2</c:v>
                </c:pt>
                <c:pt idx="7">
                  <c:v>1.2506509952683797E-2</c:v>
                </c:pt>
                <c:pt idx="8">
                  <c:v>9.6087735537210821E-3</c:v>
                </c:pt>
                <c:pt idx="9">
                  <c:v>4.2123354444298057E-3</c:v>
                </c:pt>
                <c:pt idx="10">
                  <c:v>2.1293803572343265E-3</c:v>
                </c:pt>
                <c:pt idx="11">
                  <c:v>2.5596351086445757E-3</c:v>
                </c:pt>
                <c:pt idx="12">
                  <c:v>1.7494279043623405E-3</c:v>
                </c:pt>
                <c:pt idx="13">
                  <c:v>1.2990009352932576E-3</c:v>
                </c:pt>
                <c:pt idx="14">
                  <c:v>5.7910159351062286E-4</c:v>
                </c:pt>
                <c:pt idx="15">
                  <c:v>6.3603320840224309E-4</c:v>
                </c:pt>
                <c:pt idx="16">
                  <c:v>9.7099958960594919E-4</c:v>
                </c:pt>
                <c:pt idx="17">
                  <c:v>7.1129651971850287E-4</c:v>
                </c:pt>
                <c:pt idx="18">
                  <c:v>5.4037120809055943E-4</c:v>
                </c:pt>
                <c:pt idx="19">
                  <c:v>4.152608891874385E-4</c:v>
                </c:pt>
                <c:pt idx="20">
                  <c:v>6.5356369768448594E-4</c:v>
                </c:pt>
                <c:pt idx="21">
                  <c:v>3.3169577968825625E-4</c:v>
                </c:pt>
                <c:pt idx="22">
                  <c:v>1.9965882279100882E-4</c:v>
                </c:pt>
                <c:pt idx="23">
                  <c:v>2.4024358640233892E-4</c:v>
                </c:pt>
                <c:pt idx="24">
                  <c:v>1.1817942862140402E-4</c:v>
                </c:pt>
                <c:pt idx="25">
                  <c:v>8.4274776102258401E-5</c:v>
                </c:pt>
                <c:pt idx="26">
                  <c:v>1.22500006681116E-4</c:v>
                </c:pt>
                <c:pt idx="27">
                  <c:v>8.4434691733579093E-5</c:v>
                </c:pt>
                <c:pt idx="28">
                  <c:v>1.3622727956047291E-4</c:v>
                </c:pt>
                <c:pt idx="29">
                  <c:v>1.0185127894424764E-4</c:v>
                </c:pt>
                <c:pt idx="30">
                  <c:v>1.1727656853437223E-4</c:v>
                </c:pt>
                <c:pt idx="31">
                  <c:v>5.0960556888381891E-5</c:v>
                </c:pt>
                <c:pt idx="32">
                  <c:v>5.137863503445407E-6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38-41F4-8DDC-11A414835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088064"/>
        <c:axId val="904088392"/>
      </c:barChart>
      <c:catAx>
        <c:axId val="904088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88392"/>
        <c:crosses val="autoZero"/>
        <c:auto val="1"/>
        <c:lblAlgn val="ctr"/>
        <c:lblOffset val="100"/>
        <c:noMultiLvlLbl val="0"/>
      </c:catAx>
      <c:valAx>
        <c:axId val="904088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880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SUSTAIN!$B$1520</c:f>
          <c:strCache>
            <c:ptCount val="1"/>
            <c:pt idx="0">
              <c:v>Response Time Frequency Cumulative Values_x000d_  (SUSTAIN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SUSTAIN!$A$1506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SUSTAIN!$B$1506:$AH$1506</c:f>
              <c:numCache>
                <c:formatCode>General</c:formatCode>
                <c:ptCount val="33"/>
                <c:pt idx="0">
                  <c:v>292183475</c:v>
                </c:pt>
                <c:pt idx="1">
                  <c:v>7829267460</c:v>
                </c:pt>
                <c:pt idx="2">
                  <c:v>20625637315</c:v>
                </c:pt>
                <c:pt idx="3">
                  <c:v>27232999890</c:v>
                </c:pt>
                <c:pt idx="4">
                  <c:v>29078435566</c:v>
                </c:pt>
                <c:pt idx="5">
                  <c:v>29958533768</c:v>
                </c:pt>
                <c:pt idx="6">
                  <c:v>30178695039</c:v>
                </c:pt>
                <c:pt idx="7">
                  <c:v>30285395093</c:v>
                </c:pt>
                <c:pt idx="8">
                  <c:v>30396875777</c:v>
                </c:pt>
                <c:pt idx="9">
                  <c:v>30455943368</c:v>
                </c:pt>
                <c:pt idx="10">
                  <c:v>30490350284</c:v>
                </c:pt>
                <c:pt idx="11">
                  <c:v>30537453880</c:v>
                </c:pt>
                <c:pt idx="12">
                  <c:v>30575679808</c:v>
                </c:pt>
                <c:pt idx="13">
                  <c:v>30608204053</c:v>
                </c:pt>
                <c:pt idx="14">
                  <c:v>30623509508</c:v>
                </c:pt>
                <c:pt idx="15">
                  <c:v>30640796175</c:v>
                </c:pt>
                <c:pt idx="16">
                  <c:v>30668014450</c:v>
                </c:pt>
                <c:pt idx="17">
                  <c:v>30688509387</c:v>
                </c:pt>
                <c:pt idx="18">
                  <c:v>30704324068</c:v>
                </c:pt>
                <c:pt idx="19">
                  <c:v>30716485753</c:v>
                </c:pt>
                <c:pt idx="20">
                  <c:v>30735418323</c:v>
                </c:pt>
                <c:pt idx="21">
                  <c:v>30744929149</c:v>
                </c:pt>
                <c:pt idx="22">
                  <c:v>30750787586</c:v>
                </c:pt>
                <c:pt idx="23">
                  <c:v>30757914640</c:v>
                </c:pt>
                <c:pt idx="24">
                  <c:v>30761548972</c:v>
                </c:pt>
                <c:pt idx="25">
                  <c:v>30764247747</c:v>
                </c:pt>
                <c:pt idx="26">
                  <c:v>30768195461</c:v>
                </c:pt>
                <c:pt idx="27">
                  <c:v>30770895959</c:v>
                </c:pt>
                <c:pt idx="28">
                  <c:v>30775118236</c:v>
                </c:pt>
                <c:pt idx="29">
                  <c:v>30778212804</c:v>
                </c:pt>
                <c:pt idx="30">
                  <c:v>30781766631</c:v>
                </c:pt>
                <c:pt idx="31">
                  <c:v>30783327337</c:v>
                </c:pt>
                <c:pt idx="32">
                  <c:v>30783467629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97-427F-816D-4CEB8BE5879A}"/>
            </c:ext>
          </c:extLst>
        </c:ser>
        <c:ser>
          <c:idx val="1"/>
          <c:order val="1"/>
          <c:tx>
            <c:strRef>
              <c:f>SUSTAIN!$A$1507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SUSTAIN!$B$1507:$AH$1507</c:f>
              <c:numCache>
                <c:formatCode>General</c:formatCode>
                <c:ptCount val="33"/>
                <c:pt idx="0">
                  <c:v>1589164</c:v>
                </c:pt>
                <c:pt idx="1">
                  <c:v>2993160813</c:v>
                </c:pt>
                <c:pt idx="2">
                  <c:v>14956392509</c:v>
                </c:pt>
                <c:pt idx="3">
                  <c:v>29398659606</c:v>
                </c:pt>
                <c:pt idx="4">
                  <c:v>37596136801</c:v>
                </c:pt>
                <c:pt idx="5">
                  <c:v>43684161345</c:v>
                </c:pt>
                <c:pt idx="6">
                  <c:v>45370169738</c:v>
                </c:pt>
                <c:pt idx="7">
                  <c:v>45961335892</c:v>
                </c:pt>
                <c:pt idx="8">
                  <c:v>46415529886</c:v>
                </c:pt>
                <c:pt idx="9">
                  <c:v>46614641401</c:v>
                </c:pt>
                <c:pt idx="10">
                  <c:v>46715294389</c:v>
                </c:pt>
                <c:pt idx="11">
                  <c:v>46836284949</c:v>
                </c:pt>
                <c:pt idx="12">
                  <c:v>46918978088</c:v>
                </c:pt>
                <c:pt idx="13">
                  <c:v>46980380141</c:v>
                </c:pt>
                <c:pt idx="14">
                  <c:v>47007753506</c:v>
                </c:pt>
                <c:pt idx="15">
                  <c:v>47037817953</c:v>
                </c:pt>
                <c:pt idx="16">
                  <c:v>47083715817</c:v>
                </c:pt>
                <c:pt idx="17">
                  <c:v>47117337861</c:v>
                </c:pt>
                <c:pt idx="18">
                  <c:v>47142880492</c:v>
                </c:pt>
                <c:pt idx="19">
                  <c:v>47162509324</c:v>
                </c:pt>
                <c:pt idx="20">
                  <c:v>47193402414</c:v>
                </c:pt>
                <c:pt idx="21">
                  <c:v>47209081234</c:v>
                </c:pt>
                <c:pt idx="22">
                  <c:v>47218518842</c:v>
                </c:pt>
                <c:pt idx="23">
                  <c:v>47229874838</c:v>
                </c:pt>
                <c:pt idx="24">
                  <c:v>47235461023</c:v>
                </c:pt>
                <c:pt idx="25">
                  <c:v>47239444580</c:v>
                </c:pt>
                <c:pt idx="26">
                  <c:v>47245234993</c:v>
                </c:pt>
                <c:pt idx="27">
                  <c:v>47249226109</c:v>
                </c:pt>
                <c:pt idx="28">
                  <c:v>47255665392</c:v>
                </c:pt>
                <c:pt idx="29">
                  <c:v>47260479767</c:v>
                </c:pt>
                <c:pt idx="30">
                  <c:v>47266023275</c:v>
                </c:pt>
                <c:pt idx="31">
                  <c:v>47268432113</c:v>
                </c:pt>
                <c:pt idx="32">
                  <c:v>47268674973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97-427F-816D-4CEB8BE587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095608"/>
        <c:axId val="904099216"/>
      </c:lineChart>
      <c:catAx>
        <c:axId val="904095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99216"/>
        <c:crosses val="autoZero"/>
        <c:auto val="1"/>
        <c:lblAlgn val="ctr"/>
        <c:lblOffset val="100"/>
        <c:noMultiLvlLbl val="0"/>
      </c:catAx>
      <c:valAx>
        <c:axId val="904099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956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SUSTAIN!$B$1521</c:f>
          <c:strCache>
            <c:ptCount val="1"/>
            <c:pt idx="0">
              <c:v>Response Time Frequency Cumulative Graph_x000d_  (SUSTAIN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SUSTAIN!$A$1515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SUSTAIN!$B$1515:$AH$1515</c:f>
              <c:numCache>
                <c:formatCode>0.00%</c:formatCode>
                <c:ptCount val="33"/>
                <c:pt idx="0">
                  <c:v>9.4915712070314136E-3</c:v>
                </c:pt>
                <c:pt idx="1">
                  <c:v>0.25433351285689232</c:v>
                </c:pt>
                <c:pt idx="2">
                  <c:v>0.67002319438403124</c:v>
                </c:pt>
                <c:pt idx="3">
                  <c:v>0.88466316459893457</c:v>
                </c:pt>
                <c:pt idx="4">
                  <c:v>0.94461208582642753</c:v>
                </c:pt>
                <c:pt idx="5">
                  <c:v>0.97320204887434913</c:v>
                </c:pt>
                <c:pt idx="6">
                  <c:v>0.98035398099757087</c:v>
                </c:pt>
                <c:pt idx="7">
                  <c:v>0.98382012897303428</c:v>
                </c:pt>
                <c:pt idx="8">
                  <c:v>0.98744157556714629</c:v>
                </c:pt>
                <c:pt idx="9">
                  <c:v>0.98936038444572616</c:v>
                </c:pt>
                <c:pt idx="10">
                  <c:v>0.99047809205471515</c:v>
                </c:pt>
                <c:pt idx="11">
                  <c:v>0.99200825092335498</c:v>
                </c:pt>
                <c:pt idx="12">
                  <c:v>0.99325001901981169</c:v>
                </c:pt>
                <c:pt idx="13">
                  <c:v>0.99430656811921725</c:v>
                </c:pt>
                <c:pt idx="14">
                  <c:v>0.99480376535457948</c:v>
                </c:pt>
                <c:pt idx="15">
                  <c:v>0.99536532220088214</c:v>
                </c:pt>
                <c:pt idx="16">
                  <c:v>0.99624950702788195</c:v>
                </c:pt>
                <c:pt idx="17">
                  <c:v>0.99691528442654942</c:v>
                </c:pt>
                <c:pt idx="18">
                  <c:v>0.99742902385287391</c:v>
                </c:pt>
                <c:pt idx="19">
                  <c:v>0.9978240958163892</c:v>
                </c:pt>
                <c:pt idx="20">
                  <c:v>0.9984391197710708</c:v>
                </c:pt>
                <c:pt idx="21">
                  <c:v>0.9987480786614279</c:v>
                </c:pt>
                <c:pt idx="22">
                  <c:v>0.99893838980735228</c:v>
                </c:pt>
                <c:pt idx="23">
                  <c:v>0.99916991193753901</c:v>
                </c:pt>
                <c:pt idx="24">
                  <c:v>0.99928797310088169</c:v>
                </c:pt>
                <c:pt idx="25">
                  <c:v>0.99937564272382751</c:v>
                </c:pt>
                <c:pt idx="26">
                  <c:v>0.99950388409181035</c:v>
                </c:pt>
                <c:pt idx="27">
                  <c:v>0.9995916096863583</c:v>
                </c:pt>
                <c:pt idx="28">
                  <c:v>0.99972877022495932</c:v>
                </c:pt>
                <c:pt idx="29">
                  <c:v>0.99982929717134805</c:v>
                </c:pt>
                <c:pt idx="30">
                  <c:v>0.99994474313223947</c:v>
                </c:pt>
                <c:pt idx="31">
                  <c:v>0.99999544261869144</c:v>
                </c:pt>
                <c:pt idx="32">
                  <c:v>1.0000000000000004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B3-48DC-9CEB-46CC2E43A2D0}"/>
            </c:ext>
          </c:extLst>
        </c:ser>
        <c:ser>
          <c:idx val="1"/>
          <c:order val="1"/>
          <c:tx>
            <c:strRef>
              <c:f>SUSTAIN!$A$1516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SUSTAIN!$B$1499:$AH$1499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SUSTAIN!$B$1516:$AH$1516</c:f>
              <c:numCache>
                <c:formatCode>0.00%</c:formatCode>
                <c:ptCount val="33"/>
                <c:pt idx="0">
                  <c:v>3.3619812717571096E-5</c:v>
                </c:pt>
                <c:pt idx="1">
                  <c:v>6.332229144797695E-2</c:v>
                </c:pt>
                <c:pt idx="2">
                  <c:v>0.31641234956433906</c:v>
                </c:pt>
                <c:pt idx="3">
                  <c:v>0.62194803689319822</c:v>
                </c:pt>
                <c:pt idx="4">
                  <c:v>0.7953710744478244</c:v>
                </c:pt>
                <c:pt idx="5">
                  <c:v>0.92416724966275265</c:v>
                </c:pt>
                <c:pt idx="6">
                  <c:v>0.95983586939798016</c:v>
                </c:pt>
                <c:pt idx="7">
                  <c:v>0.97234237935066392</c:v>
                </c:pt>
                <c:pt idx="8">
                  <c:v>0.98195115290438495</c:v>
                </c:pt>
                <c:pt idx="9">
                  <c:v>0.98616348834881473</c:v>
                </c:pt>
                <c:pt idx="10">
                  <c:v>0.98829286870604904</c:v>
                </c:pt>
                <c:pt idx="11">
                  <c:v>0.99085250381469359</c:v>
                </c:pt>
                <c:pt idx="12">
                  <c:v>0.99260193171905597</c:v>
                </c:pt>
                <c:pt idx="13">
                  <c:v>0.9939009326543492</c:v>
                </c:pt>
                <c:pt idx="14">
                  <c:v>0.9944800342478598</c:v>
                </c:pt>
                <c:pt idx="15">
                  <c:v>0.99511606745626202</c:v>
                </c:pt>
                <c:pt idx="16">
                  <c:v>0.99608706704586802</c:v>
                </c:pt>
                <c:pt idx="17">
                  <c:v>0.99679836356558649</c:v>
                </c:pt>
                <c:pt idx="18">
                  <c:v>0.99733873477367707</c:v>
                </c:pt>
                <c:pt idx="19">
                  <c:v>0.99775399566286449</c:v>
                </c:pt>
                <c:pt idx="20">
                  <c:v>0.99840755936054892</c:v>
                </c:pt>
                <c:pt idx="21">
                  <c:v>0.9987392551402372</c:v>
                </c:pt>
                <c:pt idx="22">
                  <c:v>0.99893891396302825</c:v>
                </c:pt>
                <c:pt idx="23">
                  <c:v>0.99917915754943054</c:v>
                </c:pt>
                <c:pt idx="24">
                  <c:v>0.9992973369780519</c:v>
                </c:pt>
                <c:pt idx="25">
                  <c:v>0.99938161175415419</c:v>
                </c:pt>
                <c:pt idx="26">
                  <c:v>0.99950411176083531</c:v>
                </c:pt>
                <c:pt idx="27">
                  <c:v>0.99958854645256889</c:v>
                </c:pt>
                <c:pt idx="28">
                  <c:v>0.99972477373212931</c:v>
                </c:pt>
                <c:pt idx="29">
                  <c:v>0.99982662501107356</c:v>
                </c:pt>
                <c:pt idx="30">
                  <c:v>0.99994390157960789</c:v>
                </c:pt>
                <c:pt idx="31">
                  <c:v>0.99999486213649624</c:v>
                </c:pt>
                <c:pt idx="32">
                  <c:v>0.99999999999999967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B3-48DC-9CEB-46CC2E43A2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096592"/>
        <c:axId val="904090032"/>
      </c:lineChart>
      <c:catAx>
        <c:axId val="904096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90032"/>
        <c:crosses val="autoZero"/>
        <c:auto val="1"/>
        <c:lblAlgn val="ctr"/>
        <c:lblOffset val="100"/>
        <c:noMultiLvlLbl val="0"/>
      </c:catAx>
      <c:valAx>
        <c:axId val="9040900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965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RAMPD_100!$L$6</c:f>
          <c:strCache>
            <c:ptCount val="1"/>
            <c:pt idx="0">
              <c:v>Throughput Graph (RAMPD_100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RAMPD_100!$D$9:$D$23</c:f>
              <c:numCache>
                <c:formatCode>#,##0.00</c:formatCode>
                <c:ptCount val="15"/>
                <c:pt idx="0">
                  <c:v>1614967.35</c:v>
                </c:pt>
                <c:pt idx="1">
                  <c:v>1615088</c:v>
                </c:pt>
                <c:pt idx="2">
                  <c:v>1615303.5833333333</c:v>
                </c:pt>
                <c:pt idx="3">
                  <c:v>1615484.45</c:v>
                </c:pt>
                <c:pt idx="4">
                  <c:v>1615362.0166666666</c:v>
                </c:pt>
                <c:pt idx="5">
                  <c:v>1615201.7</c:v>
                </c:pt>
                <c:pt idx="6">
                  <c:v>1615377.2666666666</c:v>
                </c:pt>
                <c:pt idx="7">
                  <c:v>1615171.1333333333</c:v>
                </c:pt>
                <c:pt idx="8">
                  <c:v>1615512.6833333333</c:v>
                </c:pt>
                <c:pt idx="9">
                  <c:v>1615537.25</c:v>
                </c:pt>
                <c:pt idx="10">
                  <c:v>1615133.5333333334</c:v>
                </c:pt>
                <c:pt idx="11">
                  <c:v>1615374.9666666666</c:v>
                </c:pt>
                <c:pt idx="12">
                  <c:v>1615397.05</c:v>
                </c:pt>
                <c:pt idx="13">
                  <c:v>1615194.2333333334</c:v>
                </c:pt>
                <c:pt idx="14">
                  <c:v>1614915.5833333333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80-406F-81CE-646F0C00DDA6}"/>
            </c:ext>
          </c:extLst>
        </c:ser>
        <c:ser>
          <c:idx val="2"/>
          <c:order val="1"/>
          <c:tx>
            <c:strRef>
              <c:f>RAMPD_100!$E$8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RAMPD_100!$E$9:$E$23</c:f>
              <c:numCache>
                <c:formatCode>#,##0.00</c:formatCode>
                <c:ptCount val="15"/>
                <c:pt idx="0">
                  <c:v>333280.73333333334</c:v>
                </c:pt>
                <c:pt idx="1">
                  <c:v>333427.8</c:v>
                </c:pt>
                <c:pt idx="2">
                  <c:v>333428.88333333336</c:v>
                </c:pt>
                <c:pt idx="3">
                  <c:v>333420.83333333331</c:v>
                </c:pt>
                <c:pt idx="4">
                  <c:v>333319.65000000002</c:v>
                </c:pt>
                <c:pt idx="5">
                  <c:v>333446.08333333331</c:v>
                </c:pt>
                <c:pt idx="6">
                  <c:v>333373.84999999998</c:v>
                </c:pt>
                <c:pt idx="7">
                  <c:v>333316.91666666669</c:v>
                </c:pt>
                <c:pt idx="8">
                  <c:v>333378.73333333334</c:v>
                </c:pt>
                <c:pt idx="9">
                  <c:v>333388.45</c:v>
                </c:pt>
                <c:pt idx="10">
                  <c:v>333275.28333333333</c:v>
                </c:pt>
                <c:pt idx="11">
                  <c:v>333206.46666666667</c:v>
                </c:pt>
                <c:pt idx="12">
                  <c:v>333437.26666666666</c:v>
                </c:pt>
                <c:pt idx="13">
                  <c:v>333416.68333333335</c:v>
                </c:pt>
                <c:pt idx="14">
                  <c:v>333330.8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80-406F-81CE-646F0C00DDA6}"/>
            </c:ext>
          </c:extLst>
        </c:ser>
        <c:ser>
          <c:idx val="3"/>
          <c:order val="2"/>
          <c:tx>
            <c:strRef>
              <c:f>RAMPD_100!$F$8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RAMPD_100!$F$9:$F$23</c:f>
              <c:numCache>
                <c:formatCode>#,##0.00</c:formatCode>
                <c:ptCount val="15"/>
                <c:pt idx="0">
                  <c:v>761687.25</c:v>
                </c:pt>
                <c:pt idx="1">
                  <c:v>761632.06666666665</c:v>
                </c:pt>
                <c:pt idx="2">
                  <c:v>761513.8666666667</c:v>
                </c:pt>
                <c:pt idx="3">
                  <c:v>761458.8666666667</c:v>
                </c:pt>
                <c:pt idx="4">
                  <c:v>761541.18333333335</c:v>
                </c:pt>
                <c:pt idx="5">
                  <c:v>761461.3833333333</c:v>
                </c:pt>
                <c:pt idx="6">
                  <c:v>761538.7</c:v>
                </c:pt>
                <c:pt idx="7">
                  <c:v>761600.78333333333</c:v>
                </c:pt>
                <c:pt idx="8">
                  <c:v>761442.55</c:v>
                </c:pt>
                <c:pt idx="9">
                  <c:v>761736.1333333333</c:v>
                </c:pt>
                <c:pt idx="10">
                  <c:v>761555.83333333337</c:v>
                </c:pt>
                <c:pt idx="11">
                  <c:v>761485.75</c:v>
                </c:pt>
                <c:pt idx="12">
                  <c:v>761609.4</c:v>
                </c:pt>
                <c:pt idx="13">
                  <c:v>761644.1</c:v>
                </c:pt>
                <c:pt idx="14">
                  <c:v>761649.85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280-406F-81CE-646F0C00DDA6}"/>
            </c:ext>
          </c:extLst>
        </c:ser>
        <c:ser>
          <c:idx val="0"/>
          <c:order val="3"/>
          <c:tx>
            <c:strRef>
              <c:f>RAMPD_100!$C$8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RAMPD_100!$C$9:$C$23</c:f>
              <c:numCache>
                <c:formatCode>#,##0.00</c:formatCode>
                <c:ptCount val="15"/>
                <c:pt idx="0">
                  <c:v>2709935.3333333335</c:v>
                </c:pt>
                <c:pt idx="1">
                  <c:v>2710147.8666666667</c:v>
                </c:pt>
                <c:pt idx="2">
                  <c:v>2710246.333333333</c:v>
                </c:pt>
                <c:pt idx="3">
                  <c:v>2710364.15</c:v>
                </c:pt>
                <c:pt idx="4">
                  <c:v>2710222.8499999996</c:v>
                </c:pt>
                <c:pt idx="5">
                  <c:v>2710109.1666666665</c:v>
                </c:pt>
                <c:pt idx="6">
                  <c:v>2710289.8166666664</c:v>
                </c:pt>
                <c:pt idx="7">
                  <c:v>2710088.8333333335</c:v>
                </c:pt>
                <c:pt idx="8">
                  <c:v>2710333.9666666668</c:v>
                </c:pt>
                <c:pt idx="9">
                  <c:v>2710661.833333333</c:v>
                </c:pt>
                <c:pt idx="10">
                  <c:v>2709964.6500000004</c:v>
                </c:pt>
                <c:pt idx="11">
                  <c:v>2710067.1833333331</c:v>
                </c:pt>
                <c:pt idx="12">
                  <c:v>2710443.7166666668</c:v>
                </c:pt>
                <c:pt idx="13">
                  <c:v>2710255.0166666666</c:v>
                </c:pt>
                <c:pt idx="14">
                  <c:v>2709896.2333333334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80-406F-81CE-646F0C00D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65816"/>
        <c:axId val="894169752"/>
      </c:scatterChart>
      <c:valAx>
        <c:axId val="89416581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69752"/>
        <c:crosses val="autoZero"/>
        <c:crossBetween val="midCat"/>
      </c:valAx>
      <c:valAx>
        <c:axId val="894169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658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RAMPD_100!$L$32</c:f>
          <c:strCache>
            <c:ptCount val="1"/>
            <c:pt idx="0">
              <c:v>Response Time Graph (RAMPD_100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RAMPD_100!$D$35:$D$49</c:f>
              <c:numCache>
                <c:formatCode>0.00</c:formatCode>
                <c:ptCount val="15"/>
                <c:pt idx="0">
                  <c:v>0.43954448057417383</c:v>
                </c:pt>
                <c:pt idx="1">
                  <c:v>0.55759310539116136</c:v>
                </c:pt>
                <c:pt idx="2">
                  <c:v>0.41584188250887616</c:v>
                </c:pt>
                <c:pt idx="3">
                  <c:v>0.42444835485726895</c:v>
                </c:pt>
                <c:pt idx="4">
                  <c:v>0.58665721309261532</c:v>
                </c:pt>
                <c:pt idx="5">
                  <c:v>0.45777954337426302</c:v>
                </c:pt>
                <c:pt idx="6">
                  <c:v>0.55728255534651372</c:v>
                </c:pt>
                <c:pt idx="7">
                  <c:v>0.47374725843292476</c:v>
                </c:pt>
                <c:pt idx="8">
                  <c:v>0.44871806420667631</c:v>
                </c:pt>
                <c:pt idx="9">
                  <c:v>0.56013971697856757</c:v>
                </c:pt>
                <c:pt idx="10">
                  <c:v>0.56549596331622198</c:v>
                </c:pt>
                <c:pt idx="11">
                  <c:v>0.58455197526997293</c:v>
                </c:pt>
                <c:pt idx="12">
                  <c:v>0.45014943052751855</c:v>
                </c:pt>
                <c:pt idx="13">
                  <c:v>0.5242062611685484</c:v>
                </c:pt>
                <c:pt idx="14">
                  <c:v>0.53667294821963607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F1-4FF0-B40B-5DE72BA86065}"/>
            </c:ext>
          </c:extLst>
        </c:ser>
        <c:ser>
          <c:idx val="2"/>
          <c:order val="1"/>
          <c:tx>
            <c:strRef>
              <c:f>RAMPD_100!$E$34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RAMPD_100!$E$35:$E$49</c:f>
              <c:numCache>
                <c:formatCode>0.00</c:formatCode>
                <c:ptCount val="15"/>
                <c:pt idx="0">
                  <c:v>0.45121881122841184</c:v>
                </c:pt>
                <c:pt idx="1">
                  <c:v>0.56869964841963794</c:v>
                </c:pt>
                <c:pt idx="2">
                  <c:v>0.42702774689635215</c:v>
                </c:pt>
                <c:pt idx="3">
                  <c:v>0.43619579375413953</c:v>
                </c:pt>
                <c:pt idx="4">
                  <c:v>0.59181123515120293</c:v>
                </c:pt>
                <c:pt idx="5">
                  <c:v>0.4689445746476254</c:v>
                </c:pt>
                <c:pt idx="6">
                  <c:v>0.56827423421683088</c:v>
                </c:pt>
                <c:pt idx="7">
                  <c:v>0.48631275435315191</c:v>
                </c:pt>
                <c:pt idx="8">
                  <c:v>0.46032102587627566</c:v>
                </c:pt>
                <c:pt idx="9">
                  <c:v>0.57013666200293778</c:v>
                </c:pt>
                <c:pt idx="10">
                  <c:v>0.57789612110949118</c:v>
                </c:pt>
                <c:pt idx="11">
                  <c:v>0.59620139435068986</c:v>
                </c:pt>
                <c:pt idx="12">
                  <c:v>0.4618803100693204</c:v>
                </c:pt>
                <c:pt idx="13">
                  <c:v>0.53580199181194743</c:v>
                </c:pt>
                <c:pt idx="14">
                  <c:v>0.54877361107944422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3F1-4FF0-B40B-5DE72BA86065}"/>
            </c:ext>
          </c:extLst>
        </c:ser>
        <c:ser>
          <c:idx val="3"/>
          <c:order val="2"/>
          <c:tx>
            <c:strRef>
              <c:f>RAMPD_100!$F$34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RAMPD_100!$F$35:$F$49</c:f>
              <c:numCache>
                <c:formatCode>0.00</c:formatCode>
                <c:ptCount val="15"/>
                <c:pt idx="0">
                  <c:v>0.53304821252642298</c:v>
                </c:pt>
                <c:pt idx="1">
                  <c:v>0.64480108698154426</c:v>
                </c:pt>
                <c:pt idx="2">
                  <c:v>0.51065723355617598</c:v>
                </c:pt>
                <c:pt idx="3">
                  <c:v>0.51684323412348032</c:v>
                </c:pt>
                <c:pt idx="4">
                  <c:v>0.66476071804039671</c:v>
                </c:pt>
                <c:pt idx="5">
                  <c:v>0.54717146135425609</c:v>
                </c:pt>
                <c:pt idx="6">
                  <c:v>0.63342423468870768</c:v>
                </c:pt>
                <c:pt idx="7">
                  <c:v>0.57522568542963903</c:v>
                </c:pt>
                <c:pt idx="8">
                  <c:v>0.54727124206547162</c:v>
                </c:pt>
                <c:pt idx="9">
                  <c:v>0.64117197127404224</c:v>
                </c:pt>
                <c:pt idx="10">
                  <c:v>0.64651777974256652</c:v>
                </c:pt>
                <c:pt idx="11">
                  <c:v>0.67074993686137041</c:v>
                </c:pt>
                <c:pt idx="12">
                  <c:v>0.54779331109008544</c:v>
                </c:pt>
                <c:pt idx="13">
                  <c:v>0.60694007336672517</c:v>
                </c:pt>
                <c:pt idx="14">
                  <c:v>0.61852184605126181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3F1-4FF0-B40B-5DE72BA86065}"/>
            </c:ext>
          </c:extLst>
        </c:ser>
        <c:ser>
          <c:idx val="0"/>
          <c:order val="3"/>
          <c:tx>
            <c:strRef>
              <c:f>RAMPD_100!$C$34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RAMPD_100!$C$35:$C$49</c:f>
              <c:numCache>
                <c:formatCode>0.00</c:formatCode>
                <c:ptCount val="15"/>
                <c:pt idx="0">
                  <c:v>0.46726153677590831</c:v>
                </c:pt>
                <c:pt idx="1">
                  <c:v>0.58346757014586514</c:v>
                </c:pt>
                <c:pt idx="2">
                  <c:v>0.4438588542259197</c:v>
                </c:pt>
                <c:pt idx="3">
                  <c:v>0.45185121912492826</c:v>
                </c:pt>
                <c:pt idx="4">
                  <c:v>0.60923726491716357</c:v>
                </c:pt>
                <c:pt idx="5">
                  <c:v>0.48426977865897775</c:v>
                </c:pt>
                <c:pt idx="6">
                  <c:v>0.58002889539691227</c:v>
                </c:pt>
                <c:pt idx="7">
                  <c:v>0.50381060574705638</c:v>
                </c:pt>
                <c:pt idx="8">
                  <c:v>0.47783283924703057</c:v>
                </c:pt>
                <c:pt idx="9">
                  <c:v>0.5841405204977308</c:v>
                </c:pt>
                <c:pt idx="10">
                  <c:v>0.58978974996346667</c:v>
                </c:pt>
                <c:pt idx="11">
                  <c:v>0.61020454271518032</c:v>
                </c:pt>
                <c:pt idx="12">
                  <c:v>0.47902957631973947</c:v>
                </c:pt>
                <c:pt idx="13">
                  <c:v>0.54888288000032659</c:v>
                </c:pt>
                <c:pt idx="14">
                  <c:v>0.56116603528742748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F1-4FF0-B40B-5DE72BA86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13264"/>
        <c:axId val="650303096"/>
      </c:scatterChart>
      <c:valAx>
        <c:axId val="6503132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03096"/>
        <c:crosses val="autoZero"/>
        <c:crossBetween val="midCat"/>
      </c:valAx>
      <c:valAx>
        <c:axId val="650303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13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RAMPD_100!$L$57</c:f>
          <c:strCache>
            <c:ptCount val="1"/>
            <c:pt idx="0">
              <c:v>Data Rate Graph (RAMPD_100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RAMPD_100!$D$60:$D$74</c:f>
              <c:numCache>
                <c:formatCode>0.00</c:formatCode>
                <c:ptCount val="15"/>
                <c:pt idx="0">
                  <c:v>14472.786124800003</c:v>
                </c:pt>
                <c:pt idx="1">
                  <c:v>14474.010077866667</c:v>
                </c:pt>
                <c:pt idx="2">
                  <c:v>14474.352571733334</c:v>
                </c:pt>
                <c:pt idx="3">
                  <c:v>14477.371323733332</c:v>
                </c:pt>
                <c:pt idx="4">
                  <c:v>14476.429312</c:v>
                </c:pt>
                <c:pt idx="5">
                  <c:v>14475.166378666667</c:v>
                </c:pt>
                <c:pt idx="6">
                  <c:v>14476.979131733333</c:v>
                </c:pt>
                <c:pt idx="7">
                  <c:v>14474.253721599998</c:v>
                </c:pt>
                <c:pt idx="8">
                  <c:v>14478.719112533332</c:v>
                </c:pt>
                <c:pt idx="9">
                  <c:v>14477.751227733332</c:v>
                </c:pt>
                <c:pt idx="10">
                  <c:v>14473.792853333334</c:v>
                </c:pt>
                <c:pt idx="11">
                  <c:v>14476.720742400001</c:v>
                </c:pt>
                <c:pt idx="12">
                  <c:v>14475.612296533336</c:v>
                </c:pt>
                <c:pt idx="13">
                  <c:v>14476.347323733333</c:v>
                </c:pt>
                <c:pt idx="14">
                  <c:v>14471.550839466665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795-4F98-A3D7-259CA17F383D}"/>
            </c:ext>
          </c:extLst>
        </c:ser>
        <c:ser>
          <c:idx val="2"/>
          <c:order val="1"/>
          <c:tx>
            <c:strRef>
              <c:f>RAMPD_100!$E$59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RAMPD_100!$E$60:$E$74</c:f>
              <c:numCache>
                <c:formatCode>0.00</c:formatCode>
                <c:ptCount val="15"/>
                <c:pt idx="0">
                  <c:v>3352.0651605333333</c:v>
                </c:pt>
                <c:pt idx="1">
                  <c:v>3353.4694741333337</c:v>
                </c:pt>
                <c:pt idx="2">
                  <c:v>3353.816951466667</c:v>
                </c:pt>
                <c:pt idx="3">
                  <c:v>3353.4584149333327</c:v>
                </c:pt>
                <c:pt idx="4">
                  <c:v>3351.9180458666665</c:v>
                </c:pt>
                <c:pt idx="5">
                  <c:v>3353.317034666667</c:v>
                </c:pt>
                <c:pt idx="6">
                  <c:v>3352.2073600000003</c:v>
                </c:pt>
                <c:pt idx="7">
                  <c:v>3351.6722175999998</c:v>
                </c:pt>
                <c:pt idx="8">
                  <c:v>3352.2694143999997</c:v>
                </c:pt>
                <c:pt idx="9">
                  <c:v>3351.1992661333334</c:v>
                </c:pt>
                <c:pt idx="10">
                  <c:v>3351.313408</c:v>
                </c:pt>
                <c:pt idx="11">
                  <c:v>3350.5591295999998</c:v>
                </c:pt>
                <c:pt idx="12">
                  <c:v>3354.3173461333336</c:v>
                </c:pt>
                <c:pt idx="13">
                  <c:v>3353.0648575999999</c:v>
                </c:pt>
                <c:pt idx="14">
                  <c:v>3351.6436138666668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795-4F98-A3D7-259CA17F383D}"/>
            </c:ext>
          </c:extLst>
        </c:ser>
        <c:ser>
          <c:idx val="3"/>
          <c:order val="2"/>
          <c:tx>
            <c:strRef>
              <c:f>RAMPD_100!$F$59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RAMPD_100!$F$60:$F$74</c:f>
              <c:numCache>
                <c:formatCode>0.00</c:formatCode>
                <c:ptCount val="15"/>
                <c:pt idx="0">
                  <c:v>11229.455496533334</c:v>
                </c:pt>
                <c:pt idx="1">
                  <c:v>11228.363844266665</c:v>
                </c:pt>
                <c:pt idx="2">
                  <c:v>11229.547793066666</c:v>
                </c:pt>
                <c:pt idx="3">
                  <c:v>11225.985297066665</c:v>
                </c:pt>
                <c:pt idx="4">
                  <c:v>11233.749811199999</c:v>
                </c:pt>
                <c:pt idx="5">
                  <c:v>11233.807223466667</c:v>
                </c:pt>
                <c:pt idx="6">
                  <c:v>11228.8684032</c:v>
                </c:pt>
                <c:pt idx="7">
                  <c:v>11233.622903466667</c:v>
                </c:pt>
                <c:pt idx="8">
                  <c:v>11225.4148608</c:v>
                </c:pt>
                <c:pt idx="9">
                  <c:v>11231.321429333333</c:v>
                </c:pt>
                <c:pt idx="10">
                  <c:v>11231.156497066666</c:v>
                </c:pt>
                <c:pt idx="11">
                  <c:v>11229.554619733333</c:v>
                </c:pt>
                <c:pt idx="12">
                  <c:v>11227.815185066667</c:v>
                </c:pt>
                <c:pt idx="13">
                  <c:v>11229.658112000001</c:v>
                </c:pt>
                <c:pt idx="14">
                  <c:v>11228.594176000001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795-4F98-A3D7-259CA17F383D}"/>
            </c:ext>
          </c:extLst>
        </c:ser>
        <c:ser>
          <c:idx val="0"/>
          <c:order val="3"/>
          <c:tx>
            <c:strRef>
              <c:f>RAMPD_100!$C$59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RAMPD_100!$C$60:$C$74</c:f>
              <c:numCache>
                <c:formatCode>0.00</c:formatCode>
                <c:ptCount val="15"/>
                <c:pt idx="0">
                  <c:v>29054.306781866668</c:v>
                </c:pt>
                <c:pt idx="1">
                  <c:v>29055.843396266668</c:v>
                </c:pt>
                <c:pt idx="2">
                  <c:v>29057.71731626667</c:v>
                </c:pt>
                <c:pt idx="3">
                  <c:v>29056.815035733332</c:v>
                </c:pt>
                <c:pt idx="4">
                  <c:v>29062.097169066663</c:v>
                </c:pt>
                <c:pt idx="5">
                  <c:v>29062.290636799997</c:v>
                </c:pt>
                <c:pt idx="6">
                  <c:v>29058.054894933335</c:v>
                </c:pt>
                <c:pt idx="7">
                  <c:v>29059.548842666667</c:v>
                </c:pt>
                <c:pt idx="8">
                  <c:v>29056.403387733331</c:v>
                </c:pt>
                <c:pt idx="9">
                  <c:v>29060.271923199998</c:v>
                </c:pt>
                <c:pt idx="10">
                  <c:v>29056.262758400004</c:v>
                </c:pt>
                <c:pt idx="11">
                  <c:v>29056.834491733334</c:v>
                </c:pt>
                <c:pt idx="12">
                  <c:v>29057.744827733331</c:v>
                </c:pt>
                <c:pt idx="13">
                  <c:v>29059.070293333334</c:v>
                </c:pt>
                <c:pt idx="14">
                  <c:v>29051.788629333332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95-4F98-A3D7-259CA17F3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91944"/>
        <c:axId val="650290304"/>
      </c:scatterChart>
      <c:valAx>
        <c:axId val="65029194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90304"/>
        <c:crosses val="autoZero"/>
        <c:crossBetween val="midCat"/>
      </c:valAx>
      <c:valAx>
        <c:axId val="650290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919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RAMPD_100!$B$102</c:f>
          <c:strCache>
            <c:ptCount val="1"/>
            <c:pt idx="0">
              <c:v>Response Time Frequency Values_x000d_  (RAMPD_100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RAMPD_100!$B$84:$AH$84</c:f>
              <c:numCache>
                <c:formatCode>General</c:formatCode>
                <c:ptCount val="33"/>
                <c:pt idx="0">
                  <c:v>4992813</c:v>
                </c:pt>
                <c:pt idx="1">
                  <c:v>137402426</c:v>
                </c:pt>
                <c:pt idx="2">
                  <c:v>248319817</c:v>
                </c:pt>
                <c:pt idx="3">
                  <c:v>146874671</c:v>
                </c:pt>
                <c:pt idx="4">
                  <c:v>50512388</c:v>
                </c:pt>
                <c:pt idx="5">
                  <c:v>28408457</c:v>
                </c:pt>
                <c:pt idx="6">
                  <c:v>7523979</c:v>
                </c:pt>
                <c:pt idx="7">
                  <c:v>3440845</c:v>
                </c:pt>
                <c:pt idx="8">
                  <c:v>3437779</c:v>
                </c:pt>
                <c:pt idx="9">
                  <c:v>1760195</c:v>
                </c:pt>
                <c:pt idx="10">
                  <c:v>1001160</c:v>
                </c:pt>
                <c:pt idx="11">
                  <c:v>1344217</c:v>
                </c:pt>
                <c:pt idx="12">
                  <c:v>1036890</c:v>
                </c:pt>
                <c:pt idx="13">
                  <c:v>847091</c:v>
                </c:pt>
                <c:pt idx="14">
                  <c:v>392483</c:v>
                </c:pt>
                <c:pt idx="15">
                  <c:v>441268</c:v>
                </c:pt>
                <c:pt idx="16">
                  <c:v>690589</c:v>
                </c:pt>
                <c:pt idx="17">
                  <c:v>530784</c:v>
                </c:pt>
                <c:pt idx="18">
                  <c:v>421463</c:v>
                </c:pt>
                <c:pt idx="19">
                  <c:v>337286</c:v>
                </c:pt>
                <c:pt idx="20">
                  <c:v>551351</c:v>
                </c:pt>
                <c:pt idx="21">
                  <c:v>288313</c:v>
                </c:pt>
                <c:pt idx="22">
                  <c:v>169182</c:v>
                </c:pt>
                <c:pt idx="23">
                  <c:v>192691</c:v>
                </c:pt>
                <c:pt idx="24">
                  <c:v>99436</c:v>
                </c:pt>
                <c:pt idx="25">
                  <c:v>72987</c:v>
                </c:pt>
                <c:pt idx="26">
                  <c:v>99239</c:v>
                </c:pt>
                <c:pt idx="27">
                  <c:v>55223</c:v>
                </c:pt>
                <c:pt idx="28">
                  <c:v>56374</c:v>
                </c:pt>
                <c:pt idx="29">
                  <c:v>20168</c:v>
                </c:pt>
                <c:pt idx="30">
                  <c:v>15635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5D-4438-8BB8-48091BB99632}"/>
            </c:ext>
          </c:extLst>
        </c:ser>
        <c:ser>
          <c:idx val="1"/>
          <c:order val="1"/>
          <c:tx>
            <c:strRef>
              <c:f>RAMPD_100!$A$85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RAMPD_100!$B$85:$AH$85</c:f>
              <c:numCache>
                <c:formatCode>General</c:formatCode>
                <c:ptCount val="33"/>
                <c:pt idx="0">
                  <c:v>22848</c:v>
                </c:pt>
                <c:pt idx="1">
                  <c:v>50823800</c:v>
                </c:pt>
                <c:pt idx="2">
                  <c:v>212828601</c:v>
                </c:pt>
                <c:pt idx="3">
                  <c:v>273850481</c:v>
                </c:pt>
                <c:pt idx="4">
                  <c:v>174967022</c:v>
                </c:pt>
                <c:pt idx="5">
                  <c:v>156120617</c:v>
                </c:pt>
                <c:pt idx="6">
                  <c:v>54316931</c:v>
                </c:pt>
                <c:pt idx="7">
                  <c:v>21649835</c:v>
                </c:pt>
                <c:pt idx="8">
                  <c:v>16118562</c:v>
                </c:pt>
                <c:pt idx="9">
                  <c:v>6280084</c:v>
                </c:pt>
                <c:pt idx="10">
                  <c:v>3036388</c:v>
                </c:pt>
                <c:pt idx="11">
                  <c:v>3557848</c:v>
                </c:pt>
                <c:pt idx="12">
                  <c:v>2342258</c:v>
                </c:pt>
                <c:pt idx="13">
                  <c:v>1637917</c:v>
                </c:pt>
                <c:pt idx="14">
                  <c:v>706787</c:v>
                </c:pt>
                <c:pt idx="15">
                  <c:v>769850</c:v>
                </c:pt>
                <c:pt idx="16">
                  <c:v>1162657</c:v>
                </c:pt>
                <c:pt idx="17">
                  <c:v>859852</c:v>
                </c:pt>
                <c:pt idx="18">
                  <c:v>668538</c:v>
                </c:pt>
                <c:pt idx="19">
                  <c:v>529095</c:v>
                </c:pt>
                <c:pt idx="20">
                  <c:v>873107</c:v>
                </c:pt>
                <c:pt idx="21">
                  <c:v>464970</c:v>
                </c:pt>
                <c:pt idx="22">
                  <c:v>269974</c:v>
                </c:pt>
                <c:pt idx="23">
                  <c:v>305706</c:v>
                </c:pt>
                <c:pt idx="24">
                  <c:v>151499</c:v>
                </c:pt>
                <c:pt idx="25">
                  <c:v>106544</c:v>
                </c:pt>
                <c:pt idx="26">
                  <c:v>143891</c:v>
                </c:pt>
                <c:pt idx="27">
                  <c:v>80948</c:v>
                </c:pt>
                <c:pt idx="28">
                  <c:v>85705</c:v>
                </c:pt>
                <c:pt idx="29">
                  <c:v>32842</c:v>
                </c:pt>
                <c:pt idx="30">
                  <c:v>26371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5D-4438-8BB8-48091BB996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090688"/>
        <c:axId val="904091016"/>
      </c:barChart>
      <c:catAx>
        <c:axId val="904090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91016"/>
        <c:crosses val="autoZero"/>
        <c:auto val="1"/>
        <c:lblAlgn val="ctr"/>
        <c:lblOffset val="100"/>
        <c:noMultiLvlLbl val="0"/>
      </c:catAx>
      <c:valAx>
        <c:axId val="9040910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906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RAMPD_100!$B$103</c:f>
          <c:strCache>
            <c:ptCount val="1"/>
            <c:pt idx="0">
              <c:v>Response Time Frequency Graph_x000d_  (RAMPD_100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RAMPD_100!$B$93:$AH$93</c:f>
              <c:numCache>
                <c:formatCode>0.00%</c:formatCode>
                <c:ptCount val="33"/>
                <c:pt idx="0">
                  <c:v>7.7850045186837755E-3</c:v>
                </c:pt>
                <c:pt idx="1">
                  <c:v>0.2142436552877332</c:v>
                </c:pt>
                <c:pt idx="2">
                  <c:v>0.38719072743636263</c:v>
                </c:pt>
                <c:pt idx="3">
                  <c:v>0.22901317902657137</c:v>
                </c:pt>
                <c:pt idx="4">
                  <c:v>7.8761044891829141E-2</c:v>
                </c:pt>
                <c:pt idx="5">
                  <c:v>4.4295663809927131E-2</c:v>
                </c:pt>
                <c:pt idx="6">
                  <c:v>1.1731705255831098E-2</c:v>
                </c:pt>
                <c:pt idx="7">
                  <c:v>5.3651105845723595E-3</c:v>
                </c:pt>
                <c:pt idx="8">
                  <c:v>5.3603299481146576E-3</c:v>
                </c:pt>
                <c:pt idx="9">
                  <c:v>2.7445702510317505E-3</c:v>
                </c:pt>
                <c:pt idx="10">
                  <c:v>1.5610508793190228E-3</c:v>
                </c:pt>
                <c:pt idx="11">
                  <c:v>2.0959598164584869E-3</c:v>
                </c:pt>
                <c:pt idx="12">
                  <c:v>1.6167626016392002E-3</c:v>
                </c:pt>
                <c:pt idx="13">
                  <c:v>1.320819999214142E-3</c:v>
                </c:pt>
                <c:pt idx="14">
                  <c:v>6.1197604006129691E-4</c:v>
                </c:pt>
                <c:pt idx="15">
                  <c:v>6.8804366875958541E-4</c:v>
                </c:pt>
                <c:pt idx="16">
                  <c:v>1.0767954829378368E-3</c:v>
                </c:pt>
                <c:pt idx="17">
                  <c:v>8.2762078981228593E-4</c:v>
                </c:pt>
                <c:pt idx="18">
                  <c:v>6.5716287781217124E-4</c:v>
                </c:pt>
                <c:pt idx="19">
                  <c:v>5.2591055064324973E-4</c:v>
                </c:pt>
                <c:pt idx="20">
                  <c:v>8.5968972328441268E-4</c:v>
                </c:pt>
                <c:pt idx="21">
                  <c:v>4.4954978441917918E-4</c:v>
                </c:pt>
                <c:pt idx="22">
                  <c:v>2.6379570684501068E-4</c:v>
                </c:pt>
                <c:pt idx="23">
                  <c:v>3.0045193074719506E-4</c:v>
                </c:pt>
                <c:pt idx="24">
                  <c:v>1.550448032641799E-4</c:v>
                </c:pt>
                <c:pt idx="25">
                  <c:v>1.1380440741625466E-4</c:v>
                </c:pt>
                <c:pt idx="26">
                  <c:v>1.5473763255897209E-4</c:v>
                </c:pt>
                <c:pt idx="27">
                  <c:v>8.6106029714165961E-5</c:v>
                </c:pt>
                <c:pt idx="28">
                  <c:v>8.7900717438501926E-5</c:v>
                </c:pt>
                <c:pt idx="29">
                  <c:v>3.1446795850918983E-5</c:v>
                </c:pt>
                <c:pt idx="30">
                  <c:v>2.4378751146822608E-5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859-4743-970D-8FA04473ABCB}"/>
            </c:ext>
          </c:extLst>
        </c:ser>
        <c:ser>
          <c:idx val="1"/>
          <c:order val="1"/>
          <c:tx>
            <c:strRef>
              <c:f>RAMPD_100!$A$94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RAMPD_100!$B$94:$AH$94</c:f>
              <c:numCache>
                <c:formatCode>0.00%</c:formatCode>
                <c:ptCount val="33"/>
                <c:pt idx="0">
                  <c:v>2.3200849469533616E-5</c:v>
                </c:pt>
                <c:pt idx="1">
                  <c:v>5.1608689306271126E-2</c:v>
                </c:pt>
                <c:pt idx="2">
                  <c:v>0.21611538579361134</c:v>
                </c:pt>
                <c:pt idx="3">
                  <c:v>0.27807964753327974</c:v>
                </c:pt>
                <c:pt idx="4">
                  <c:v>0.17766909749451054</c:v>
                </c:pt>
                <c:pt idx="5">
                  <c:v>0.1585316410236218</c:v>
                </c:pt>
                <c:pt idx="6">
                  <c:v>5.5155765921658093E-2</c:v>
                </c:pt>
                <c:pt idx="7">
                  <c:v>2.198418079811101E-2</c:v>
                </c:pt>
                <c:pt idx="8">
                  <c:v>1.6367486459530144E-2</c:v>
                </c:pt>
                <c:pt idx="9">
                  <c:v>6.3770694826692292E-3</c:v>
                </c:pt>
                <c:pt idx="10">
                  <c:v>3.0832799772014287E-3</c:v>
                </c:pt>
                <c:pt idx="11">
                  <c:v>3.612793062127155E-3</c:v>
                </c:pt>
                <c:pt idx="12">
                  <c:v>2.3784302904766661E-3</c:v>
                </c:pt>
                <c:pt idx="13">
                  <c:v>1.6632119117905328E-3</c:v>
                </c:pt>
                <c:pt idx="14">
                  <c:v>7.1770215309975734E-4</c:v>
                </c:pt>
                <c:pt idx="15">
                  <c:v>7.817390565528911E-4</c:v>
                </c:pt>
                <c:pt idx="16">
                  <c:v>1.1806123092480544E-3</c:v>
                </c:pt>
                <c:pt idx="17">
                  <c:v>8.7313098818616154E-4</c:v>
                </c:pt>
                <c:pt idx="18">
                  <c:v>6.7886246072579944E-4</c:v>
                </c:pt>
                <c:pt idx="19">
                  <c:v>5.3726599483906203E-4</c:v>
                </c:pt>
                <c:pt idx="20">
                  <c:v>8.8659068967945063E-4</c:v>
                </c:pt>
                <c:pt idx="21">
                  <c:v>4.7215069055711861E-4</c:v>
                </c:pt>
                <c:pt idx="22">
                  <c:v>2.7414330071287942E-4</c:v>
                </c:pt>
                <c:pt idx="23">
                  <c:v>3.1042712219595778E-4</c:v>
                </c:pt>
                <c:pt idx="24">
                  <c:v>1.5383865081341358E-4</c:v>
                </c:pt>
                <c:pt idx="25">
                  <c:v>1.0818939539049325E-4</c:v>
                </c:pt>
                <c:pt idx="26">
                  <c:v>1.4611315787030208E-4</c:v>
                </c:pt>
                <c:pt idx="27">
                  <c:v>8.2198107618163826E-5</c:v>
                </c:pt>
                <c:pt idx="28">
                  <c:v>8.7028571594291776E-5</c:v>
                </c:pt>
                <c:pt idx="29">
                  <c:v>3.3349190225771315E-5</c:v>
                </c:pt>
                <c:pt idx="30">
                  <c:v>2.6778256362091695E-5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859-4743-970D-8FA04473A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106432"/>
        <c:axId val="904104792"/>
      </c:barChart>
      <c:catAx>
        <c:axId val="904106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04792"/>
        <c:crosses val="autoZero"/>
        <c:auto val="1"/>
        <c:lblAlgn val="ctr"/>
        <c:lblOffset val="100"/>
        <c:noMultiLvlLbl val="0"/>
      </c:catAx>
      <c:valAx>
        <c:axId val="904104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064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RAMPD_100!$B$104</c:f>
          <c:strCache>
            <c:ptCount val="1"/>
            <c:pt idx="0">
              <c:v>Response Time Frequency Cumulative Values_x000d_  (RAMPD_100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RAMPD_100!$B$90:$AH$90</c:f>
              <c:numCache>
                <c:formatCode>General</c:formatCode>
                <c:ptCount val="33"/>
                <c:pt idx="0">
                  <c:v>4992813</c:v>
                </c:pt>
                <c:pt idx="1">
                  <c:v>142395239</c:v>
                </c:pt>
                <c:pt idx="2">
                  <c:v>390715056</c:v>
                </c:pt>
                <c:pt idx="3">
                  <c:v>537589727</c:v>
                </c:pt>
                <c:pt idx="4">
                  <c:v>588102115</c:v>
                </c:pt>
                <c:pt idx="5">
                  <c:v>616510572</c:v>
                </c:pt>
                <c:pt idx="6">
                  <c:v>624034551</c:v>
                </c:pt>
                <c:pt idx="7">
                  <c:v>627475396</c:v>
                </c:pt>
                <c:pt idx="8">
                  <c:v>630913175</c:v>
                </c:pt>
                <c:pt idx="9">
                  <c:v>632673370</c:v>
                </c:pt>
                <c:pt idx="10">
                  <c:v>633674530</c:v>
                </c:pt>
                <c:pt idx="11">
                  <c:v>635018747</c:v>
                </c:pt>
                <c:pt idx="12">
                  <c:v>636055637</c:v>
                </c:pt>
                <c:pt idx="13">
                  <c:v>636902728</c:v>
                </c:pt>
                <c:pt idx="14">
                  <c:v>637295211</c:v>
                </c:pt>
                <c:pt idx="15">
                  <c:v>637736479</c:v>
                </c:pt>
                <c:pt idx="16">
                  <c:v>638427068</c:v>
                </c:pt>
                <c:pt idx="17">
                  <c:v>638957852</c:v>
                </c:pt>
                <c:pt idx="18">
                  <c:v>639379315</c:v>
                </c:pt>
                <c:pt idx="19">
                  <c:v>639716601</c:v>
                </c:pt>
                <c:pt idx="20">
                  <c:v>640267952</c:v>
                </c:pt>
                <c:pt idx="21">
                  <c:v>640556265</c:v>
                </c:pt>
                <c:pt idx="22">
                  <c:v>640725447</c:v>
                </c:pt>
                <c:pt idx="23">
                  <c:v>640918138</c:v>
                </c:pt>
                <c:pt idx="24">
                  <c:v>641017574</c:v>
                </c:pt>
                <c:pt idx="25">
                  <c:v>641090561</c:v>
                </c:pt>
                <c:pt idx="26">
                  <c:v>641189800</c:v>
                </c:pt>
                <c:pt idx="27">
                  <c:v>641245023</c:v>
                </c:pt>
                <c:pt idx="28">
                  <c:v>641301397</c:v>
                </c:pt>
                <c:pt idx="29">
                  <c:v>641321565</c:v>
                </c:pt>
                <c:pt idx="30">
                  <c:v>641337200</c:v>
                </c:pt>
                <c:pt idx="31">
                  <c:v>641337200</c:v>
                </c:pt>
                <c:pt idx="32">
                  <c:v>641337200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EE-4222-90F1-BB696556017B}"/>
            </c:ext>
          </c:extLst>
        </c:ser>
        <c:ser>
          <c:idx val="1"/>
          <c:order val="1"/>
          <c:tx>
            <c:strRef>
              <c:f>RAMPD_100!$A$91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RAMPD_100!$B$91:$AH$91</c:f>
              <c:numCache>
                <c:formatCode>General</c:formatCode>
                <c:ptCount val="33"/>
                <c:pt idx="0">
                  <c:v>22848</c:v>
                </c:pt>
                <c:pt idx="1">
                  <c:v>50846648</c:v>
                </c:pt>
                <c:pt idx="2">
                  <c:v>263675249</c:v>
                </c:pt>
                <c:pt idx="3">
                  <c:v>537525730</c:v>
                </c:pt>
                <c:pt idx="4">
                  <c:v>712492752</c:v>
                </c:pt>
                <c:pt idx="5">
                  <c:v>868613369</c:v>
                </c:pt>
                <c:pt idx="6">
                  <c:v>922930300</c:v>
                </c:pt>
                <c:pt idx="7">
                  <c:v>944580135</c:v>
                </c:pt>
                <c:pt idx="8">
                  <c:v>960698697</c:v>
                </c:pt>
                <c:pt idx="9">
                  <c:v>966978781</c:v>
                </c:pt>
                <c:pt idx="10">
                  <c:v>970015169</c:v>
                </c:pt>
                <c:pt idx="11">
                  <c:v>973573017</c:v>
                </c:pt>
                <c:pt idx="12">
                  <c:v>975915275</c:v>
                </c:pt>
                <c:pt idx="13">
                  <c:v>977553192</c:v>
                </c:pt>
                <c:pt idx="14">
                  <c:v>978259979</c:v>
                </c:pt>
                <c:pt idx="15">
                  <c:v>979029829</c:v>
                </c:pt>
                <c:pt idx="16">
                  <c:v>980192486</c:v>
                </c:pt>
                <c:pt idx="17">
                  <c:v>981052338</c:v>
                </c:pt>
                <c:pt idx="18">
                  <c:v>981720876</c:v>
                </c:pt>
                <c:pt idx="19">
                  <c:v>982249971</c:v>
                </c:pt>
                <c:pt idx="20">
                  <c:v>983123078</c:v>
                </c:pt>
                <c:pt idx="21">
                  <c:v>983588048</c:v>
                </c:pt>
                <c:pt idx="22">
                  <c:v>983858022</c:v>
                </c:pt>
                <c:pt idx="23">
                  <c:v>984163728</c:v>
                </c:pt>
                <c:pt idx="24">
                  <c:v>984315227</c:v>
                </c:pt>
                <c:pt idx="25">
                  <c:v>984421771</c:v>
                </c:pt>
                <c:pt idx="26">
                  <c:v>984565662</c:v>
                </c:pt>
                <c:pt idx="27">
                  <c:v>984646610</c:v>
                </c:pt>
                <c:pt idx="28">
                  <c:v>984732315</c:v>
                </c:pt>
                <c:pt idx="29">
                  <c:v>984765157</c:v>
                </c:pt>
                <c:pt idx="30">
                  <c:v>984791528</c:v>
                </c:pt>
                <c:pt idx="31">
                  <c:v>984791528</c:v>
                </c:pt>
                <c:pt idx="32">
                  <c:v>984791528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EE-4222-90F1-BB6965560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04136"/>
        <c:axId val="904105448"/>
      </c:lineChart>
      <c:catAx>
        <c:axId val="904104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05448"/>
        <c:crosses val="autoZero"/>
        <c:auto val="1"/>
        <c:lblAlgn val="ctr"/>
        <c:lblOffset val="100"/>
        <c:noMultiLvlLbl val="0"/>
      </c:catAx>
      <c:valAx>
        <c:axId val="904105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04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RAMPD_100!$B$105</c:f>
          <c:strCache>
            <c:ptCount val="1"/>
            <c:pt idx="0">
              <c:v>Response Time Frequency Cumulative Graph_x000d_  (RAMPD_100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RAMPD_100!$B$99:$AH$99</c:f>
              <c:numCache>
                <c:formatCode>0.00%</c:formatCode>
                <c:ptCount val="33"/>
                <c:pt idx="0">
                  <c:v>7.7850045186837755E-3</c:v>
                </c:pt>
                <c:pt idx="1">
                  <c:v>0.22202865980641698</c:v>
                </c:pt>
                <c:pt idx="2">
                  <c:v>0.60921938724277958</c:v>
                </c:pt>
                <c:pt idx="3">
                  <c:v>0.83823256626935094</c:v>
                </c:pt>
                <c:pt idx="4">
                  <c:v>0.91699361116118006</c:v>
                </c:pt>
                <c:pt idx="5">
                  <c:v>0.96128927497110717</c:v>
                </c:pt>
                <c:pt idx="6">
                  <c:v>0.97302098022693828</c:v>
                </c:pt>
                <c:pt idx="7">
                  <c:v>0.97838609081151062</c:v>
                </c:pt>
                <c:pt idx="8">
                  <c:v>0.98374642075962526</c:v>
                </c:pt>
                <c:pt idx="9">
                  <c:v>0.98649099101065696</c:v>
                </c:pt>
                <c:pt idx="10">
                  <c:v>0.98805204188997597</c:v>
                </c:pt>
                <c:pt idx="11">
                  <c:v>0.99014800170643447</c:v>
                </c:pt>
                <c:pt idx="12">
                  <c:v>0.9917647643080737</c:v>
                </c:pt>
                <c:pt idx="13">
                  <c:v>0.99308558430728788</c:v>
                </c:pt>
                <c:pt idx="14">
                  <c:v>0.99369756034734913</c:v>
                </c:pt>
                <c:pt idx="15">
                  <c:v>0.99438560401610876</c:v>
                </c:pt>
                <c:pt idx="16">
                  <c:v>0.99546239949904658</c:v>
                </c:pt>
                <c:pt idx="17">
                  <c:v>0.99629002028885882</c:v>
                </c:pt>
                <c:pt idx="18">
                  <c:v>0.99694718316667097</c:v>
                </c:pt>
                <c:pt idx="19">
                  <c:v>0.99747309371731419</c:v>
                </c:pt>
                <c:pt idx="20">
                  <c:v>0.99833278344059861</c:v>
                </c:pt>
                <c:pt idx="21">
                  <c:v>0.99878233322501775</c:v>
                </c:pt>
                <c:pt idx="22">
                  <c:v>0.99904612893186273</c:v>
                </c:pt>
                <c:pt idx="23">
                  <c:v>0.99934658086260997</c:v>
                </c:pt>
                <c:pt idx="24">
                  <c:v>0.99950162566587419</c:v>
                </c:pt>
                <c:pt idx="25">
                  <c:v>0.99961543007329046</c:v>
                </c:pt>
                <c:pt idx="26">
                  <c:v>0.99977016770584948</c:v>
                </c:pt>
                <c:pt idx="27">
                  <c:v>0.99985627373556363</c:v>
                </c:pt>
                <c:pt idx="28">
                  <c:v>0.9999441744530021</c:v>
                </c:pt>
                <c:pt idx="29">
                  <c:v>0.99997562124885297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AD-4862-A2E6-B07F23DCDD2F}"/>
            </c:ext>
          </c:extLst>
        </c:ser>
        <c:ser>
          <c:idx val="1"/>
          <c:order val="1"/>
          <c:tx>
            <c:strRef>
              <c:f>RAMPD_100!$A$100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RAMPD_100!$B$100:$AH$100</c:f>
              <c:numCache>
                <c:formatCode>0.00%</c:formatCode>
                <c:ptCount val="33"/>
                <c:pt idx="0">
                  <c:v>2.3200849469533616E-5</c:v>
                </c:pt>
                <c:pt idx="1">
                  <c:v>5.1631890155740656E-2</c:v>
                </c:pt>
                <c:pt idx="2">
                  <c:v>0.26774727594935199</c:v>
                </c:pt>
                <c:pt idx="3">
                  <c:v>0.54582692348263173</c:v>
                </c:pt>
                <c:pt idx="4">
                  <c:v>0.72349602097714227</c:v>
                </c:pt>
                <c:pt idx="5">
                  <c:v>0.8820276620007641</c:v>
                </c:pt>
                <c:pt idx="6">
                  <c:v>0.93718342792242215</c:v>
                </c:pt>
                <c:pt idx="7">
                  <c:v>0.95916760872053319</c:v>
                </c:pt>
                <c:pt idx="8">
                  <c:v>0.97553509518006332</c:v>
                </c:pt>
                <c:pt idx="9">
                  <c:v>0.98191216466273257</c:v>
                </c:pt>
                <c:pt idx="10">
                  <c:v>0.98499544463993405</c:v>
                </c:pt>
                <c:pt idx="11">
                  <c:v>0.98860823770206119</c:v>
                </c:pt>
                <c:pt idx="12">
                  <c:v>0.99098666799253787</c:v>
                </c:pt>
                <c:pt idx="13">
                  <c:v>0.9926498799043284</c:v>
                </c:pt>
                <c:pt idx="14">
                  <c:v>0.99336758205742814</c:v>
                </c:pt>
                <c:pt idx="15">
                  <c:v>0.99414932111398102</c:v>
                </c:pt>
                <c:pt idx="16">
                  <c:v>0.99532993342322906</c:v>
                </c:pt>
                <c:pt idx="17">
                  <c:v>0.99620306441141526</c:v>
                </c:pt>
                <c:pt idx="18">
                  <c:v>0.99688192687214106</c:v>
                </c:pt>
                <c:pt idx="19">
                  <c:v>0.99741919286698011</c:v>
                </c:pt>
                <c:pt idx="20">
                  <c:v>0.99830578355665955</c:v>
                </c:pt>
                <c:pt idx="21">
                  <c:v>0.99877793424721673</c:v>
                </c:pt>
                <c:pt idx="22">
                  <c:v>0.99905207754792957</c:v>
                </c:pt>
                <c:pt idx="23">
                  <c:v>0.99936250467012555</c:v>
                </c:pt>
                <c:pt idx="24">
                  <c:v>0.99951634332093897</c:v>
                </c:pt>
                <c:pt idx="25">
                  <c:v>0.99962453271632945</c:v>
                </c:pt>
                <c:pt idx="26">
                  <c:v>0.99977064587419973</c:v>
                </c:pt>
                <c:pt idx="27">
                  <c:v>0.99985284398181784</c:v>
                </c:pt>
                <c:pt idx="28">
                  <c:v>0.9999398725534121</c:v>
                </c:pt>
                <c:pt idx="29">
                  <c:v>0.9999732217436379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AD-4862-A2E6-B07F23DCDD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18240"/>
        <c:axId val="904120864"/>
      </c:lineChart>
      <c:catAx>
        <c:axId val="904118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20864"/>
        <c:crosses val="autoZero"/>
        <c:auto val="1"/>
        <c:lblAlgn val="ctr"/>
        <c:lblOffset val="100"/>
        <c:noMultiLvlLbl val="0"/>
      </c:catAx>
      <c:valAx>
        <c:axId val="904120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182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RAMPD_95!$L$6</c:f>
          <c:strCache>
            <c:ptCount val="1"/>
            <c:pt idx="0">
              <c:v>Throughput Graph (RAMPD_95 @ 2,574,500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RAMPD_95!$D$8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RAMPD_95!$D$9:$D$23</c:f>
              <c:numCache>
                <c:formatCode>#,##0.00</c:formatCode>
                <c:ptCount val="15"/>
                <c:pt idx="0">
                  <c:v>1614915.5833333333</c:v>
                </c:pt>
                <c:pt idx="1">
                  <c:v>1615447.6666666667</c:v>
                </c:pt>
                <c:pt idx="2">
                  <c:v>1542808.0666666667</c:v>
                </c:pt>
                <c:pt idx="3">
                  <c:v>1534683.0333333334</c:v>
                </c:pt>
                <c:pt idx="4">
                  <c:v>1534652.85</c:v>
                </c:pt>
                <c:pt idx="5">
                  <c:v>1534582.4833333334</c:v>
                </c:pt>
                <c:pt idx="6">
                  <c:v>1534273.5833333333</c:v>
                </c:pt>
                <c:pt idx="7">
                  <c:v>1532730.1</c:v>
                </c:pt>
                <c:pt idx="8">
                  <c:v>1536723.8</c:v>
                </c:pt>
                <c:pt idx="9">
                  <c:v>1534438.85</c:v>
                </c:pt>
                <c:pt idx="10">
                  <c:v>1534477.8333333333</c:v>
                </c:pt>
                <c:pt idx="11">
                  <c:v>1534365.2666666666</c:v>
                </c:pt>
                <c:pt idx="12">
                  <c:v>1534242.5833333333</c:v>
                </c:pt>
                <c:pt idx="13">
                  <c:v>1534340.2333333334</c:v>
                </c:pt>
                <c:pt idx="14">
                  <c:v>1534512.2333333334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B3-4983-B632-DF41CF4673C7}"/>
            </c:ext>
          </c:extLst>
        </c:ser>
        <c:ser>
          <c:idx val="2"/>
          <c:order val="1"/>
          <c:tx>
            <c:strRef>
              <c:f>RAMPD_95!$E$8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RAMPD_95!$E$9:$E$23</c:f>
              <c:numCache>
                <c:formatCode>#,##0.00</c:formatCode>
                <c:ptCount val="15"/>
                <c:pt idx="0">
                  <c:v>333330.8</c:v>
                </c:pt>
                <c:pt idx="1">
                  <c:v>333338</c:v>
                </c:pt>
                <c:pt idx="2">
                  <c:v>318421.8</c:v>
                </c:pt>
                <c:pt idx="3">
                  <c:v>316652.46666666667</c:v>
                </c:pt>
                <c:pt idx="4">
                  <c:v>316691.95</c:v>
                </c:pt>
                <c:pt idx="5">
                  <c:v>316675.20000000001</c:v>
                </c:pt>
                <c:pt idx="6">
                  <c:v>316703.25</c:v>
                </c:pt>
                <c:pt idx="7">
                  <c:v>316181.65000000002</c:v>
                </c:pt>
                <c:pt idx="8">
                  <c:v>317058.61666666664</c:v>
                </c:pt>
                <c:pt idx="9">
                  <c:v>316643.08333333331</c:v>
                </c:pt>
                <c:pt idx="10">
                  <c:v>316522.7</c:v>
                </c:pt>
                <c:pt idx="11">
                  <c:v>316687.91666666669</c:v>
                </c:pt>
                <c:pt idx="12">
                  <c:v>316680.48333333334</c:v>
                </c:pt>
                <c:pt idx="13">
                  <c:v>316762.53333333333</c:v>
                </c:pt>
                <c:pt idx="14">
                  <c:v>316739.33333333331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B3-4983-B632-DF41CF4673C7}"/>
            </c:ext>
          </c:extLst>
        </c:ser>
        <c:ser>
          <c:idx val="3"/>
          <c:order val="2"/>
          <c:tx>
            <c:strRef>
              <c:f>RAMPD_95!$F$8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RAMPD_95!$F$9:$F$23</c:f>
              <c:numCache>
                <c:formatCode>#,##0.00</c:formatCode>
                <c:ptCount val="15"/>
                <c:pt idx="0">
                  <c:v>761649.85</c:v>
                </c:pt>
                <c:pt idx="1">
                  <c:v>761636.46666666667</c:v>
                </c:pt>
                <c:pt idx="2">
                  <c:v>727517</c:v>
                </c:pt>
                <c:pt idx="3">
                  <c:v>723537.03333333333</c:v>
                </c:pt>
                <c:pt idx="4">
                  <c:v>723522.7</c:v>
                </c:pt>
                <c:pt idx="5">
                  <c:v>723464.5</c:v>
                </c:pt>
                <c:pt idx="6">
                  <c:v>723581.65</c:v>
                </c:pt>
                <c:pt idx="7">
                  <c:v>722573.08333333337</c:v>
                </c:pt>
                <c:pt idx="8">
                  <c:v>724360.75</c:v>
                </c:pt>
                <c:pt idx="9">
                  <c:v>723337.1</c:v>
                </c:pt>
                <c:pt idx="10">
                  <c:v>723601.46666666667</c:v>
                </c:pt>
                <c:pt idx="11">
                  <c:v>723626.7</c:v>
                </c:pt>
                <c:pt idx="12">
                  <c:v>723342.95</c:v>
                </c:pt>
                <c:pt idx="13">
                  <c:v>723790.5</c:v>
                </c:pt>
                <c:pt idx="14">
                  <c:v>723373.35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5B3-4983-B632-DF41CF4673C7}"/>
            </c:ext>
          </c:extLst>
        </c:ser>
        <c:ser>
          <c:idx val="0"/>
          <c:order val="3"/>
          <c:tx>
            <c:strRef>
              <c:f>RAMPD_95!$C$8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RAMPD_95!$C$9:$C$23</c:f>
              <c:numCache>
                <c:formatCode>#,##0.00</c:formatCode>
                <c:ptCount val="15"/>
                <c:pt idx="0">
                  <c:v>2709896.2333333334</c:v>
                </c:pt>
                <c:pt idx="1">
                  <c:v>2710422.1333333333</c:v>
                </c:pt>
                <c:pt idx="2">
                  <c:v>2588746.8666666667</c:v>
                </c:pt>
                <c:pt idx="3">
                  <c:v>2574872.5333333332</c:v>
                </c:pt>
                <c:pt idx="4">
                  <c:v>2574867.5</c:v>
                </c:pt>
                <c:pt idx="5">
                  <c:v>2574722.1833333336</c:v>
                </c:pt>
                <c:pt idx="6">
                  <c:v>2574558.4833333334</c:v>
                </c:pt>
                <c:pt idx="7">
                  <c:v>2571484.8333333335</c:v>
                </c:pt>
                <c:pt idx="8">
                  <c:v>2578143.166666667</c:v>
                </c:pt>
                <c:pt idx="9">
                  <c:v>2574419.0333333332</c:v>
                </c:pt>
                <c:pt idx="10">
                  <c:v>2574602</c:v>
                </c:pt>
                <c:pt idx="11">
                  <c:v>2574679.8833333333</c:v>
                </c:pt>
                <c:pt idx="12">
                  <c:v>2574266.0166666666</c:v>
                </c:pt>
                <c:pt idx="13">
                  <c:v>2574893.2666666666</c:v>
                </c:pt>
                <c:pt idx="14">
                  <c:v>2574624.9166666665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B3-4983-B632-DF41CF4673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75000"/>
        <c:axId val="894166800"/>
      </c:scatterChart>
      <c:valAx>
        <c:axId val="89417500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66800"/>
        <c:crosses val="autoZero"/>
        <c:crossBetween val="midCat"/>
      </c:valAx>
      <c:valAx>
        <c:axId val="894166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750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RAMPD_95!$L$32</c:f>
          <c:strCache>
            <c:ptCount val="1"/>
            <c:pt idx="0">
              <c:v>Response Time Graph (RAMPD_95 @ 2,574,500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RAMPD_95!$D$34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RAMPD_95!$D$35:$D$49</c:f>
              <c:numCache>
                <c:formatCode>0.00</c:formatCode>
                <c:ptCount val="15"/>
                <c:pt idx="0">
                  <c:v>0.53667294821963607</c:v>
                </c:pt>
                <c:pt idx="1">
                  <c:v>0.41454124561550842</c:v>
                </c:pt>
                <c:pt idx="2">
                  <c:v>0.38486301232933662</c:v>
                </c:pt>
                <c:pt idx="3">
                  <c:v>0.32614498027399408</c:v>
                </c:pt>
                <c:pt idx="4">
                  <c:v>0.32475773198479385</c:v>
                </c:pt>
                <c:pt idx="5">
                  <c:v>0.37118690732046999</c:v>
                </c:pt>
                <c:pt idx="6">
                  <c:v>0.31390537868545065</c:v>
                </c:pt>
                <c:pt idx="7">
                  <c:v>0.59475715324352707</c:v>
                </c:pt>
                <c:pt idx="8">
                  <c:v>1.3810186615621276</c:v>
                </c:pt>
                <c:pt idx="9">
                  <c:v>0.32207139220091219</c:v>
                </c:pt>
                <c:pt idx="10">
                  <c:v>0.36423873653219924</c:v>
                </c:pt>
                <c:pt idx="11">
                  <c:v>0.31389259409938847</c:v>
                </c:pt>
                <c:pt idx="12">
                  <c:v>0.36336542521986015</c:v>
                </c:pt>
                <c:pt idx="13">
                  <c:v>0.32910258745957843</c:v>
                </c:pt>
                <c:pt idx="14">
                  <c:v>0.32029121181981668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09C-4085-8070-9B8AC2258102}"/>
            </c:ext>
          </c:extLst>
        </c:ser>
        <c:ser>
          <c:idx val="2"/>
          <c:order val="1"/>
          <c:tx>
            <c:strRef>
              <c:f>RAMPD_95!$E$34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RAMPD_95!$E$35:$E$49</c:f>
              <c:numCache>
                <c:formatCode>0.00</c:formatCode>
                <c:ptCount val="15"/>
                <c:pt idx="0">
                  <c:v>0.54877361107944422</c:v>
                </c:pt>
                <c:pt idx="1">
                  <c:v>0.42611642052011273</c:v>
                </c:pt>
                <c:pt idx="2">
                  <c:v>0.39372774445719483</c:v>
                </c:pt>
                <c:pt idx="3">
                  <c:v>0.33480943471780944</c:v>
                </c:pt>
                <c:pt idx="4">
                  <c:v>0.33334640881567507</c:v>
                </c:pt>
                <c:pt idx="5">
                  <c:v>0.38061206376964996</c:v>
                </c:pt>
                <c:pt idx="6">
                  <c:v>0.32207736016812794</c:v>
                </c:pt>
                <c:pt idx="7">
                  <c:v>0.60211360257624058</c:v>
                </c:pt>
                <c:pt idx="8">
                  <c:v>1.3806541274675972</c:v>
                </c:pt>
                <c:pt idx="9">
                  <c:v>0.33054539998636739</c:v>
                </c:pt>
                <c:pt idx="10">
                  <c:v>0.37307644775556381</c:v>
                </c:pt>
                <c:pt idx="11">
                  <c:v>0.32209761602839809</c:v>
                </c:pt>
                <c:pt idx="12">
                  <c:v>0.37004016819476665</c:v>
                </c:pt>
                <c:pt idx="13">
                  <c:v>0.33802327974183816</c:v>
                </c:pt>
                <c:pt idx="14">
                  <c:v>0.32851261710470653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09C-4085-8070-9B8AC2258102}"/>
            </c:ext>
          </c:extLst>
        </c:ser>
        <c:ser>
          <c:idx val="3"/>
          <c:order val="2"/>
          <c:tx>
            <c:strRef>
              <c:f>RAMPD_95!$F$34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RAMPD_95!$F$35:$F$49</c:f>
              <c:numCache>
                <c:formatCode>0.00</c:formatCode>
                <c:ptCount val="15"/>
                <c:pt idx="0">
                  <c:v>0.61852184605126181</c:v>
                </c:pt>
                <c:pt idx="1">
                  <c:v>0.5071776543525095</c:v>
                </c:pt>
                <c:pt idx="2">
                  <c:v>0.45391810562502322</c:v>
                </c:pt>
                <c:pt idx="3">
                  <c:v>0.39702732120000678</c:v>
                </c:pt>
                <c:pt idx="4">
                  <c:v>0.39442043060063403</c:v>
                </c:pt>
                <c:pt idx="5">
                  <c:v>0.43402814772989318</c:v>
                </c:pt>
                <c:pt idx="6">
                  <c:v>0.38349493112951849</c:v>
                </c:pt>
                <c:pt idx="7">
                  <c:v>0.64931701787489315</c:v>
                </c:pt>
                <c:pt idx="8">
                  <c:v>1.4523004169538452</c:v>
                </c:pt>
                <c:pt idx="9">
                  <c:v>0.39140917501213013</c:v>
                </c:pt>
                <c:pt idx="10">
                  <c:v>0.42915513295440161</c:v>
                </c:pt>
                <c:pt idx="11">
                  <c:v>0.38288724140038877</c:v>
                </c:pt>
                <c:pt idx="12">
                  <c:v>0.42797609591688152</c:v>
                </c:pt>
                <c:pt idx="13">
                  <c:v>0.40061143445513586</c:v>
                </c:pt>
                <c:pt idx="14">
                  <c:v>0.38976460643271787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09C-4085-8070-9B8AC2258102}"/>
            </c:ext>
          </c:extLst>
        </c:ser>
        <c:ser>
          <c:idx val="0"/>
          <c:order val="3"/>
          <c:tx>
            <c:strRef>
              <c:f>RAMPD_95!$C$34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RAMPD_95!$C$35:$C$49</c:f>
              <c:numCache>
                <c:formatCode>0.00</c:formatCode>
                <c:ptCount val="15"/>
                <c:pt idx="0">
                  <c:v>0.56116603528742748</c:v>
                </c:pt>
                <c:pt idx="1">
                  <c:v>0.4419959036085695</c:v>
                </c:pt>
                <c:pt idx="2">
                  <c:v>0.40535998673540968</c:v>
                </c:pt>
                <c:pt idx="3">
                  <c:v>0.34712839550788899</c:v>
                </c:pt>
                <c:pt idx="4">
                  <c:v>0.34538889401752387</c:v>
                </c:pt>
                <c:pt idx="5">
                  <c:v>0.39000374130332544</c:v>
                </c:pt>
                <c:pt idx="6">
                  <c:v>0.33446883320297982</c:v>
                </c:pt>
                <c:pt idx="7">
                  <c:v>0.61099270064396649</c:v>
                </c:pt>
                <c:pt idx="8">
                  <c:v>1.4010013094566316</c:v>
                </c:pt>
                <c:pt idx="9">
                  <c:v>0.34259556717333672</c:v>
                </c:pt>
                <c:pt idx="10">
                  <c:v>0.38357024325831068</c:v>
                </c:pt>
                <c:pt idx="11">
                  <c:v>0.33429311091120567</c:v>
                </c:pt>
                <c:pt idx="12">
                  <c:v>0.38234148816697339</c:v>
                </c:pt>
                <c:pt idx="13">
                  <c:v>0.35030081183429762</c:v>
                </c:pt>
                <c:pt idx="14">
                  <c:v>0.34082206440491541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09C-4085-8070-9B8AC2258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21464"/>
        <c:axId val="650321792"/>
      </c:scatterChart>
      <c:valAx>
        <c:axId val="6503214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21792"/>
        <c:crosses val="autoZero"/>
        <c:crossBetween val="midCat"/>
      </c:valAx>
      <c:valAx>
        <c:axId val="650321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214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RAMPD_95!$L$57</c:f>
          <c:strCache>
            <c:ptCount val="1"/>
            <c:pt idx="0">
              <c:v>Data Rate Graph (RAMPD_95 @ 2,574,500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RAMPD_95!$D$59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RAMPD_95!$D$60:$D$74</c:f>
              <c:numCache>
                <c:formatCode>0.00</c:formatCode>
                <c:ptCount val="15"/>
                <c:pt idx="0">
                  <c:v>14471.550839466665</c:v>
                </c:pt>
                <c:pt idx="1">
                  <c:v>14475.665134933333</c:v>
                </c:pt>
                <c:pt idx="2">
                  <c:v>13825.842653866666</c:v>
                </c:pt>
                <c:pt idx="3">
                  <c:v>13752.707549866665</c:v>
                </c:pt>
                <c:pt idx="4">
                  <c:v>13753.341474133334</c:v>
                </c:pt>
                <c:pt idx="5">
                  <c:v>13753.063150933334</c:v>
                </c:pt>
                <c:pt idx="6">
                  <c:v>13749.980091733334</c:v>
                </c:pt>
                <c:pt idx="7">
                  <c:v>13735.659997866665</c:v>
                </c:pt>
                <c:pt idx="8">
                  <c:v>13770.230101333333</c:v>
                </c:pt>
                <c:pt idx="9">
                  <c:v>13751.029486933336</c:v>
                </c:pt>
                <c:pt idx="10">
                  <c:v>13752.190839466666</c:v>
                </c:pt>
                <c:pt idx="11">
                  <c:v>13751.788817066668</c:v>
                </c:pt>
                <c:pt idx="12">
                  <c:v>13749.742660266666</c:v>
                </c:pt>
                <c:pt idx="13">
                  <c:v>13750.181000533332</c:v>
                </c:pt>
                <c:pt idx="14">
                  <c:v>13751.72608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37E-4556-A710-E76E52D69620}"/>
            </c:ext>
          </c:extLst>
        </c:ser>
        <c:ser>
          <c:idx val="2"/>
          <c:order val="1"/>
          <c:tx>
            <c:strRef>
              <c:f>RAMPD_95!$E$59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RAMPD_95!$E$60:$E$74</c:f>
              <c:numCache>
                <c:formatCode>0.00</c:formatCode>
                <c:ptCount val="15"/>
                <c:pt idx="0">
                  <c:v>3351.6436138666668</c:v>
                </c:pt>
                <c:pt idx="1">
                  <c:v>3350.8532224000005</c:v>
                </c:pt>
                <c:pt idx="2">
                  <c:v>3202.5599999999995</c:v>
                </c:pt>
                <c:pt idx="3">
                  <c:v>3185.3369344000002</c:v>
                </c:pt>
                <c:pt idx="4">
                  <c:v>3183.5010389333333</c:v>
                </c:pt>
                <c:pt idx="5">
                  <c:v>3184.4235946666668</c:v>
                </c:pt>
                <c:pt idx="6">
                  <c:v>3183.9882581333327</c:v>
                </c:pt>
                <c:pt idx="7">
                  <c:v>3180.5136895999999</c:v>
                </c:pt>
                <c:pt idx="8">
                  <c:v>3188.4354218666672</c:v>
                </c:pt>
                <c:pt idx="9">
                  <c:v>3183.8596437333335</c:v>
                </c:pt>
                <c:pt idx="10">
                  <c:v>3183.6368213333335</c:v>
                </c:pt>
                <c:pt idx="11">
                  <c:v>3185.2838229333333</c:v>
                </c:pt>
                <c:pt idx="12">
                  <c:v>3185.5652863999999</c:v>
                </c:pt>
                <c:pt idx="13">
                  <c:v>3185.1742549333335</c:v>
                </c:pt>
                <c:pt idx="14">
                  <c:v>3185.8467498666664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37E-4556-A710-E76E52D69620}"/>
            </c:ext>
          </c:extLst>
        </c:ser>
        <c:ser>
          <c:idx val="3"/>
          <c:order val="2"/>
          <c:tx>
            <c:strRef>
              <c:f>RAMPD_95!$F$59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RAMPD_95!$F$60:$F$74</c:f>
              <c:numCache>
                <c:formatCode>0.00</c:formatCode>
                <c:ptCount val="15"/>
                <c:pt idx="0">
                  <c:v>11228.594176000001</c:v>
                </c:pt>
                <c:pt idx="1">
                  <c:v>11226.708036266667</c:v>
                </c:pt>
                <c:pt idx="2">
                  <c:v>10726.7495936</c:v>
                </c:pt>
                <c:pt idx="3">
                  <c:v>10669.393032533333</c:v>
                </c:pt>
                <c:pt idx="4">
                  <c:v>10669.8932224</c:v>
                </c:pt>
                <c:pt idx="5">
                  <c:v>10669.493452799999</c:v>
                </c:pt>
                <c:pt idx="6">
                  <c:v>10670.352657066665</c:v>
                </c:pt>
                <c:pt idx="7">
                  <c:v>10654.3024128</c:v>
                </c:pt>
                <c:pt idx="8">
                  <c:v>10680.154316800001</c:v>
                </c:pt>
                <c:pt idx="9">
                  <c:v>10665.073390933334</c:v>
                </c:pt>
                <c:pt idx="10">
                  <c:v>10672.357102933334</c:v>
                </c:pt>
                <c:pt idx="11">
                  <c:v>10669.618517333332</c:v>
                </c:pt>
                <c:pt idx="12">
                  <c:v>10667.2310272</c:v>
                </c:pt>
                <c:pt idx="13">
                  <c:v>10673.012189866666</c:v>
                </c:pt>
                <c:pt idx="14">
                  <c:v>10669.185297066666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37E-4556-A710-E76E52D69620}"/>
            </c:ext>
          </c:extLst>
        </c:ser>
        <c:ser>
          <c:idx val="0"/>
          <c:order val="3"/>
          <c:tx>
            <c:strRef>
              <c:f>RAMPD_95!$C$59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RAMPD_95!$C$60:$C$74</c:f>
              <c:numCache>
                <c:formatCode>0.00</c:formatCode>
                <c:ptCount val="15"/>
                <c:pt idx="0">
                  <c:v>29051.788629333332</c:v>
                </c:pt>
                <c:pt idx="1">
                  <c:v>29053.226393600002</c:v>
                </c:pt>
                <c:pt idx="2">
                  <c:v>27755.152247466667</c:v>
                </c:pt>
                <c:pt idx="3">
                  <c:v>27607.437516800004</c:v>
                </c:pt>
                <c:pt idx="4">
                  <c:v>27606.735735466664</c:v>
                </c:pt>
                <c:pt idx="5">
                  <c:v>27606.980198400001</c:v>
                </c:pt>
                <c:pt idx="6">
                  <c:v>27604.321006933336</c:v>
                </c:pt>
                <c:pt idx="7">
                  <c:v>27570.476100266671</c:v>
                </c:pt>
                <c:pt idx="8">
                  <c:v>27638.819840000004</c:v>
                </c:pt>
                <c:pt idx="9">
                  <c:v>27599.962521600002</c:v>
                </c:pt>
                <c:pt idx="10">
                  <c:v>27608.184763733334</c:v>
                </c:pt>
                <c:pt idx="11">
                  <c:v>27606.691157333335</c:v>
                </c:pt>
                <c:pt idx="12">
                  <c:v>27602.538973866667</c:v>
                </c:pt>
                <c:pt idx="13">
                  <c:v>27608.367445333333</c:v>
                </c:pt>
                <c:pt idx="14">
                  <c:v>27606.758126933339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37E-4556-A710-E76E52D696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86040"/>
        <c:axId val="650287024"/>
      </c:scatterChart>
      <c:valAx>
        <c:axId val="65028604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87024"/>
        <c:crosses val="autoZero"/>
        <c:crossBetween val="midCat"/>
      </c:valAx>
      <c:valAx>
        <c:axId val="6502870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860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RAMPD_95!$B$102</c:f>
          <c:strCache>
            <c:ptCount val="1"/>
            <c:pt idx="0">
              <c:v>Response Time Frequency Values_x000d_  (RAMPD_95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RAMPD_95!$A$84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RAMPD_95!$B$84:$AH$84</c:f>
              <c:numCache>
                <c:formatCode>General</c:formatCode>
                <c:ptCount val="33"/>
                <c:pt idx="0">
                  <c:v>9714611</c:v>
                </c:pt>
                <c:pt idx="1">
                  <c:v>193450047</c:v>
                </c:pt>
                <c:pt idx="2">
                  <c:v>275126952</c:v>
                </c:pt>
                <c:pt idx="3">
                  <c:v>97821527</c:v>
                </c:pt>
                <c:pt idx="4">
                  <c:v>16835072</c:v>
                </c:pt>
                <c:pt idx="5">
                  <c:v>6714846</c:v>
                </c:pt>
                <c:pt idx="6">
                  <c:v>1952500</c:v>
                </c:pt>
                <c:pt idx="7">
                  <c:v>1169735</c:v>
                </c:pt>
                <c:pt idx="8">
                  <c:v>1285539</c:v>
                </c:pt>
                <c:pt idx="9">
                  <c:v>694338</c:v>
                </c:pt>
                <c:pt idx="10">
                  <c:v>411490</c:v>
                </c:pt>
                <c:pt idx="11">
                  <c:v>592435</c:v>
                </c:pt>
                <c:pt idx="12">
                  <c:v>521063</c:v>
                </c:pt>
                <c:pt idx="13">
                  <c:v>452126</c:v>
                </c:pt>
                <c:pt idx="14">
                  <c:v>209494</c:v>
                </c:pt>
                <c:pt idx="15">
                  <c:v>231180</c:v>
                </c:pt>
                <c:pt idx="16">
                  <c:v>350101</c:v>
                </c:pt>
                <c:pt idx="17">
                  <c:v>253123</c:v>
                </c:pt>
                <c:pt idx="18">
                  <c:v>186351</c:v>
                </c:pt>
                <c:pt idx="19">
                  <c:v>137998</c:v>
                </c:pt>
                <c:pt idx="20">
                  <c:v>209851</c:v>
                </c:pt>
                <c:pt idx="21">
                  <c:v>116993</c:v>
                </c:pt>
                <c:pt idx="22">
                  <c:v>86162</c:v>
                </c:pt>
                <c:pt idx="23">
                  <c:v>112547</c:v>
                </c:pt>
                <c:pt idx="24">
                  <c:v>73828</c:v>
                </c:pt>
                <c:pt idx="25">
                  <c:v>56171</c:v>
                </c:pt>
                <c:pt idx="26">
                  <c:v>83207</c:v>
                </c:pt>
                <c:pt idx="27">
                  <c:v>64002</c:v>
                </c:pt>
                <c:pt idx="28">
                  <c:v>122060</c:v>
                </c:pt>
                <c:pt idx="29">
                  <c:v>89602</c:v>
                </c:pt>
                <c:pt idx="30">
                  <c:v>78676</c:v>
                </c:pt>
                <c:pt idx="31">
                  <c:v>29824</c:v>
                </c:pt>
                <c:pt idx="32">
                  <c:v>3150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4-4E05-800F-42075061BE8A}"/>
            </c:ext>
          </c:extLst>
        </c:ser>
        <c:ser>
          <c:idx val="1"/>
          <c:order val="1"/>
          <c:tx>
            <c:strRef>
              <c:f>RAMPD_95!$A$85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RAMPD_95!$B$85:$AH$85</c:f>
              <c:numCache>
                <c:formatCode>General</c:formatCode>
                <c:ptCount val="33"/>
                <c:pt idx="0">
                  <c:v>66618</c:v>
                </c:pt>
                <c:pt idx="1">
                  <c:v>94973583</c:v>
                </c:pt>
                <c:pt idx="2">
                  <c:v>319452378</c:v>
                </c:pt>
                <c:pt idx="3">
                  <c:v>312574932</c:v>
                </c:pt>
                <c:pt idx="4">
                  <c:v>121137968</c:v>
                </c:pt>
                <c:pt idx="5">
                  <c:v>57696750</c:v>
                </c:pt>
                <c:pt idx="6">
                  <c:v>10655405</c:v>
                </c:pt>
                <c:pt idx="7">
                  <c:v>3842088</c:v>
                </c:pt>
                <c:pt idx="8">
                  <c:v>4178991</c:v>
                </c:pt>
                <c:pt idx="9">
                  <c:v>2287425</c:v>
                </c:pt>
                <c:pt idx="10">
                  <c:v>1178979</c:v>
                </c:pt>
                <c:pt idx="11">
                  <c:v>1445986</c:v>
                </c:pt>
                <c:pt idx="12">
                  <c:v>1069352</c:v>
                </c:pt>
                <c:pt idx="13">
                  <c:v>848324</c:v>
                </c:pt>
                <c:pt idx="14">
                  <c:v>378975</c:v>
                </c:pt>
                <c:pt idx="15">
                  <c:v>409349</c:v>
                </c:pt>
                <c:pt idx="16">
                  <c:v>603035</c:v>
                </c:pt>
                <c:pt idx="17">
                  <c:v>425935</c:v>
                </c:pt>
                <c:pt idx="18">
                  <c:v>312975</c:v>
                </c:pt>
                <c:pt idx="19">
                  <c:v>232183</c:v>
                </c:pt>
                <c:pt idx="20">
                  <c:v>352998</c:v>
                </c:pt>
                <c:pt idx="21">
                  <c:v>192229</c:v>
                </c:pt>
                <c:pt idx="22">
                  <c:v>136079</c:v>
                </c:pt>
                <c:pt idx="23">
                  <c:v>176285</c:v>
                </c:pt>
                <c:pt idx="24">
                  <c:v>110147</c:v>
                </c:pt>
                <c:pt idx="25">
                  <c:v>83874</c:v>
                </c:pt>
                <c:pt idx="26">
                  <c:v>124702</c:v>
                </c:pt>
                <c:pt idx="27">
                  <c:v>97053</c:v>
                </c:pt>
                <c:pt idx="28">
                  <c:v>187953</c:v>
                </c:pt>
                <c:pt idx="29">
                  <c:v>138466</c:v>
                </c:pt>
                <c:pt idx="30">
                  <c:v>122039</c:v>
                </c:pt>
                <c:pt idx="31">
                  <c:v>46704</c:v>
                </c:pt>
                <c:pt idx="32">
                  <c:v>5396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354-4E05-800F-42075061BE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110696"/>
        <c:axId val="904112008"/>
      </c:barChart>
      <c:catAx>
        <c:axId val="9041106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12008"/>
        <c:crosses val="autoZero"/>
        <c:auto val="1"/>
        <c:lblAlgn val="ctr"/>
        <c:lblOffset val="100"/>
        <c:noMultiLvlLbl val="0"/>
      </c:catAx>
      <c:valAx>
        <c:axId val="904112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106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RAMPD_95!$B$103</c:f>
          <c:strCache>
            <c:ptCount val="1"/>
            <c:pt idx="0">
              <c:v>Response Time Frequency Graph_x000d_  (RAMPD_95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RAMPD_95!$A$93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RAMPD_95!$B$93:$AH$93</c:f>
              <c:numCache>
                <c:formatCode>0.00%</c:formatCode>
                <c:ptCount val="33"/>
                <c:pt idx="0">
                  <c:v>1.5945547237402435E-2</c:v>
                </c:pt>
                <c:pt idx="1">
                  <c:v>0.31752860330858551</c:v>
                </c:pt>
                <c:pt idx="2">
                  <c:v>0.45159294689190876</c:v>
                </c:pt>
                <c:pt idx="3">
                  <c:v>0.16056410077699845</c:v>
                </c:pt>
                <c:pt idx="4">
                  <c:v>2.7633060739238154E-2</c:v>
                </c:pt>
                <c:pt idx="5">
                  <c:v>1.1021737677904221E-2</c:v>
                </c:pt>
                <c:pt idx="6">
                  <c:v>3.2048304333573683E-3</c:v>
                </c:pt>
                <c:pt idx="7">
                  <c:v>1.9200011917865716E-3</c:v>
                </c:pt>
                <c:pt idx="8">
                  <c:v>2.1100816955020732E-3</c:v>
                </c:pt>
                <c:pt idx="9">
                  <c:v>1.1396853026563319E-3</c:v>
                </c:pt>
                <c:pt idx="10">
                  <c:v>6.7541903970408368E-4</c:v>
                </c:pt>
                <c:pt idx="11">
                  <c:v>9.7242187850759155E-4</c:v>
                </c:pt>
                <c:pt idx="12">
                  <c:v>8.5527198980614103E-4</c:v>
                </c:pt>
                <c:pt idx="13">
                  <c:v>7.4211890628022204E-4</c:v>
                </c:pt>
                <c:pt idx="14">
                  <c:v>3.4386312256377388E-4</c:v>
                </c:pt>
                <c:pt idx="15">
                  <c:v>3.7945848890322991E-4</c:v>
                </c:pt>
                <c:pt idx="16">
                  <c:v>5.7465523152309755E-4</c:v>
                </c:pt>
                <c:pt idx="17">
                  <c:v>4.1547569463903564E-4</c:v>
                </c:pt>
                <c:pt idx="18">
                  <c:v>3.0587623871271649E-4</c:v>
                </c:pt>
                <c:pt idx="19">
                  <c:v>2.2650970045708072E-4</c:v>
                </c:pt>
                <c:pt idx="20">
                  <c:v>3.4444910180306124E-4</c:v>
                </c:pt>
                <c:pt idx="21">
                  <c:v>1.9203212644802999E-4</c:v>
                </c:pt>
                <c:pt idx="22">
                  <c:v>1.4142617147192704E-4</c:v>
                </c:pt>
                <c:pt idx="23">
                  <c:v>1.8473446903102264E-4</c:v>
                </c:pt>
                <c:pt idx="24">
                  <c:v>1.2118116324399886E-4</c:v>
                </c:pt>
                <c:pt idx="25">
                  <c:v>9.2198991176500238E-5</c:v>
                </c:pt>
                <c:pt idx="26">
                  <c:v>1.3657583911311986E-4</c:v>
                </c:pt>
                <c:pt idx="27">
                  <c:v>1.0505278227694663E-4</c:v>
                </c:pt>
                <c:pt idx="28">
                  <c:v>2.0034909228968008E-4</c:v>
                </c:pt>
                <c:pt idx="29">
                  <c:v>1.4707258206898176E-4</c:v>
                </c:pt>
                <c:pt idx="30">
                  <c:v>1.2913866282961552E-4</c:v>
                </c:pt>
                <c:pt idx="31">
                  <c:v>4.8953066757720944E-5</c:v>
                </c:pt>
                <c:pt idx="32">
                  <c:v>5.1704050525355745E-6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29-486B-BBFE-0FBCB560945C}"/>
            </c:ext>
          </c:extLst>
        </c:ser>
        <c:ser>
          <c:idx val="1"/>
          <c:order val="1"/>
          <c:tx>
            <c:strRef>
              <c:f>RAMPD_95!$A$94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RAMPD_95!$B$94:$AH$94</c:f>
              <c:numCache>
                <c:formatCode>0.00%</c:formatCode>
                <c:ptCount val="33"/>
                <c:pt idx="0">
                  <c:v>7.1207679899525878E-5</c:v>
                </c:pt>
                <c:pt idx="1">
                  <c:v>0.10151683474699109</c:v>
                </c:pt>
                <c:pt idx="2">
                  <c:v>0.34146120681747189</c:v>
                </c:pt>
                <c:pt idx="3">
                  <c:v>0.33410993579020787</c:v>
                </c:pt>
                <c:pt idx="4">
                  <c:v>0.12948382792973384</c:v>
                </c:pt>
                <c:pt idx="5">
                  <c:v>6.1671795989717039E-2</c:v>
                </c:pt>
                <c:pt idx="6">
                  <c:v>1.1389514372088738E-2</c:v>
                </c:pt>
                <c:pt idx="7">
                  <c:v>4.1067905438441502E-3</c:v>
                </c:pt>
                <c:pt idx="8">
                  <c:v>4.4669046418535458E-3</c:v>
                </c:pt>
                <c:pt idx="9">
                  <c:v>2.4450182712506077E-3</c:v>
                </c:pt>
                <c:pt idx="10">
                  <c:v>1.2602053385010526E-3</c:v>
                </c:pt>
                <c:pt idx="11">
                  <c:v>1.5456079171874842E-3</c:v>
                </c:pt>
                <c:pt idx="12">
                  <c:v>1.1430255323774023E-3</c:v>
                </c:pt>
                <c:pt idx="13">
                  <c:v>9.0676969952693549E-4</c:v>
                </c:pt>
                <c:pt idx="14">
                  <c:v>4.0508466915732715E-4</c:v>
                </c:pt>
                <c:pt idx="15">
                  <c:v>4.3755130083747662E-4</c:v>
                </c:pt>
                <c:pt idx="16">
                  <c:v>6.4458139314015116E-4</c:v>
                </c:pt>
                <c:pt idx="17">
                  <c:v>4.5528000147114224E-4</c:v>
                </c:pt>
                <c:pt idx="18">
                  <c:v>3.3453756667198222E-4</c:v>
                </c:pt>
                <c:pt idx="19">
                  <c:v>2.481793620659824E-4</c:v>
                </c:pt>
                <c:pt idx="20">
                  <c:v>3.7731797095639071E-4</c:v>
                </c:pt>
                <c:pt idx="21">
                  <c:v>2.0547271157053589E-4</c:v>
                </c:pt>
                <c:pt idx="22">
                  <c:v>1.454542296833826E-4</c:v>
                </c:pt>
                <c:pt idx="23">
                  <c:v>1.8843024184286408E-4</c:v>
                </c:pt>
                <c:pt idx="24">
                  <c:v>1.1773563177959526E-4</c:v>
                </c:pt>
                <c:pt idx="25">
                  <c:v>8.965254051296696E-5</c:v>
                </c:pt>
                <c:pt idx="26">
                  <c:v>1.332934056685982E-4</c:v>
                </c:pt>
                <c:pt idx="27">
                  <c:v>1.037395142046997E-4</c:v>
                </c:pt>
                <c:pt idx="28">
                  <c:v>2.009021144458793E-4</c:v>
                </c:pt>
                <c:pt idx="29">
                  <c:v>1.4800568322326924E-4</c:v>
                </c:pt>
                <c:pt idx="30">
                  <c:v>1.3044693697286376E-4</c:v>
                </c:pt>
                <c:pt idx="31">
                  <c:v>4.992169506781135E-5</c:v>
                </c:pt>
                <c:pt idx="32">
                  <c:v>5.7677600759230484E-6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29-486B-BBFE-0FBCB56094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111024"/>
        <c:axId val="904115616"/>
      </c:barChart>
      <c:catAx>
        <c:axId val="904111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15616"/>
        <c:crosses val="autoZero"/>
        <c:auto val="1"/>
        <c:lblAlgn val="ctr"/>
        <c:lblOffset val="100"/>
        <c:noMultiLvlLbl val="0"/>
      </c:catAx>
      <c:valAx>
        <c:axId val="9041156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110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RAMPD_95!$B$104</c:f>
          <c:strCache>
            <c:ptCount val="1"/>
            <c:pt idx="0">
              <c:v>Response Time Frequency Cumulative Values_x000d_  (RAMPD_95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RAMPD_95!$A$90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RAMPD_95!$B$90:$AH$90</c:f>
              <c:numCache>
                <c:formatCode>General</c:formatCode>
                <c:ptCount val="33"/>
                <c:pt idx="0">
                  <c:v>9714611</c:v>
                </c:pt>
                <c:pt idx="1">
                  <c:v>203164658</c:v>
                </c:pt>
                <c:pt idx="2">
                  <c:v>478291610</c:v>
                </c:pt>
                <c:pt idx="3">
                  <c:v>576113137</c:v>
                </c:pt>
                <c:pt idx="4">
                  <c:v>592948209</c:v>
                </c:pt>
                <c:pt idx="5">
                  <c:v>599663055</c:v>
                </c:pt>
                <c:pt idx="6">
                  <c:v>601615555</c:v>
                </c:pt>
                <c:pt idx="7">
                  <c:v>602785290</c:v>
                </c:pt>
                <c:pt idx="8">
                  <c:v>604070829</c:v>
                </c:pt>
                <c:pt idx="9">
                  <c:v>604765167</c:v>
                </c:pt>
                <c:pt idx="10">
                  <c:v>605176657</c:v>
                </c:pt>
                <c:pt idx="11">
                  <c:v>605769092</c:v>
                </c:pt>
                <c:pt idx="12">
                  <c:v>606290155</c:v>
                </c:pt>
                <c:pt idx="13">
                  <c:v>606742281</c:v>
                </c:pt>
                <c:pt idx="14">
                  <c:v>606951775</c:v>
                </c:pt>
                <c:pt idx="15">
                  <c:v>607182955</c:v>
                </c:pt>
                <c:pt idx="16">
                  <c:v>607533056</c:v>
                </c:pt>
                <c:pt idx="17">
                  <c:v>607786179</c:v>
                </c:pt>
                <c:pt idx="18">
                  <c:v>607972530</c:v>
                </c:pt>
                <c:pt idx="19">
                  <c:v>608110528</c:v>
                </c:pt>
                <c:pt idx="20">
                  <c:v>608320379</c:v>
                </c:pt>
                <c:pt idx="21">
                  <c:v>608437372</c:v>
                </c:pt>
                <c:pt idx="22">
                  <c:v>608523534</c:v>
                </c:pt>
                <c:pt idx="23">
                  <c:v>608636081</c:v>
                </c:pt>
                <c:pt idx="24">
                  <c:v>608709909</c:v>
                </c:pt>
                <c:pt idx="25">
                  <c:v>608766080</c:v>
                </c:pt>
                <c:pt idx="26">
                  <c:v>608849287</c:v>
                </c:pt>
                <c:pt idx="27">
                  <c:v>608913289</c:v>
                </c:pt>
                <c:pt idx="28">
                  <c:v>609035349</c:v>
                </c:pt>
                <c:pt idx="29">
                  <c:v>609124951</c:v>
                </c:pt>
                <c:pt idx="30">
                  <c:v>609203627</c:v>
                </c:pt>
                <c:pt idx="31">
                  <c:v>609233451</c:v>
                </c:pt>
                <c:pt idx="32">
                  <c:v>609236601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BB-40C3-8D0C-FB4BF9022C4F}"/>
            </c:ext>
          </c:extLst>
        </c:ser>
        <c:ser>
          <c:idx val="1"/>
          <c:order val="1"/>
          <c:tx>
            <c:strRef>
              <c:f>RAMPD_95!$A$91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RAMPD_95!$B$91:$AH$91</c:f>
              <c:numCache>
                <c:formatCode>General</c:formatCode>
                <c:ptCount val="33"/>
                <c:pt idx="0">
                  <c:v>66618</c:v>
                </c:pt>
                <c:pt idx="1">
                  <c:v>95040201</c:v>
                </c:pt>
                <c:pt idx="2">
                  <c:v>414492579</c:v>
                </c:pt>
                <c:pt idx="3">
                  <c:v>727067511</c:v>
                </c:pt>
                <c:pt idx="4">
                  <c:v>848205479</c:v>
                </c:pt>
                <c:pt idx="5">
                  <c:v>905902229</c:v>
                </c:pt>
                <c:pt idx="6">
                  <c:v>916557634</c:v>
                </c:pt>
                <c:pt idx="7">
                  <c:v>920399722</c:v>
                </c:pt>
                <c:pt idx="8">
                  <c:v>924578713</c:v>
                </c:pt>
                <c:pt idx="9">
                  <c:v>926866138</c:v>
                </c:pt>
                <c:pt idx="10">
                  <c:v>928045117</c:v>
                </c:pt>
                <c:pt idx="11">
                  <c:v>929491103</c:v>
                </c:pt>
                <c:pt idx="12">
                  <c:v>930560455</c:v>
                </c:pt>
                <c:pt idx="13">
                  <c:v>931408779</c:v>
                </c:pt>
                <c:pt idx="14">
                  <c:v>931787754</c:v>
                </c:pt>
                <c:pt idx="15">
                  <c:v>932197103</c:v>
                </c:pt>
                <c:pt idx="16">
                  <c:v>932800138</c:v>
                </c:pt>
                <c:pt idx="17">
                  <c:v>933226073</c:v>
                </c:pt>
                <c:pt idx="18">
                  <c:v>933539048</c:v>
                </c:pt>
                <c:pt idx="19">
                  <c:v>933771231</c:v>
                </c:pt>
                <c:pt idx="20">
                  <c:v>934124229</c:v>
                </c:pt>
                <c:pt idx="21">
                  <c:v>934316458</c:v>
                </c:pt>
                <c:pt idx="22">
                  <c:v>934452537</c:v>
                </c:pt>
                <c:pt idx="23">
                  <c:v>934628822</c:v>
                </c:pt>
                <c:pt idx="24">
                  <c:v>934738969</c:v>
                </c:pt>
                <c:pt idx="25">
                  <c:v>934822843</c:v>
                </c:pt>
                <c:pt idx="26">
                  <c:v>934947545</c:v>
                </c:pt>
                <c:pt idx="27">
                  <c:v>935044598</c:v>
                </c:pt>
                <c:pt idx="28">
                  <c:v>935232551</c:v>
                </c:pt>
                <c:pt idx="29">
                  <c:v>935371017</c:v>
                </c:pt>
                <c:pt idx="30">
                  <c:v>935493056</c:v>
                </c:pt>
                <c:pt idx="31">
                  <c:v>935539760</c:v>
                </c:pt>
                <c:pt idx="32">
                  <c:v>935545156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BB-40C3-8D0C-FB4BF9022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29720"/>
        <c:axId val="904126112"/>
      </c:lineChart>
      <c:catAx>
        <c:axId val="904129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26112"/>
        <c:crosses val="autoZero"/>
        <c:auto val="1"/>
        <c:lblAlgn val="ctr"/>
        <c:lblOffset val="100"/>
        <c:noMultiLvlLbl val="0"/>
      </c:catAx>
      <c:valAx>
        <c:axId val="904126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297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RAMPD_95!$B$105</c:f>
          <c:strCache>
            <c:ptCount val="1"/>
            <c:pt idx="0">
              <c:v>Response Time Frequency Cumulative Graph_x000d_  (RAMPD_95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RAMPD_95!$A$99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RAMPD_95!$B$99:$AH$99</c:f>
              <c:numCache>
                <c:formatCode>0.00%</c:formatCode>
                <c:ptCount val="33"/>
                <c:pt idx="0">
                  <c:v>1.5945547237402435E-2</c:v>
                </c:pt>
                <c:pt idx="1">
                  <c:v>0.33347415054598795</c:v>
                </c:pt>
                <c:pt idx="2">
                  <c:v>0.78506709743789671</c:v>
                </c:pt>
                <c:pt idx="3">
                  <c:v>0.94563119821489516</c:v>
                </c:pt>
                <c:pt idx="4">
                  <c:v>0.97326425895413327</c:v>
                </c:pt>
                <c:pt idx="5">
                  <c:v>0.98428599663203753</c:v>
                </c:pt>
                <c:pt idx="6">
                  <c:v>0.98749082706539493</c:v>
                </c:pt>
                <c:pt idx="7">
                  <c:v>0.98941082825718152</c:v>
                </c:pt>
                <c:pt idx="8">
                  <c:v>0.9915209099526836</c:v>
                </c:pt>
                <c:pt idx="9">
                  <c:v>0.99266059525533989</c:v>
                </c:pt>
                <c:pt idx="10">
                  <c:v>0.99333601429504392</c:v>
                </c:pt>
                <c:pt idx="11">
                  <c:v>0.99430843617355147</c:v>
                </c:pt>
                <c:pt idx="12">
                  <c:v>0.99516370816335764</c:v>
                </c:pt>
                <c:pt idx="13">
                  <c:v>0.99590582706963782</c:v>
                </c:pt>
                <c:pt idx="14">
                  <c:v>0.99624969019220155</c:v>
                </c:pt>
                <c:pt idx="15">
                  <c:v>0.99662914868110475</c:v>
                </c:pt>
                <c:pt idx="16">
                  <c:v>0.99720380391262786</c:v>
                </c:pt>
                <c:pt idx="17">
                  <c:v>0.99761927960726693</c:v>
                </c:pt>
                <c:pt idx="18">
                  <c:v>0.99792515584597963</c:v>
                </c:pt>
                <c:pt idx="19">
                  <c:v>0.99815166554643675</c:v>
                </c:pt>
                <c:pt idx="20">
                  <c:v>0.99849611464823984</c:v>
                </c:pt>
                <c:pt idx="21">
                  <c:v>0.99868814677468787</c:v>
                </c:pt>
                <c:pt idx="22">
                  <c:v>0.99882957294615982</c:v>
                </c:pt>
                <c:pt idx="23">
                  <c:v>0.99901430741519082</c:v>
                </c:pt>
                <c:pt idx="24">
                  <c:v>0.99913548857843482</c:v>
                </c:pt>
                <c:pt idx="25">
                  <c:v>0.99922768756961133</c:v>
                </c:pt>
                <c:pt idx="26">
                  <c:v>0.99936426340872442</c:v>
                </c:pt>
                <c:pt idx="27">
                  <c:v>0.99946931619100132</c:v>
                </c:pt>
                <c:pt idx="28">
                  <c:v>0.99966966528329104</c:v>
                </c:pt>
                <c:pt idx="29">
                  <c:v>0.99981673786536007</c:v>
                </c:pt>
                <c:pt idx="30">
                  <c:v>0.99994587652818967</c:v>
                </c:pt>
                <c:pt idx="31">
                  <c:v>0.99999482959494734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38-4002-8844-811863911AE1}"/>
            </c:ext>
          </c:extLst>
        </c:ser>
        <c:ser>
          <c:idx val="1"/>
          <c:order val="1"/>
          <c:tx>
            <c:strRef>
              <c:f>RAMPD_95!$A$100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RAMPD_95!$B$100:$AH$100</c:f>
              <c:numCache>
                <c:formatCode>0.00%</c:formatCode>
                <c:ptCount val="33"/>
                <c:pt idx="0">
                  <c:v>7.1207679899525878E-5</c:v>
                </c:pt>
                <c:pt idx="1">
                  <c:v>0.10158804242689062</c:v>
                </c:pt>
                <c:pt idx="2">
                  <c:v>0.44304924924436251</c:v>
                </c:pt>
                <c:pt idx="3">
                  <c:v>0.77715918503457038</c:v>
                </c:pt>
                <c:pt idx="4">
                  <c:v>0.90664301296430416</c:v>
                </c:pt>
                <c:pt idx="5">
                  <c:v>0.96831480895402122</c:v>
                </c:pt>
                <c:pt idx="6">
                  <c:v>0.97970432332611002</c:v>
                </c:pt>
                <c:pt idx="7">
                  <c:v>0.98381111386995412</c:v>
                </c:pt>
                <c:pt idx="8">
                  <c:v>0.98827801851180763</c:v>
                </c:pt>
                <c:pt idx="9">
                  <c:v>0.99072303678305829</c:v>
                </c:pt>
                <c:pt idx="10">
                  <c:v>0.99198324212155931</c:v>
                </c:pt>
                <c:pt idx="11">
                  <c:v>0.9935288500387468</c:v>
                </c:pt>
                <c:pt idx="12">
                  <c:v>0.99467187557112424</c:v>
                </c:pt>
                <c:pt idx="13">
                  <c:v>0.99557864527065121</c:v>
                </c:pt>
                <c:pt idx="14">
                  <c:v>0.99598372993980855</c:v>
                </c:pt>
                <c:pt idx="15">
                  <c:v>0.996421281240646</c:v>
                </c:pt>
                <c:pt idx="16">
                  <c:v>0.99706586263378616</c:v>
                </c:pt>
                <c:pt idx="17">
                  <c:v>0.99752114263525726</c:v>
                </c:pt>
                <c:pt idx="18">
                  <c:v>0.99785568020192927</c:v>
                </c:pt>
                <c:pt idx="19">
                  <c:v>0.99810385956399528</c:v>
                </c:pt>
                <c:pt idx="20">
                  <c:v>0.99848117753495169</c:v>
                </c:pt>
                <c:pt idx="21">
                  <c:v>0.99868665024652226</c:v>
                </c:pt>
                <c:pt idx="22">
                  <c:v>0.99883210447620563</c:v>
                </c:pt>
                <c:pt idx="23">
                  <c:v>0.99902053471804853</c:v>
                </c:pt>
                <c:pt idx="24">
                  <c:v>0.99913827034982816</c:v>
                </c:pt>
                <c:pt idx="25">
                  <c:v>0.99922792289034112</c:v>
                </c:pt>
                <c:pt idx="26">
                  <c:v>0.99936121629600971</c:v>
                </c:pt>
                <c:pt idx="27">
                  <c:v>0.99946495581021444</c:v>
                </c:pt>
                <c:pt idx="28">
                  <c:v>0.99966585792466034</c:v>
                </c:pt>
                <c:pt idx="29">
                  <c:v>0.9998138636078836</c:v>
                </c:pt>
                <c:pt idx="30">
                  <c:v>0.99994431054485644</c:v>
                </c:pt>
                <c:pt idx="31">
                  <c:v>0.99999423223992423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38-4002-8844-811863911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23488"/>
        <c:axId val="904126440"/>
      </c:lineChart>
      <c:catAx>
        <c:axId val="904123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26440"/>
        <c:crosses val="autoZero"/>
        <c:auto val="1"/>
        <c:lblAlgn val="ctr"/>
        <c:lblOffset val="100"/>
        <c:noMultiLvlLbl val="0"/>
      </c:catAx>
      <c:valAx>
        <c:axId val="9041264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23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RAMPD_90!$L$6</c:f>
          <c:strCache>
            <c:ptCount val="1"/>
            <c:pt idx="0">
              <c:v>Throughput Graph (RAMPD_90 @ 2,439,000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RAMPD_90!$D$9:$D$23</c:f>
              <c:numCache>
                <c:formatCode>#,##0.00</c:formatCode>
                <c:ptCount val="15"/>
                <c:pt idx="0">
                  <c:v>1534512.2333333334</c:v>
                </c:pt>
                <c:pt idx="1">
                  <c:v>1534490.7</c:v>
                </c:pt>
                <c:pt idx="2">
                  <c:v>1466754.3666666667</c:v>
                </c:pt>
                <c:pt idx="3">
                  <c:v>1454130.2666666666</c:v>
                </c:pt>
                <c:pt idx="4">
                  <c:v>1453544.4833333334</c:v>
                </c:pt>
                <c:pt idx="5">
                  <c:v>1453865.6333333333</c:v>
                </c:pt>
                <c:pt idx="6">
                  <c:v>1453853.3333333333</c:v>
                </c:pt>
                <c:pt idx="7">
                  <c:v>1453859.7166666666</c:v>
                </c:pt>
                <c:pt idx="8">
                  <c:v>1453801.7333333334</c:v>
                </c:pt>
                <c:pt idx="9">
                  <c:v>1453790.8333333333</c:v>
                </c:pt>
                <c:pt idx="10">
                  <c:v>1454051.0333333334</c:v>
                </c:pt>
                <c:pt idx="11">
                  <c:v>1453847.75</c:v>
                </c:pt>
                <c:pt idx="12">
                  <c:v>1453796.5333333334</c:v>
                </c:pt>
                <c:pt idx="13">
                  <c:v>1453902.8833333333</c:v>
                </c:pt>
                <c:pt idx="14">
                  <c:v>1453791.5666666667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6F2-4D61-9AE7-B017CDFE63A7}"/>
            </c:ext>
          </c:extLst>
        </c:ser>
        <c:ser>
          <c:idx val="2"/>
          <c:order val="1"/>
          <c:tx>
            <c:strRef>
              <c:f>RAMPD_90!$E$8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RAMPD_90!$E$9:$E$23</c:f>
              <c:numCache>
                <c:formatCode>#,##0.00</c:formatCode>
                <c:ptCount val="15"/>
                <c:pt idx="0">
                  <c:v>316739.33333333331</c:v>
                </c:pt>
                <c:pt idx="1">
                  <c:v>316664.15000000002</c:v>
                </c:pt>
                <c:pt idx="2">
                  <c:v>302719.8</c:v>
                </c:pt>
                <c:pt idx="3">
                  <c:v>300026.01666666666</c:v>
                </c:pt>
                <c:pt idx="4">
                  <c:v>300011.76666666666</c:v>
                </c:pt>
                <c:pt idx="5">
                  <c:v>299972.25</c:v>
                </c:pt>
                <c:pt idx="6">
                  <c:v>300097.3</c:v>
                </c:pt>
                <c:pt idx="7">
                  <c:v>299985.51666666666</c:v>
                </c:pt>
                <c:pt idx="8">
                  <c:v>300153.55</c:v>
                </c:pt>
                <c:pt idx="9">
                  <c:v>299961.36666666664</c:v>
                </c:pt>
                <c:pt idx="10">
                  <c:v>300016.8</c:v>
                </c:pt>
                <c:pt idx="11">
                  <c:v>300026.45</c:v>
                </c:pt>
                <c:pt idx="12">
                  <c:v>299993.78333333333</c:v>
                </c:pt>
                <c:pt idx="13">
                  <c:v>299986.8</c:v>
                </c:pt>
                <c:pt idx="14">
                  <c:v>300034.56666666665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6F2-4D61-9AE7-B017CDFE63A7}"/>
            </c:ext>
          </c:extLst>
        </c:ser>
        <c:ser>
          <c:idx val="3"/>
          <c:order val="2"/>
          <c:tx>
            <c:strRef>
              <c:f>RAMPD_90!$F$8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RAMPD_90!$F$9:$F$23</c:f>
              <c:numCache>
                <c:formatCode>#,##0.00</c:formatCode>
                <c:ptCount val="15"/>
                <c:pt idx="0">
                  <c:v>723373.35</c:v>
                </c:pt>
                <c:pt idx="1">
                  <c:v>723544.26666666672</c:v>
                </c:pt>
                <c:pt idx="2">
                  <c:v>691422.98333333328</c:v>
                </c:pt>
                <c:pt idx="3">
                  <c:v>685734.41666666663</c:v>
                </c:pt>
                <c:pt idx="4">
                  <c:v>685538.3666666667</c:v>
                </c:pt>
                <c:pt idx="5">
                  <c:v>685293.31666666665</c:v>
                </c:pt>
                <c:pt idx="6">
                  <c:v>685314.76666666672</c:v>
                </c:pt>
                <c:pt idx="7">
                  <c:v>685444.8833333333</c:v>
                </c:pt>
                <c:pt idx="8">
                  <c:v>685360.26666666672</c:v>
                </c:pt>
                <c:pt idx="9">
                  <c:v>685316.4</c:v>
                </c:pt>
                <c:pt idx="10">
                  <c:v>685417.98333333328</c:v>
                </c:pt>
                <c:pt idx="11">
                  <c:v>685402.45</c:v>
                </c:pt>
                <c:pt idx="12">
                  <c:v>685653.23333333328</c:v>
                </c:pt>
                <c:pt idx="13">
                  <c:v>685488.43333333335</c:v>
                </c:pt>
                <c:pt idx="14">
                  <c:v>685451.6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6F2-4D61-9AE7-B017CDFE63A7}"/>
            </c:ext>
          </c:extLst>
        </c:ser>
        <c:ser>
          <c:idx val="0"/>
          <c:order val="3"/>
          <c:tx>
            <c:strRef>
              <c:f>RAMPD_90!$C$8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RAMPD_90!$C$9:$C$23</c:f>
              <c:numCache>
                <c:formatCode>#,##0.00</c:formatCode>
                <c:ptCount val="15"/>
                <c:pt idx="0">
                  <c:v>2574624.9166666665</c:v>
                </c:pt>
                <c:pt idx="1">
                  <c:v>2574699.1166666667</c:v>
                </c:pt>
                <c:pt idx="2">
                  <c:v>2460897.15</c:v>
                </c:pt>
                <c:pt idx="3">
                  <c:v>2439890.6999999997</c:v>
                </c:pt>
                <c:pt idx="4">
                  <c:v>2439094.6166666667</c:v>
                </c:pt>
                <c:pt idx="5">
                  <c:v>2439131.2000000002</c:v>
                </c:pt>
                <c:pt idx="6">
                  <c:v>2439265.4</c:v>
                </c:pt>
                <c:pt idx="7">
                  <c:v>2439290.1166666662</c:v>
                </c:pt>
                <c:pt idx="8">
                  <c:v>2439315.5500000003</c:v>
                </c:pt>
                <c:pt idx="9">
                  <c:v>2439068.6</c:v>
                </c:pt>
                <c:pt idx="10">
                  <c:v>2439485.8166666669</c:v>
                </c:pt>
                <c:pt idx="11">
                  <c:v>2439276.65</c:v>
                </c:pt>
                <c:pt idx="12">
                  <c:v>2439443.5500000003</c:v>
                </c:pt>
                <c:pt idx="13">
                  <c:v>2439378.1166666667</c:v>
                </c:pt>
                <c:pt idx="14">
                  <c:v>2439277.7333333334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6F2-4D61-9AE7-B017CDFE63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74344"/>
        <c:axId val="894166472"/>
      </c:scatterChart>
      <c:valAx>
        <c:axId val="89417434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66472"/>
        <c:crosses val="autoZero"/>
        <c:crossBetween val="midCat"/>
      </c:valAx>
      <c:valAx>
        <c:axId val="894166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743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RAMPD_90!$L$32</c:f>
          <c:strCache>
            <c:ptCount val="1"/>
            <c:pt idx="0">
              <c:v>Response Time Graph (RAMPD_90 @ 2,439,000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RAMPD_90!$D$35:$D$49</c:f>
              <c:numCache>
                <c:formatCode>0.00</c:formatCode>
                <c:ptCount val="15"/>
                <c:pt idx="0">
                  <c:v>0.32029121181981668</c:v>
                </c:pt>
                <c:pt idx="1">
                  <c:v>0.36202003076112921</c:v>
                </c:pt>
                <c:pt idx="2">
                  <c:v>0.29195699279890791</c:v>
                </c:pt>
                <c:pt idx="3">
                  <c:v>0.34373958638689589</c:v>
                </c:pt>
                <c:pt idx="4">
                  <c:v>0.31883557423291337</c:v>
                </c:pt>
                <c:pt idx="5">
                  <c:v>0.30343843940507204</c:v>
                </c:pt>
                <c:pt idx="6">
                  <c:v>0.33698580984785259</c:v>
                </c:pt>
                <c:pt idx="7">
                  <c:v>0.2958275876066585</c:v>
                </c:pt>
                <c:pt idx="8">
                  <c:v>0.35595437399395957</c:v>
                </c:pt>
                <c:pt idx="9">
                  <c:v>0.31338653176265041</c:v>
                </c:pt>
                <c:pt idx="10">
                  <c:v>0.30207234327699317</c:v>
                </c:pt>
                <c:pt idx="11">
                  <c:v>0.33089902779251362</c:v>
                </c:pt>
                <c:pt idx="12">
                  <c:v>0.29915835683425301</c:v>
                </c:pt>
                <c:pt idx="13">
                  <c:v>0.34712050690272489</c:v>
                </c:pt>
                <c:pt idx="14">
                  <c:v>0.3088301956834848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22-4D7B-A3F9-A387AAB5C706}"/>
            </c:ext>
          </c:extLst>
        </c:ser>
        <c:ser>
          <c:idx val="2"/>
          <c:order val="1"/>
          <c:tx>
            <c:strRef>
              <c:f>RAMPD_90!$E$34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RAMPD_90!$E$35:$E$49</c:f>
              <c:numCache>
                <c:formatCode>0.00</c:formatCode>
                <c:ptCount val="15"/>
                <c:pt idx="0">
                  <c:v>0.32851261710470653</c:v>
                </c:pt>
                <c:pt idx="1">
                  <c:v>0.36956117409143624</c:v>
                </c:pt>
                <c:pt idx="2">
                  <c:v>0.29934058993388163</c:v>
                </c:pt>
                <c:pt idx="3">
                  <c:v>0.3527397249605187</c:v>
                </c:pt>
                <c:pt idx="4">
                  <c:v>0.3267212269896525</c:v>
                </c:pt>
                <c:pt idx="5">
                  <c:v>0.31105510148577631</c:v>
                </c:pt>
                <c:pt idx="6">
                  <c:v>0.34640531193271867</c:v>
                </c:pt>
                <c:pt idx="7">
                  <c:v>0.30387986625576535</c:v>
                </c:pt>
                <c:pt idx="8">
                  <c:v>0.36618508115818277</c:v>
                </c:pt>
                <c:pt idx="9">
                  <c:v>0.32172440573180477</c:v>
                </c:pt>
                <c:pt idx="10">
                  <c:v>0.30990534357853738</c:v>
                </c:pt>
                <c:pt idx="11">
                  <c:v>0.33856639722931098</c:v>
                </c:pt>
                <c:pt idx="12">
                  <c:v>0.30722181754099681</c:v>
                </c:pt>
                <c:pt idx="13">
                  <c:v>0.35548143229413204</c:v>
                </c:pt>
                <c:pt idx="14">
                  <c:v>0.31669599958315914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722-4D7B-A3F9-A387AAB5C706}"/>
            </c:ext>
          </c:extLst>
        </c:ser>
        <c:ser>
          <c:idx val="3"/>
          <c:order val="2"/>
          <c:tx>
            <c:strRef>
              <c:f>RAMPD_90!$F$34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RAMPD_90!$F$35:$F$49</c:f>
              <c:numCache>
                <c:formatCode>0.00</c:formatCode>
                <c:ptCount val="15"/>
                <c:pt idx="0">
                  <c:v>0.38976460643271787</c:v>
                </c:pt>
                <c:pt idx="1">
                  <c:v>0.42525471998303904</c:v>
                </c:pt>
                <c:pt idx="2">
                  <c:v>0.35590587416352154</c:v>
                </c:pt>
                <c:pt idx="3">
                  <c:v>0.40657307028364847</c:v>
                </c:pt>
                <c:pt idx="4">
                  <c:v>0.38677871945995146</c:v>
                </c:pt>
                <c:pt idx="5">
                  <c:v>0.36945121146300397</c:v>
                </c:pt>
                <c:pt idx="6">
                  <c:v>0.39588293072920311</c:v>
                </c:pt>
                <c:pt idx="7">
                  <c:v>0.36177229370229208</c:v>
                </c:pt>
                <c:pt idx="8">
                  <c:v>0.41973447444283318</c:v>
                </c:pt>
                <c:pt idx="9">
                  <c:v>0.38132599912974502</c:v>
                </c:pt>
                <c:pt idx="10">
                  <c:v>0.36848318927241452</c:v>
                </c:pt>
                <c:pt idx="11">
                  <c:v>0.39127430319709733</c:v>
                </c:pt>
                <c:pt idx="12">
                  <c:v>0.3654450512812672</c:v>
                </c:pt>
                <c:pt idx="13">
                  <c:v>0.40830921491843308</c:v>
                </c:pt>
                <c:pt idx="14">
                  <c:v>0.37514627580318338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722-4D7B-A3F9-A387AAB5C706}"/>
            </c:ext>
          </c:extLst>
        </c:ser>
        <c:ser>
          <c:idx val="0"/>
          <c:order val="3"/>
          <c:tx>
            <c:strRef>
              <c:f>RAMPD_90!$C$34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RAMPD_90!$C$35:$C$49</c:f>
              <c:numCache>
                <c:formatCode>0.00</c:formatCode>
                <c:ptCount val="15"/>
                <c:pt idx="0">
                  <c:v>0.34082206440491541</c:v>
                </c:pt>
                <c:pt idx="1">
                  <c:v>0.38071779092737612</c:v>
                </c:pt>
                <c:pt idx="2">
                  <c:v>0.31083258350855231</c:v>
                </c:pt>
                <c:pt idx="3">
                  <c:v>0.36250573773653061</c:v>
                </c:pt>
                <c:pt idx="4">
                  <c:v>0.33890179925164443</c:v>
                </c:pt>
                <c:pt idx="5">
                  <c:v>0.32292197467688494</c:v>
                </c:pt>
                <c:pt idx="6">
                  <c:v>0.35469189209587443</c:v>
                </c:pt>
                <c:pt idx="7">
                  <c:v>0.31534844247411403</c:v>
                </c:pt>
                <c:pt idx="8">
                  <c:v>0.37513316770353877</c:v>
                </c:pt>
                <c:pt idx="9">
                  <c:v>0.33350120638263309</c:v>
                </c:pt>
                <c:pt idx="10">
                  <c:v>0.3216950110914425</c:v>
                </c:pt>
                <c:pt idx="11">
                  <c:v>0.34880670354330934</c:v>
                </c:pt>
                <c:pt idx="12">
                  <c:v>0.31878114107894268</c:v>
                </c:pt>
                <c:pt idx="13">
                  <c:v>0.36534331481629601</c:v>
                </c:pt>
                <c:pt idx="14">
                  <c:v>0.32843291481418302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22-4D7B-A3F9-A387AAB5C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53280"/>
        <c:axId val="650349344"/>
      </c:scatterChart>
      <c:valAx>
        <c:axId val="65035328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49344"/>
        <c:crosses val="autoZero"/>
        <c:crossBetween val="midCat"/>
      </c:valAx>
      <c:valAx>
        <c:axId val="650349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53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RAMPD_90!$L$57</c:f>
          <c:strCache>
            <c:ptCount val="1"/>
            <c:pt idx="0">
              <c:v>Data Rate Graph (RAMPD_90 @ 2,439,000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RAMPD_90!$D$59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RAMPD_90!$D$60:$D$74</c:f>
              <c:numCache>
                <c:formatCode>0.00</c:formatCode>
                <c:ptCount val="15"/>
                <c:pt idx="0">
                  <c:v>13751.72608</c:v>
                </c:pt>
                <c:pt idx="1">
                  <c:v>13752.619008000001</c:v>
                </c:pt>
                <c:pt idx="2">
                  <c:v>13143.201041066668</c:v>
                </c:pt>
                <c:pt idx="3">
                  <c:v>13031.771067733334</c:v>
                </c:pt>
                <c:pt idx="4">
                  <c:v>13026.889591466668</c:v>
                </c:pt>
                <c:pt idx="5">
                  <c:v>13030.358971733334</c:v>
                </c:pt>
                <c:pt idx="6">
                  <c:v>13029.005926400003</c:v>
                </c:pt>
                <c:pt idx="7">
                  <c:v>13030.044467200001</c:v>
                </c:pt>
                <c:pt idx="8">
                  <c:v>13026.898193066667</c:v>
                </c:pt>
                <c:pt idx="9">
                  <c:v>13027.457570133332</c:v>
                </c:pt>
                <c:pt idx="10">
                  <c:v>13031.2681472</c:v>
                </c:pt>
                <c:pt idx="11">
                  <c:v>13028.741051733332</c:v>
                </c:pt>
                <c:pt idx="12">
                  <c:v>13029.5420928</c:v>
                </c:pt>
                <c:pt idx="13">
                  <c:v>13029.1683328</c:v>
                </c:pt>
                <c:pt idx="14">
                  <c:v>13030.572919466667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4DA-41F0-B61D-A2FE1A49F37B}"/>
            </c:ext>
          </c:extLst>
        </c:ser>
        <c:ser>
          <c:idx val="2"/>
          <c:order val="1"/>
          <c:tx>
            <c:strRef>
              <c:f>RAMPD_90!$E$59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RAMPD_90!$E$60:$E$74</c:f>
              <c:numCache>
                <c:formatCode>0.00</c:formatCode>
                <c:ptCount val="15"/>
                <c:pt idx="0">
                  <c:v>3185.8467498666664</c:v>
                </c:pt>
                <c:pt idx="1">
                  <c:v>3185.3974869333333</c:v>
                </c:pt>
                <c:pt idx="2">
                  <c:v>3044.6850047999997</c:v>
                </c:pt>
                <c:pt idx="3">
                  <c:v>3017.3939712000001</c:v>
                </c:pt>
                <c:pt idx="4">
                  <c:v>3017.3107541333329</c:v>
                </c:pt>
                <c:pt idx="5">
                  <c:v>3016.1640106666669</c:v>
                </c:pt>
                <c:pt idx="6">
                  <c:v>3018.089813333333</c:v>
                </c:pt>
                <c:pt idx="7">
                  <c:v>3016.5390677333335</c:v>
                </c:pt>
                <c:pt idx="8">
                  <c:v>3017.8466474666666</c:v>
                </c:pt>
                <c:pt idx="9">
                  <c:v>3017.1807744000002</c:v>
                </c:pt>
                <c:pt idx="10">
                  <c:v>3016.5418666666669</c:v>
                </c:pt>
                <c:pt idx="11">
                  <c:v>3018.7236010666666</c:v>
                </c:pt>
                <c:pt idx="12">
                  <c:v>3015.9238485333335</c:v>
                </c:pt>
                <c:pt idx="13">
                  <c:v>3017.6375466666664</c:v>
                </c:pt>
                <c:pt idx="14">
                  <c:v>3017.4798506666662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4DA-41F0-B61D-A2FE1A49F37B}"/>
            </c:ext>
          </c:extLst>
        </c:ser>
        <c:ser>
          <c:idx val="3"/>
          <c:order val="2"/>
          <c:tx>
            <c:strRef>
              <c:f>RAMPD_90!$F$59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RAMPD_90!$F$60:$F$74</c:f>
              <c:numCache>
                <c:formatCode>0.00</c:formatCode>
                <c:ptCount val="15"/>
                <c:pt idx="0">
                  <c:v>10669.185297066666</c:v>
                </c:pt>
                <c:pt idx="1">
                  <c:v>10667.972744533334</c:v>
                </c:pt>
                <c:pt idx="2">
                  <c:v>10200.428270933333</c:v>
                </c:pt>
                <c:pt idx="3">
                  <c:v>10113.586790400001</c:v>
                </c:pt>
                <c:pt idx="4">
                  <c:v>10109.411054933333</c:v>
                </c:pt>
                <c:pt idx="5">
                  <c:v>10103.223500800001</c:v>
                </c:pt>
                <c:pt idx="6">
                  <c:v>10107.173068800001</c:v>
                </c:pt>
                <c:pt idx="7">
                  <c:v>10106.133435733333</c:v>
                </c:pt>
                <c:pt idx="8">
                  <c:v>10107.939635199999</c:v>
                </c:pt>
                <c:pt idx="9">
                  <c:v>10104.908663466666</c:v>
                </c:pt>
                <c:pt idx="10">
                  <c:v>10106.948949333333</c:v>
                </c:pt>
                <c:pt idx="11">
                  <c:v>10106.780603733332</c:v>
                </c:pt>
                <c:pt idx="12">
                  <c:v>10109.8440704</c:v>
                </c:pt>
                <c:pt idx="13">
                  <c:v>10109.207074133334</c:v>
                </c:pt>
                <c:pt idx="14">
                  <c:v>10105.292253866668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4DA-41F0-B61D-A2FE1A49F37B}"/>
            </c:ext>
          </c:extLst>
        </c:ser>
        <c:ser>
          <c:idx val="0"/>
          <c:order val="3"/>
          <c:tx>
            <c:strRef>
              <c:f>RAMPD_90!$C$59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RAMPD_90!$A$60:$A$74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RAMPD_90!$C$60:$C$74</c:f>
              <c:numCache>
                <c:formatCode>0.00</c:formatCode>
                <c:ptCount val="15"/>
                <c:pt idx="0">
                  <c:v>27606.758126933339</c:v>
                </c:pt>
                <c:pt idx="1">
                  <c:v>27605.989239466671</c:v>
                </c:pt>
                <c:pt idx="2">
                  <c:v>26388.314316799999</c:v>
                </c:pt>
                <c:pt idx="3">
                  <c:v>26162.751829333331</c:v>
                </c:pt>
                <c:pt idx="4">
                  <c:v>26153.611400533337</c:v>
                </c:pt>
                <c:pt idx="5">
                  <c:v>26149.746483200004</c:v>
                </c:pt>
                <c:pt idx="6">
                  <c:v>26154.268808533336</c:v>
                </c:pt>
                <c:pt idx="7">
                  <c:v>26152.716970666668</c:v>
                </c:pt>
                <c:pt idx="8">
                  <c:v>26152.684475733331</c:v>
                </c:pt>
                <c:pt idx="9">
                  <c:v>26149.547007999998</c:v>
                </c:pt>
                <c:pt idx="10">
                  <c:v>26154.758963199998</c:v>
                </c:pt>
                <c:pt idx="11">
                  <c:v>26154.245256533333</c:v>
                </c:pt>
                <c:pt idx="12">
                  <c:v>26155.310011733334</c:v>
                </c:pt>
                <c:pt idx="13">
                  <c:v>26156.012953599999</c:v>
                </c:pt>
                <c:pt idx="14">
                  <c:v>26153.345023999998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4DA-41F0-B61D-A2FE1A49F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94568"/>
        <c:axId val="650301784"/>
      </c:scatterChart>
      <c:valAx>
        <c:axId val="65029456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01784"/>
        <c:crosses val="autoZero"/>
        <c:crossBetween val="midCat"/>
      </c:valAx>
      <c:valAx>
        <c:axId val="6503017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945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RAMPD_90!$B$102</c:f>
          <c:strCache>
            <c:ptCount val="1"/>
            <c:pt idx="0">
              <c:v>Response Time Frequency Values_x000d_  (RAMPD_90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RAMPD_90!$A$84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RAMPD_90!$B$84:$AH$84</c:f>
              <c:numCache>
                <c:formatCode>General</c:formatCode>
                <c:ptCount val="33"/>
                <c:pt idx="0">
                  <c:v>11393670</c:v>
                </c:pt>
                <c:pt idx="1">
                  <c:v>196067243</c:v>
                </c:pt>
                <c:pt idx="2">
                  <c:v>262289773</c:v>
                </c:pt>
                <c:pt idx="3">
                  <c:v>82570756</c:v>
                </c:pt>
                <c:pt idx="4">
                  <c:v>12858690</c:v>
                </c:pt>
                <c:pt idx="5">
                  <c:v>5217638</c:v>
                </c:pt>
                <c:pt idx="6">
                  <c:v>1601458</c:v>
                </c:pt>
                <c:pt idx="7">
                  <c:v>985715</c:v>
                </c:pt>
                <c:pt idx="8">
                  <c:v>1050469</c:v>
                </c:pt>
                <c:pt idx="9">
                  <c:v>530484</c:v>
                </c:pt>
                <c:pt idx="10">
                  <c:v>303418</c:v>
                </c:pt>
                <c:pt idx="11">
                  <c:v>419947</c:v>
                </c:pt>
                <c:pt idx="12">
                  <c:v>357060</c:v>
                </c:pt>
                <c:pt idx="13">
                  <c:v>305320</c:v>
                </c:pt>
                <c:pt idx="14">
                  <c:v>140039</c:v>
                </c:pt>
                <c:pt idx="15">
                  <c:v>153081</c:v>
                </c:pt>
                <c:pt idx="16">
                  <c:v>228957</c:v>
                </c:pt>
                <c:pt idx="17">
                  <c:v>162395</c:v>
                </c:pt>
                <c:pt idx="18">
                  <c:v>117214</c:v>
                </c:pt>
                <c:pt idx="19">
                  <c:v>83466</c:v>
                </c:pt>
                <c:pt idx="20">
                  <c:v>119292</c:v>
                </c:pt>
                <c:pt idx="21">
                  <c:v>68262</c:v>
                </c:pt>
                <c:pt idx="22">
                  <c:v>49162</c:v>
                </c:pt>
                <c:pt idx="23">
                  <c:v>52670</c:v>
                </c:pt>
                <c:pt idx="24">
                  <c:v>21945</c:v>
                </c:pt>
                <c:pt idx="25">
                  <c:v>15928</c:v>
                </c:pt>
                <c:pt idx="26">
                  <c:v>15183</c:v>
                </c:pt>
                <c:pt idx="27">
                  <c:v>4881</c:v>
                </c:pt>
                <c:pt idx="28">
                  <c:v>9404</c:v>
                </c:pt>
                <c:pt idx="29">
                  <c:v>9125</c:v>
                </c:pt>
                <c:pt idx="30">
                  <c:v>3496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C5-4BEC-9FC6-7E393BD94DDC}"/>
            </c:ext>
          </c:extLst>
        </c:ser>
        <c:ser>
          <c:idx val="1"/>
          <c:order val="1"/>
          <c:tx>
            <c:strRef>
              <c:f>RAMPD_90!$A$85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RAMPD_90!$B$85:$AH$85</c:f>
              <c:numCache>
                <c:formatCode>General</c:formatCode>
                <c:ptCount val="33"/>
                <c:pt idx="0">
                  <c:v>94972</c:v>
                </c:pt>
                <c:pt idx="1">
                  <c:v>105539669</c:v>
                </c:pt>
                <c:pt idx="2">
                  <c:v>323426466</c:v>
                </c:pt>
                <c:pt idx="3">
                  <c:v>291793691</c:v>
                </c:pt>
                <c:pt idx="4">
                  <c:v>100062150</c:v>
                </c:pt>
                <c:pt idx="5">
                  <c:v>43790939</c:v>
                </c:pt>
                <c:pt idx="6">
                  <c:v>7741218</c:v>
                </c:pt>
                <c:pt idx="7">
                  <c:v>2945300</c:v>
                </c:pt>
                <c:pt idx="8">
                  <c:v>3467086</c:v>
                </c:pt>
                <c:pt idx="9">
                  <c:v>1931509</c:v>
                </c:pt>
                <c:pt idx="10">
                  <c:v>952061</c:v>
                </c:pt>
                <c:pt idx="11">
                  <c:v>1092621</c:v>
                </c:pt>
                <c:pt idx="12">
                  <c:v>766630</c:v>
                </c:pt>
                <c:pt idx="13">
                  <c:v>592216</c:v>
                </c:pt>
                <c:pt idx="14">
                  <c:v>260178</c:v>
                </c:pt>
                <c:pt idx="15">
                  <c:v>279205</c:v>
                </c:pt>
                <c:pt idx="16">
                  <c:v>405930</c:v>
                </c:pt>
                <c:pt idx="17">
                  <c:v>279263</c:v>
                </c:pt>
                <c:pt idx="18">
                  <c:v>200518</c:v>
                </c:pt>
                <c:pt idx="19">
                  <c:v>144144</c:v>
                </c:pt>
                <c:pt idx="20">
                  <c:v>203410</c:v>
                </c:pt>
                <c:pt idx="21">
                  <c:v>109325</c:v>
                </c:pt>
                <c:pt idx="22">
                  <c:v>76128</c:v>
                </c:pt>
                <c:pt idx="23">
                  <c:v>83971</c:v>
                </c:pt>
                <c:pt idx="24">
                  <c:v>32774</c:v>
                </c:pt>
                <c:pt idx="25">
                  <c:v>23101</c:v>
                </c:pt>
                <c:pt idx="26">
                  <c:v>22497</c:v>
                </c:pt>
                <c:pt idx="27">
                  <c:v>7678</c:v>
                </c:pt>
                <c:pt idx="28">
                  <c:v>14839</c:v>
                </c:pt>
                <c:pt idx="29">
                  <c:v>14572</c:v>
                </c:pt>
                <c:pt idx="30">
                  <c:v>5551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EC5-4BEC-9FC6-7E393BD94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133328"/>
        <c:axId val="904137592"/>
      </c:barChart>
      <c:catAx>
        <c:axId val="904133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37592"/>
        <c:crosses val="autoZero"/>
        <c:auto val="1"/>
        <c:lblAlgn val="ctr"/>
        <c:lblOffset val="100"/>
        <c:noMultiLvlLbl val="0"/>
      </c:catAx>
      <c:valAx>
        <c:axId val="904137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333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RAMPD_90!$B$103</c:f>
          <c:strCache>
            <c:ptCount val="1"/>
            <c:pt idx="0">
              <c:v>Response Time Frequency Graph_x000d_  (RAMPD_90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RAMPD_90!$A$93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RAMPD_90!$B$93:$AH$93</c:f>
              <c:numCache>
                <c:formatCode>0.00%</c:formatCode>
                <c:ptCount val="33"/>
                <c:pt idx="0">
                  <c:v>1.9739343001896441E-2</c:v>
                </c:pt>
                <c:pt idx="1">
                  <c:v>0.33968322419494146</c:v>
                </c:pt>
                <c:pt idx="2">
                  <c:v>0.45441265151058052</c:v>
                </c:pt>
                <c:pt idx="3">
                  <c:v>0.14305245584696577</c:v>
                </c:pt>
                <c:pt idx="4">
                  <c:v>2.2277465686214866E-2</c:v>
                </c:pt>
                <c:pt idx="5">
                  <c:v>9.0394707009882631E-3</c:v>
                </c:pt>
                <c:pt idx="6">
                  <c:v>2.7744992408180219E-3</c:v>
                </c:pt>
                <c:pt idx="7">
                  <c:v>1.7077347761620574E-3</c:v>
                </c:pt>
                <c:pt idx="8">
                  <c:v>1.8199199997769948E-3</c:v>
                </c:pt>
                <c:pt idx="9">
                  <c:v>9.1905467097239352E-4</c:v>
                </c:pt>
                <c:pt idx="10">
                  <c:v>5.2566661795096876E-4</c:v>
                </c:pt>
                <c:pt idx="11">
                  <c:v>7.2755116442879285E-4</c:v>
                </c:pt>
                <c:pt idx="12">
                  <c:v>6.1860048713514989E-4</c:v>
                </c:pt>
                <c:pt idx="13">
                  <c:v>5.2896180118776662E-4</c:v>
                </c:pt>
                <c:pt idx="14">
                  <c:v>2.4261522886327019E-4</c:v>
                </c:pt>
                <c:pt idx="15">
                  <c:v>2.6521027606322712E-4</c:v>
                </c:pt>
                <c:pt idx="16">
                  <c:v>3.9666417894192152E-4</c:v>
                </c:pt>
                <c:pt idx="17">
                  <c:v>2.8134662552039619E-4</c:v>
                </c:pt>
                <c:pt idx="18">
                  <c:v>2.0307129753839538E-4</c:v>
                </c:pt>
                <c:pt idx="19">
                  <c:v>1.4460345112648411E-4</c:v>
                </c:pt>
                <c:pt idx="20">
                  <c:v>2.066713978360116E-4</c:v>
                </c:pt>
                <c:pt idx="21">
                  <c:v>1.1826277503170224E-4</c:v>
                </c:pt>
                <c:pt idx="22">
                  <c:v>8.5172343999715002E-5</c:v>
                </c:pt>
                <c:pt idx="23">
                  <c:v>9.1249895416479983E-5</c:v>
                </c:pt>
                <c:pt idx="24">
                  <c:v>3.8019346020783244E-5</c:v>
                </c:pt>
                <c:pt idx="25">
                  <c:v>2.7594994004057209E-5</c:v>
                </c:pt>
                <c:pt idx="26">
                  <c:v>2.6304293945479696E-5</c:v>
                </c:pt>
                <c:pt idx="27">
                  <c:v>8.4562509878078382E-6</c:v>
                </c:pt>
                <c:pt idx="28">
                  <c:v>1.6292272954178427E-5</c:v>
                </c:pt>
                <c:pt idx="29">
                  <c:v>1.5808910113449399E-5</c:v>
                </c:pt>
                <c:pt idx="30">
                  <c:v>6.0567616171637367E-6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0C-4B1E-92E4-EAB3CF8D2815}"/>
            </c:ext>
          </c:extLst>
        </c:ser>
        <c:ser>
          <c:idx val="1"/>
          <c:order val="1"/>
          <c:tx>
            <c:strRef>
              <c:f>RAMPD_90!$A$94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RAMPD_90!$B$94:$AH$94</c:f>
              <c:numCache>
                <c:formatCode>0.00%</c:formatCode>
                <c:ptCount val="33"/>
                <c:pt idx="0">
                  <c:v>1.0714838392252918E-4</c:v>
                </c:pt>
                <c:pt idx="1">
                  <c:v>0.11907093641356033</c:v>
                </c:pt>
                <c:pt idx="2">
                  <c:v>0.36489305426520269</c:v>
                </c:pt>
                <c:pt idx="3">
                  <c:v>0.32920463325443128</c:v>
                </c:pt>
                <c:pt idx="4">
                  <c:v>0.11289114332975722</c:v>
                </c:pt>
                <c:pt idx="5">
                  <c:v>4.9405386264373248E-2</c:v>
                </c:pt>
                <c:pt idx="6">
                  <c:v>8.733721499936755E-3</c:v>
                </c:pt>
                <c:pt idx="7">
                  <c:v>3.3229176511711364E-3</c:v>
                </c:pt>
                <c:pt idx="8">
                  <c:v>3.9116019650046957E-3</c:v>
                </c:pt>
                <c:pt idx="9">
                  <c:v>2.1791482529779347E-3</c:v>
                </c:pt>
                <c:pt idx="10">
                  <c:v>1.0741249794220091E-3</c:v>
                </c:pt>
                <c:pt idx="11">
                  <c:v>1.2327062122501132E-3</c:v>
                </c:pt>
                <c:pt idx="12">
                  <c:v>8.6491982443802958E-4</c:v>
                </c:pt>
                <c:pt idx="13">
                  <c:v>6.6814416178520553E-4</c:v>
                </c:pt>
                <c:pt idx="14">
                  <c:v>2.9353548658758158E-4</c:v>
                </c:pt>
                <c:pt idx="15">
                  <c:v>3.1500194302625786E-4</c:v>
                </c:pt>
                <c:pt idx="16">
                  <c:v>4.5797438703694003E-4</c:v>
                </c:pt>
                <c:pt idx="17">
                  <c:v>3.1506737922079418E-4</c:v>
                </c:pt>
                <c:pt idx="18">
                  <c:v>2.2622646303518623E-4</c:v>
                </c:pt>
                <c:pt idx="19">
                  <c:v>1.6262473836635056E-4</c:v>
                </c:pt>
                <c:pt idx="20">
                  <c:v>2.2948924707999894E-4</c:v>
                </c:pt>
                <c:pt idx="21">
                  <c:v>1.2334158564977576E-4</c:v>
                </c:pt>
                <c:pt idx="22">
                  <c:v>8.5888389959717609E-5</c:v>
                </c:pt>
                <c:pt idx="23">
                  <c:v>9.4736942955383666E-5</c:v>
                </c:pt>
                <c:pt idx="24">
                  <c:v>3.6975962754042996E-5</c:v>
                </c:pt>
                <c:pt idx="25">
                  <c:v>2.6062784999729884E-5</c:v>
                </c:pt>
                <c:pt idx="26">
                  <c:v>2.538134600835129E-5</c:v>
                </c:pt>
                <c:pt idx="27">
                  <c:v>8.6623983043126289E-6</c:v>
                </c:pt>
                <c:pt idx="28">
                  <c:v>1.6741511909051198E-5</c:v>
                </c:pt>
                <c:pt idx="29">
                  <c:v>1.644027977213384E-5</c:v>
                </c:pt>
                <c:pt idx="30">
                  <c:v>6.2626951012294097E-6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0C-4B1E-92E4-EAB3CF8D2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134968"/>
        <c:axId val="904136608"/>
      </c:barChart>
      <c:catAx>
        <c:axId val="904134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36608"/>
        <c:crosses val="autoZero"/>
        <c:auto val="1"/>
        <c:lblAlgn val="ctr"/>
        <c:lblOffset val="100"/>
        <c:noMultiLvlLbl val="0"/>
      </c:catAx>
      <c:valAx>
        <c:axId val="9041366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34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RAMPD_90!$B$104</c:f>
          <c:strCache>
            <c:ptCount val="1"/>
            <c:pt idx="0">
              <c:v>Response Time Frequency Cumulative Values_x000d_  (RAMPD_90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RAMPD_90!$B$90:$AH$90</c:f>
              <c:numCache>
                <c:formatCode>General</c:formatCode>
                <c:ptCount val="33"/>
                <c:pt idx="0">
                  <c:v>11393670</c:v>
                </c:pt>
                <c:pt idx="1">
                  <c:v>207460913</c:v>
                </c:pt>
                <c:pt idx="2">
                  <c:v>469750686</c:v>
                </c:pt>
                <c:pt idx="3">
                  <c:v>552321442</c:v>
                </c:pt>
                <c:pt idx="4">
                  <c:v>565180132</c:v>
                </c:pt>
                <c:pt idx="5">
                  <c:v>570397770</c:v>
                </c:pt>
                <c:pt idx="6">
                  <c:v>571999228</c:v>
                </c:pt>
                <c:pt idx="7">
                  <c:v>572984943</c:v>
                </c:pt>
                <c:pt idx="8">
                  <c:v>574035412</c:v>
                </c:pt>
                <c:pt idx="9">
                  <c:v>574565896</c:v>
                </c:pt>
                <c:pt idx="10">
                  <c:v>574869314</c:v>
                </c:pt>
                <c:pt idx="11">
                  <c:v>575289261</c:v>
                </c:pt>
                <c:pt idx="12">
                  <c:v>575646321</c:v>
                </c:pt>
                <c:pt idx="13">
                  <c:v>575951641</c:v>
                </c:pt>
                <c:pt idx="14">
                  <c:v>576091680</c:v>
                </c:pt>
                <c:pt idx="15">
                  <c:v>576244761</c:v>
                </c:pt>
                <c:pt idx="16">
                  <c:v>576473718</c:v>
                </c:pt>
                <c:pt idx="17">
                  <c:v>576636113</c:v>
                </c:pt>
                <c:pt idx="18">
                  <c:v>576753327</c:v>
                </c:pt>
                <c:pt idx="19">
                  <c:v>576836793</c:v>
                </c:pt>
                <c:pt idx="20">
                  <c:v>576956085</c:v>
                </c:pt>
                <c:pt idx="21">
                  <c:v>577024347</c:v>
                </c:pt>
                <c:pt idx="22">
                  <c:v>577073509</c:v>
                </c:pt>
                <c:pt idx="23">
                  <c:v>577126179</c:v>
                </c:pt>
                <c:pt idx="24">
                  <c:v>577148124</c:v>
                </c:pt>
                <c:pt idx="25">
                  <c:v>577164052</c:v>
                </c:pt>
                <c:pt idx="26">
                  <c:v>577179235</c:v>
                </c:pt>
                <c:pt idx="27">
                  <c:v>577184116</c:v>
                </c:pt>
                <c:pt idx="28">
                  <c:v>577193520</c:v>
                </c:pt>
                <c:pt idx="29">
                  <c:v>577202645</c:v>
                </c:pt>
                <c:pt idx="30">
                  <c:v>577206141</c:v>
                </c:pt>
                <c:pt idx="31">
                  <c:v>577206141</c:v>
                </c:pt>
                <c:pt idx="32">
                  <c:v>577206141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4A-4862-A622-98EFBB8385B5}"/>
            </c:ext>
          </c:extLst>
        </c:ser>
        <c:ser>
          <c:idx val="1"/>
          <c:order val="1"/>
          <c:tx>
            <c:strRef>
              <c:f>RAMPD_90!$A$91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RAMPD_90!$B$91:$AH$91</c:f>
              <c:numCache>
                <c:formatCode>General</c:formatCode>
                <c:ptCount val="33"/>
                <c:pt idx="0">
                  <c:v>94972</c:v>
                </c:pt>
                <c:pt idx="1">
                  <c:v>105634641</c:v>
                </c:pt>
                <c:pt idx="2">
                  <c:v>429061107</c:v>
                </c:pt>
                <c:pt idx="3">
                  <c:v>720854798</c:v>
                </c:pt>
                <c:pt idx="4">
                  <c:v>820916948</c:v>
                </c:pt>
                <c:pt idx="5">
                  <c:v>864707887</c:v>
                </c:pt>
                <c:pt idx="6">
                  <c:v>872449105</c:v>
                </c:pt>
                <c:pt idx="7">
                  <c:v>875394405</c:v>
                </c:pt>
                <c:pt idx="8">
                  <c:v>878861491</c:v>
                </c:pt>
                <c:pt idx="9">
                  <c:v>880793000</c:v>
                </c:pt>
                <c:pt idx="10">
                  <c:v>881745061</c:v>
                </c:pt>
                <c:pt idx="11">
                  <c:v>882837682</c:v>
                </c:pt>
                <c:pt idx="12">
                  <c:v>883604312</c:v>
                </c:pt>
                <c:pt idx="13">
                  <c:v>884196528</c:v>
                </c:pt>
                <c:pt idx="14">
                  <c:v>884456706</c:v>
                </c:pt>
                <c:pt idx="15">
                  <c:v>884735911</c:v>
                </c:pt>
                <c:pt idx="16">
                  <c:v>885141841</c:v>
                </c:pt>
                <c:pt idx="17">
                  <c:v>885421104</c:v>
                </c:pt>
                <c:pt idx="18">
                  <c:v>885621622</c:v>
                </c:pt>
                <c:pt idx="19">
                  <c:v>885765766</c:v>
                </c:pt>
                <c:pt idx="20">
                  <c:v>885969176</c:v>
                </c:pt>
                <c:pt idx="21">
                  <c:v>886078501</c:v>
                </c:pt>
                <c:pt idx="22">
                  <c:v>886154629</c:v>
                </c:pt>
                <c:pt idx="23">
                  <c:v>886238600</c:v>
                </c:pt>
                <c:pt idx="24">
                  <c:v>886271374</c:v>
                </c:pt>
                <c:pt idx="25">
                  <c:v>886294475</c:v>
                </c:pt>
                <c:pt idx="26">
                  <c:v>886316972</c:v>
                </c:pt>
                <c:pt idx="27">
                  <c:v>886324650</c:v>
                </c:pt>
                <c:pt idx="28">
                  <c:v>886339489</c:v>
                </c:pt>
                <c:pt idx="29">
                  <c:v>886354061</c:v>
                </c:pt>
                <c:pt idx="30">
                  <c:v>886359612</c:v>
                </c:pt>
                <c:pt idx="31">
                  <c:v>886359612</c:v>
                </c:pt>
                <c:pt idx="32">
                  <c:v>886359612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4A-4862-A622-98EFBB8385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33984"/>
        <c:axId val="904139888"/>
      </c:lineChart>
      <c:catAx>
        <c:axId val="904133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39888"/>
        <c:crosses val="autoZero"/>
        <c:auto val="1"/>
        <c:lblAlgn val="ctr"/>
        <c:lblOffset val="100"/>
        <c:noMultiLvlLbl val="0"/>
      </c:catAx>
      <c:valAx>
        <c:axId val="904139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339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RAMPD_90!$B$105</c:f>
          <c:strCache>
            <c:ptCount val="1"/>
            <c:pt idx="0">
              <c:v>Response Time Frequency Cumulative Graph_x000d_  (RAMPD_90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RAMPD_90!$A$99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RAMPD_90!$B$99:$AH$99</c:f>
              <c:numCache>
                <c:formatCode>0.00%</c:formatCode>
                <c:ptCount val="33"/>
                <c:pt idx="0">
                  <c:v>1.9739343001896441E-2</c:v>
                </c:pt>
                <c:pt idx="1">
                  <c:v>0.35942256719683791</c:v>
                </c:pt>
                <c:pt idx="2">
                  <c:v>0.81383521870741848</c:v>
                </c:pt>
                <c:pt idx="3">
                  <c:v>0.95688767455438428</c:v>
                </c:pt>
                <c:pt idx="4">
                  <c:v>0.9791651402405992</c:v>
                </c:pt>
                <c:pt idx="5">
                  <c:v>0.98820461094158751</c:v>
                </c:pt>
                <c:pt idx="6">
                  <c:v>0.99097911018240559</c:v>
                </c:pt>
                <c:pt idx="7">
                  <c:v>0.99268684495856763</c:v>
                </c:pt>
                <c:pt idx="8">
                  <c:v>0.99450676495834467</c:v>
                </c:pt>
                <c:pt idx="9">
                  <c:v>0.99542581962931709</c:v>
                </c:pt>
                <c:pt idx="10">
                  <c:v>0.99595148624726804</c:v>
                </c:pt>
                <c:pt idx="11">
                  <c:v>0.99667903741169683</c:v>
                </c:pt>
                <c:pt idx="12">
                  <c:v>0.99729763789883197</c:v>
                </c:pt>
                <c:pt idx="13">
                  <c:v>0.99782659970001975</c:v>
                </c:pt>
                <c:pt idx="14">
                  <c:v>0.99806921492888301</c:v>
                </c:pt>
                <c:pt idx="15">
                  <c:v>0.9983344252049462</c:v>
                </c:pt>
                <c:pt idx="16">
                  <c:v>0.9987310893838881</c:v>
                </c:pt>
                <c:pt idx="17">
                  <c:v>0.99901243600940848</c:v>
                </c:pt>
                <c:pt idx="18">
                  <c:v>0.99921550730694686</c:v>
                </c:pt>
                <c:pt idx="19">
                  <c:v>0.99936011075807329</c:v>
                </c:pt>
                <c:pt idx="20">
                  <c:v>0.99956678215590933</c:v>
                </c:pt>
                <c:pt idx="21">
                  <c:v>0.99968504493094101</c:v>
                </c:pt>
                <c:pt idx="22">
                  <c:v>0.99977021727494075</c:v>
                </c:pt>
                <c:pt idx="23">
                  <c:v>0.99986146717035729</c:v>
                </c:pt>
                <c:pt idx="24">
                  <c:v>0.99989948651637806</c:v>
                </c:pt>
                <c:pt idx="25">
                  <c:v>0.99992708151038212</c:v>
                </c:pt>
                <c:pt idx="26">
                  <c:v>0.99995338580432758</c:v>
                </c:pt>
                <c:pt idx="27">
                  <c:v>0.99996184205531535</c:v>
                </c:pt>
                <c:pt idx="28">
                  <c:v>0.99997813432826954</c:v>
                </c:pt>
                <c:pt idx="29">
                  <c:v>0.99999394323838298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A0-4D7B-8D93-961FDEC606ED}"/>
            </c:ext>
          </c:extLst>
        </c:ser>
        <c:ser>
          <c:idx val="1"/>
          <c:order val="1"/>
          <c:tx>
            <c:strRef>
              <c:f>RAMPD_90!$A$100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RAMPD_90!$B$83:$AH$83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RAMPD_90!$B$100:$AH$100</c:f>
              <c:numCache>
                <c:formatCode>0.00%</c:formatCode>
                <c:ptCount val="33"/>
                <c:pt idx="0">
                  <c:v>1.0714838392252918E-4</c:v>
                </c:pt>
                <c:pt idx="1">
                  <c:v>0.11917808479748286</c:v>
                </c:pt>
                <c:pt idx="2">
                  <c:v>0.48407113906268556</c:v>
                </c:pt>
                <c:pt idx="3">
                  <c:v>0.8132757723171169</c:v>
                </c:pt>
                <c:pt idx="4">
                  <c:v>0.92616691564687414</c:v>
                </c:pt>
                <c:pt idx="5">
                  <c:v>0.97557230191124744</c:v>
                </c:pt>
                <c:pt idx="6">
                  <c:v>0.98430602341118423</c:v>
                </c:pt>
                <c:pt idx="7">
                  <c:v>0.98762894106235533</c:v>
                </c:pt>
                <c:pt idx="8">
                  <c:v>0.99154054302736006</c:v>
                </c:pt>
                <c:pt idx="9">
                  <c:v>0.99371969128033799</c:v>
                </c:pt>
                <c:pt idx="10">
                  <c:v>0.99479381625976004</c:v>
                </c:pt>
                <c:pt idx="11">
                  <c:v>0.99602652247201018</c:v>
                </c:pt>
                <c:pt idx="12">
                  <c:v>0.99689144229644822</c:v>
                </c:pt>
                <c:pt idx="13">
                  <c:v>0.99755958645823339</c:v>
                </c:pt>
                <c:pt idx="14">
                  <c:v>0.99785312194482101</c:v>
                </c:pt>
                <c:pt idx="15">
                  <c:v>0.99816812388784726</c:v>
                </c:pt>
                <c:pt idx="16">
                  <c:v>0.99862609827488424</c:v>
                </c:pt>
                <c:pt idx="17">
                  <c:v>0.99894116565410507</c:v>
                </c:pt>
                <c:pt idx="18">
                  <c:v>0.99916739211714023</c:v>
                </c:pt>
                <c:pt idx="19">
                  <c:v>0.9993300168555066</c:v>
                </c:pt>
                <c:pt idx="20">
                  <c:v>0.99955950610258659</c:v>
                </c:pt>
                <c:pt idx="21">
                  <c:v>0.99968284768823634</c:v>
                </c:pt>
                <c:pt idx="22">
                  <c:v>0.99976873607819605</c:v>
                </c:pt>
                <c:pt idx="23">
                  <c:v>0.99986347302115142</c:v>
                </c:pt>
                <c:pt idx="24">
                  <c:v>0.99990044898390551</c:v>
                </c:pt>
                <c:pt idx="25">
                  <c:v>0.99992651176890524</c:v>
                </c:pt>
                <c:pt idx="26">
                  <c:v>0.99995189311491361</c:v>
                </c:pt>
                <c:pt idx="27">
                  <c:v>0.99996055551321794</c:v>
                </c:pt>
                <c:pt idx="28">
                  <c:v>0.99997729702512694</c:v>
                </c:pt>
                <c:pt idx="29">
                  <c:v>0.99999373730489904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A0-4D7B-8D93-961FDEC60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49072"/>
        <c:axId val="904144152"/>
      </c:lineChart>
      <c:catAx>
        <c:axId val="904149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44152"/>
        <c:crosses val="autoZero"/>
        <c:auto val="1"/>
        <c:lblAlgn val="ctr"/>
        <c:lblOffset val="100"/>
        <c:noMultiLvlLbl val="0"/>
      </c:catAx>
      <c:valAx>
        <c:axId val="904144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490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RAMPD_80!$L$6</c:f>
          <c:strCache>
            <c:ptCount val="1"/>
            <c:pt idx="0">
              <c:v>Throughput Graph (RAMPD_80 @ 2,168,000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RAMPD_80!$D$8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RAMPD_80!$D$9:$D$23</c:f>
              <c:numCache>
                <c:formatCode>#,##0.00</c:formatCode>
                <c:ptCount val="15"/>
                <c:pt idx="0">
                  <c:v>1453791.5666666667</c:v>
                </c:pt>
                <c:pt idx="1">
                  <c:v>1453485.7</c:v>
                </c:pt>
                <c:pt idx="2">
                  <c:v>1311423.3</c:v>
                </c:pt>
                <c:pt idx="3">
                  <c:v>1291939.2666666666</c:v>
                </c:pt>
                <c:pt idx="4">
                  <c:v>1291956.2833333334</c:v>
                </c:pt>
                <c:pt idx="5">
                  <c:v>1292230.4833333334</c:v>
                </c:pt>
                <c:pt idx="6">
                  <c:v>1292153.6499999999</c:v>
                </c:pt>
                <c:pt idx="7">
                  <c:v>1292171.7833333334</c:v>
                </c:pt>
                <c:pt idx="8">
                  <c:v>1292153.75</c:v>
                </c:pt>
                <c:pt idx="9">
                  <c:v>1292049.0833333333</c:v>
                </c:pt>
                <c:pt idx="10">
                  <c:v>1291940.5666666667</c:v>
                </c:pt>
                <c:pt idx="11">
                  <c:v>1292250.25</c:v>
                </c:pt>
                <c:pt idx="12">
                  <c:v>1292023.5833333333</c:v>
                </c:pt>
                <c:pt idx="13">
                  <c:v>1292165.0166666666</c:v>
                </c:pt>
                <c:pt idx="14">
                  <c:v>1292120.7666666666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E6-4B34-B0BF-A4C5CC11DFAD}"/>
            </c:ext>
          </c:extLst>
        </c:ser>
        <c:ser>
          <c:idx val="2"/>
          <c:order val="1"/>
          <c:tx>
            <c:strRef>
              <c:f>RAMPD_80!$E$8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RAMPD_80!$E$9:$E$23</c:f>
              <c:numCache>
                <c:formatCode>#,##0.00</c:formatCode>
                <c:ptCount val="15"/>
                <c:pt idx="0">
                  <c:v>300034.56666666665</c:v>
                </c:pt>
                <c:pt idx="1">
                  <c:v>299952.59999999998</c:v>
                </c:pt>
                <c:pt idx="2">
                  <c:v>270677.25</c:v>
                </c:pt>
                <c:pt idx="3">
                  <c:v>266533.06666666665</c:v>
                </c:pt>
                <c:pt idx="4">
                  <c:v>266638.91666666669</c:v>
                </c:pt>
                <c:pt idx="5">
                  <c:v>266544.59999999998</c:v>
                </c:pt>
                <c:pt idx="6">
                  <c:v>266745.26666666666</c:v>
                </c:pt>
                <c:pt idx="7">
                  <c:v>266564.09999999998</c:v>
                </c:pt>
                <c:pt idx="8">
                  <c:v>266524.83333333331</c:v>
                </c:pt>
                <c:pt idx="9">
                  <c:v>266721.15000000002</c:v>
                </c:pt>
                <c:pt idx="10">
                  <c:v>266626.48333333334</c:v>
                </c:pt>
                <c:pt idx="11">
                  <c:v>266644.61666666664</c:v>
                </c:pt>
                <c:pt idx="12">
                  <c:v>266676.93333333335</c:v>
                </c:pt>
                <c:pt idx="13">
                  <c:v>266684.48333333334</c:v>
                </c:pt>
                <c:pt idx="14">
                  <c:v>266661.31666666665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8E6-4B34-B0BF-A4C5CC11DFAD}"/>
            </c:ext>
          </c:extLst>
        </c:ser>
        <c:ser>
          <c:idx val="3"/>
          <c:order val="2"/>
          <c:tx>
            <c:strRef>
              <c:f>RAMPD_80!$F$8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RAMPD_80!$F$9:$F$23</c:f>
              <c:numCache>
                <c:formatCode>#,##0.00</c:formatCode>
                <c:ptCount val="15"/>
                <c:pt idx="0">
                  <c:v>685451.6</c:v>
                </c:pt>
                <c:pt idx="1">
                  <c:v>685196.18333333335</c:v>
                </c:pt>
                <c:pt idx="2">
                  <c:v>618129.53333333333</c:v>
                </c:pt>
                <c:pt idx="3">
                  <c:v>609035.3666666667</c:v>
                </c:pt>
                <c:pt idx="4">
                  <c:v>609253.05000000005</c:v>
                </c:pt>
                <c:pt idx="5">
                  <c:v>609254.75</c:v>
                </c:pt>
                <c:pt idx="6">
                  <c:v>609444.05000000005</c:v>
                </c:pt>
                <c:pt idx="7">
                  <c:v>609423.94999999995</c:v>
                </c:pt>
                <c:pt idx="8">
                  <c:v>609296.30000000005</c:v>
                </c:pt>
                <c:pt idx="9">
                  <c:v>609347.78333333333</c:v>
                </c:pt>
                <c:pt idx="10">
                  <c:v>609233.91666666663</c:v>
                </c:pt>
                <c:pt idx="11">
                  <c:v>609294.35</c:v>
                </c:pt>
                <c:pt idx="12">
                  <c:v>609235.01666666672</c:v>
                </c:pt>
                <c:pt idx="13">
                  <c:v>609248.91666666663</c:v>
                </c:pt>
                <c:pt idx="14">
                  <c:v>609240.93333333335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8E6-4B34-B0BF-A4C5CC11DFAD}"/>
            </c:ext>
          </c:extLst>
        </c:ser>
        <c:ser>
          <c:idx val="0"/>
          <c:order val="3"/>
          <c:tx>
            <c:strRef>
              <c:f>RAMPD_80!$C$8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RAMPD_80!$C$9:$C$23</c:f>
              <c:numCache>
                <c:formatCode>#,##0.00</c:formatCode>
                <c:ptCount val="15"/>
                <c:pt idx="0">
                  <c:v>2439277.7333333334</c:v>
                </c:pt>
                <c:pt idx="1">
                  <c:v>2438634.4833333334</c:v>
                </c:pt>
                <c:pt idx="2">
                  <c:v>2200230.0833333335</c:v>
                </c:pt>
                <c:pt idx="3">
                  <c:v>2167507.7000000002</c:v>
                </c:pt>
                <c:pt idx="4">
                  <c:v>2167848.25</c:v>
                </c:pt>
                <c:pt idx="5">
                  <c:v>2168029.8333333335</c:v>
                </c:pt>
                <c:pt idx="6">
                  <c:v>2168342.9666666668</c:v>
                </c:pt>
                <c:pt idx="7">
                  <c:v>2168159.833333333</c:v>
                </c:pt>
                <c:pt idx="8">
                  <c:v>2167974.8833333333</c:v>
                </c:pt>
                <c:pt idx="9">
                  <c:v>2168118.0166666666</c:v>
                </c:pt>
                <c:pt idx="10">
                  <c:v>2167800.9666666668</c:v>
                </c:pt>
                <c:pt idx="11">
                  <c:v>2168189.2166666668</c:v>
                </c:pt>
                <c:pt idx="12">
                  <c:v>2167935.5333333332</c:v>
                </c:pt>
                <c:pt idx="13">
                  <c:v>2168098.4166666665</c:v>
                </c:pt>
                <c:pt idx="14">
                  <c:v>2168023.0166666666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E6-4B34-B0BF-A4C5CC11D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82544"/>
        <c:axId val="894184184"/>
      </c:scatterChart>
      <c:valAx>
        <c:axId val="89418254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84184"/>
        <c:crosses val="autoZero"/>
        <c:crossBetween val="midCat"/>
      </c:valAx>
      <c:valAx>
        <c:axId val="894184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825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RAMPD_80!$L$32</c:f>
          <c:strCache>
            <c:ptCount val="1"/>
            <c:pt idx="0">
              <c:v>Response Time Graph (RAMPD_80 @ 2,168,000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RAMPD_80!$D$34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RAMPD_80!$D$35:$D$49</c:f>
              <c:numCache>
                <c:formatCode>0.00</c:formatCode>
                <c:ptCount val="15"/>
                <c:pt idx="0">
                  <c:v>0.3088301956834848</c:v>
                </c:pt>
                <c:pt idx="1">
                  <c:v>0.30020266463577866</c:v>
                </c:pt>
                <c:pt idx="2">
                  <c:v>0.27283687082576619</c:v>
                </c:pt>
                <c:pt idx="3">
                  <c:v>0.25183139044874608</c:v>
                </c:pt>
                <c:pt idx="4">
                  <c:v>0.26761685558581266</c:v>
                </c:pt>
                <c:pt idx="5">
                  <c:v>0.256606974356961</c:v>
                </c:pt>
                <c:pt idx="6">
                  <c:v>0.25049446954960297</c:v>
                </c:pt>
                <c:pt idx="7">
                  <c:v>0.26306725142981829</c:v>
                </c:pt>
                <c:pt idx="8">
                  <c:v>0.25296107519454764</c:v>
                </c:pt>
                <c:pt idx="9">
                  <c:v>0.287190684770812</c:v>
                </c:pt>
                <c:pt idx="10">
                  <c:v>0.4051334907898369</c:v>
                </c:pt>
                <c:pt idx="11">
                  <c:v>0.25093706940019295</c:v>
                </c:pt>
                <c:pt idx="12">
                  <c:v>0.26716596714598156</c:v>
                </c:pt>
                <c:pt idx="13">
                  <c:v>0.25492440823573348</c:v>
                </c:pt>
                <c:pt idx="14">
                  <c:v>0.2697665991256803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DE-4EC4-9234-D9F4C6877FD6}"/>
            </c:ext>
          </c:extLst>
        </c:ser>
        <c:ser>
          <c:idx val="2"/>
          <c:order val="1"/>
          <c:tx>
            <c:strRef>
              <c:f>RAMPD_80!$E$34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RAMPD_80!$E$35:$E$49</c:f>
              <c:numCache>
                <c:formatCode>0.00</c:formatCode>
                <c:ptCount val="15"/>
                <c:pt idx="0">
                  <c:v>0.31669599958315914</c:v>
                </c:pt>
                <c:pt idx="1">
                  <c:v>0.30813775370953056</c:v>
                </c:pt>
                <c:pt idx="2">
                  <c:v>0.27891671938935886</c:v>
                </c:pt>
                <c:pt idx="3">
                  <c:v>0.25836423348097393</c:v>
                </c:pt>
                <c:pt idx="4">
                  <c:v>0.27384029625582912</c:v>
                </c:pt>
                <c:pt idx="5">
                  <c:v>0.26336299015874515</c:v>
                </c:pt>
                <c:pt idx="6">
                  <c:v>0.25683547449389293</c:v>
                </c:pt>
                <c:pt idx="7">
                  <c:v>0.26935090409148621</c:v>
                </c:pt>
                <c:pt idx="8">
                  <c:v>0.25951599494481126</c:v>
                </c:pt>
                <c:pt idx="9">
                  <c:v>0.29400888355997767</c:v>
                </c:pt>
                <c:pt idx="10">
                  <c:v>0.41073514658990179</c:v>
                </c:pt>
                <c:pt idx="11">
                  <c:v>0.25717080656106756</c:v>
                </c:pt>
                <c:pt idx="12">
                  <c:v>0.2739179743454877</c:v>
                </c:pt>
                <c:pt idx="13">
                  <c:v>0.26160371260195175</c:v>
                </c:pt>
                <c:pt idx="14">
                  <c:v>0.27684050517513509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8DE-4EC4-9234-D9F4C6877FD6}"/>
            </c:ext>
          </c:extLst>
        </c:ser>
        <c:ser>
          <c:idx val="3"/>
          <c:order val="2"/>
          <c:tx>
            <c:strRef>
              <c:f>RAMPD_80!$F$34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RAMPD_80!$F$35:$F$49</c:f>
              <c:numCache>
                <c:formatCode>0.00</c:formatCode>
                <c:ptCount val="15"/>
                <c:pt idx="0">
                  <c:v>0.37514627580318338</c:v>
                </c:pt>
                <c:pt idx="1">
                  <c:v>0.36660221881465532</c:v>
                </c:pt>
                <c:pt idx="2">
                  <c:v>0.32731287592579028</c:v>
                </c:pt>
                <c:pt idx="3">
                  <c:v>0.30594776184590483</c:v>
                </c:pt>
                <c:pt idx="4">
                  <c:v>0.32221560398152022</c:v>
                </c:pt>
                <c:pt idx="5">
                  <c:v>0.31102992314244027</c:v>
                </c:pt>
                <c:pt idx="6">
                  <c:v>0.30415071216682371</c:v>
                </c:pt>
                <c:pt idx="7">
                  <c:v>0.31866078944988407</c:v>
                </c:pt>
                <c:pt idx="8">
                  <c:v>0.30755494390277222</c:v>
                </c:pt>
                <c:pt idx="9">
                  <c:v>0.34669308389212977</c:v>
                </c:pt>
                <c:pt idx="10">
                  <c:v>0.461948003059033</c:v>
                </c:pt>
                <c:pt idx="11">
                  <c:v>0.30440056159501011</c:v>
                </c:pt>
                <c:pt idx="12">
                  <c:v>0.3222080854621483</c:v>
                </c:pt>
                <c:pt idx="13">
                  <c:v>0.31012672267096081</c:v>
                </c:pt>
                <c:pt idx="14">
                  <c:v>0.32553154950520946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8DE-4EC4-9234-D9F4C6877FD6}"/>
            </c:ext>
          </c:extLst>
        </c:ser>
        <c:ser>
          <c:idx val="0"/>
          <c:order val="3"/>
          <c:tx>
            <c:strRef>
              <c:f>RAMPD_80!$C$34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RAMPD_80!$C$35:$C$49</c:f>
              <c:numCache>
                <c:formatCode>0.00</c:formatCode>
                <c:ptCount val="15"/>
                <c:pt idx="0">
                  <c:v>0.32843291481418302</c:v>
                </c:pt>
                <c:pt idx="1">
                  <c:v>0.31983532054404024</c:v>
                </c:pt>
                <c:pt idx="2">
                  <c:v>0.2888892394246193</c:v>
                </c:pt>
                <c:pt idx="3">
                  <c:v>0.26784056208120199</c:v>
                </c:pt>
                <c:pt idx="4">
                  <c:v>0.28372677723944317</c:v>
                </c:pt>
                <c:pt idx="5">
                  <c:v>0.27273139250313205</c:v>
                </c:pt>
                <c:pt idx="6">
                  <c:v>0.26635538795223496</c:v>
                </c:pt>
                <c:pt idx="7">
                  <c:v>0.27946596392532258</c:v>
                </c:pt>
                <c:pt idx="8">
                  <c:v>0.26911019729449048</c:v>
                </c:pt>
                <c:pt idx="9">
                  <c:v>0.30475255757333813</c:v>
                </c:pt>
                <c:pt idx="10">
                  <c:v>0.42178948374088898</c:v>
                </c:pt>
                <c:pt idx="11">
                  <c:v>0.26672775589473652</c:v>
                </c:pt>
                <c:pt idx="12">
                  <c:v>0.28346451011473806</c:v>
                </c:pt>
                <c:pt idx="13">
                  <c:v>0.27125817649498613</c:v>
                </c:pt>
                <c:pt idx="14">
                  <c:v>0.28630730337187921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DE-4EC4-9234-D9F4C6877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53280"/>
        <c:axId val="650346720"/>
      </c:scatterChart>
      <c:valAx>
        <c:axId val="65035328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46720"/>
        <c:crosses val="autoZero"/>
        <c:crossBetween val="midCat"/>
      </c:valAx>
      <c:valAx>
        <c:axId val="650346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53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RAMPD_80!$L$57</c:f>
          <c:strCache>
            <c:ptCount val="1"/>
            <c:pt idx="0">
              <c:v>Data Rate Graph (RAMPD_80 @ 2,168,000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RAMPD_80!$D$59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RAMPD_80!$D$60:$D$74</c:f>
              <c:numCache>
                <c:formatCode>0.00</c:formatCode>
                <c:ptCount val="15"/>
                <c:pt idx="0">
                  <c:v>13030.572919466667</c:v>
                </c:pt>
                <c:pt idx="1">
                  <c:v>13024.929928533333</c:v>
                </c:pt>
                <c:pt idx="2">
                  <c:v>11755.047594666667</c:v>
                </c:pt>
                <c:pt idx="3">
                  <c:v>11576.272554666668</c:v>
                </c:pt>
                <c:pt idx="4">
                  <c:v>11576.232891733333</c:v>
                </c:pt>
                <c:pt idx="5">
                  <c:v>11581.650056533334</c:v>
                </c:pt>
                <c:pt idx="6">
                  <c:v>11579.085277866667</c:v>
                </c:pt>
                <c:pt idx="7">
                  <c:v>11579.399714133331</c:v>
                </c:pt>
                <c:pt idx="8">
                  <c:v>11580.196249600001</c:v>
                </c:pt>
                <c:pt idx="9">
                  <c:v>11576.866269866667</c:v>
                </c:pt>
                <c:pt idx="10">
                  <c:v>11577.657480533335</c:v>
                </c:pt>
                <c:pt idx="11">
                  <c:v>11581.130137600001</c:v>
                </c:pt>
                <c:pt idx="12">
                  <c:v>11578.534161066667</c:v>
                </c:pt>
                <c:pt idx="13">
                  <c:v>11579.220582400001</c:v>
                </c:pt>
                <c:pt idx="14">
                  <c:v>11580.6887936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8B9-45DC-BB25-76FB66477EFE}"/>
            </c:ext>
          </c:extLst>
        </c:ser>
        <c:ser>
          <c:idx val="2"/>
          <c:order val="1"/>
          <c:tx>
            <c:strRef>
              <c:f>RAMPD_80!$E$59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RAMPD_80!$E$60:$E$74</c:f>
              <c:numCache>
                <c:formatCode>0.00</c:formatCode>
                <c:ptCount val="15"/>
                <c:pt idx="0">
                  <c:v>3017.4798506666662</c:v>
                </c:pt>
                <c:pt idx="1">
                  <c:v>3016.1682432000002</c:v>
                </c:pt>
                <c:pt idx="2">
                  <c:v>2720.7251967999996</c:v>
                </c:pt>
                <c:pt idx="3">
                  <c:v>2680.1639424000005</c:v>
                </c:pt>
                <c:pt idx="4">
                  <c:v>2680.8315221333332</c:v>
                </c:pt>
                <c:pt idx="5">
                  <c:v>2680.4518911999999</c:v>
                </c:pt>
                <c:pt idx="6">
                  <c:v>2682.4035669333334</c:v>
                </c:pt>
                <c:pt idx="7">
                  <c:v>2680.5659648000001</c:v>
                </c:pt>
                <c:pt idx="8">
                  <c:v>2680.3138560000002</c:v>
                </c:pt>
                <c:pt idx="9">
                  <c:v>2683.2022869333332</c:v>
                </c:pt>
                <c:pt idx="10">
                  <c:v>2681.734417066667</c:v>
                </c:pt>
                <c:pt idx="11">
                  <c:v>2682.2901077333331</c:v>
                </c:pt>
                <c:pt idx="12">
                  <c:v>2682.1057194666664</c:v>
                </c:pt>
                <c:pt idx="13">
                  <c:v>2682.2431402666671</c:v>
                </c:pt>
                <c:pt idx="14">
                  <c:v>2681.3319167999998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8B9-45DC-BB25-76FB66477EFE}"/>
            </c:ext>
          </c:extLst>
        </c:ser>
        <c:ser>
          <c:idx val="3"/>
          <c:order val="2"/>
          <c:tx>
            <c:strRef>
              <c:f>RAMPD_80!$F$59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RAMPD_80!$F$60:$F$74</c:f>
              <c:numCache>
                <c:formatCode>0.00</c:formatCode>
                <c:ptCount val="15"/>
                <c:pt idx="0">
                  <c:v>10105.292253866668</c:v>
                </c:pt>
                <c:pt idx="1">
                  <c:v>10102.577629866666</c:v>
                </c:pt>
                <c:pt idx="2">
                  <c:v>9112.7154687999991</c:v>
                </c:pt>
                <c:pt idx="3">
                  <c:v>8982.7512320000005</c:v>
                </c:pt>
                <c:pt idx="4">
                  <c:v>8984.2769919999992</c:v>
                </c:pt>
                <c:pt idx="5">
                  <c:v>8984.0857088000012</c:v>
                </c:pt>
                <c:pt idx="6">
                  <c:v>8987.7000192000014</c:v>
                </c:pt>
                <c:pt idx="7">
                  <c:v>8984.9898325333324</c:v>
                </c:pt>
                <c:pt idx="8">
                  <c:v>8985.5823872000001</c:v>
                </c:pt>
                <c:pt idx="9">
                  <c:v>8985.0281983999994</c:v>
                </c:pt>
                <c:pt idx="10">
                  <c:v>8982.8077568000008</c:v>
                </c:pt>
                <c:pt idx="11">
                  <c:v>8983.6378794666671</c:v>
                </c:pt>
                <c:pt idx="12">
                  <c:v>8982.4973482666664</c:v>
                </c:pt>
                <c:pt idx="13">
                  <c:v>8984.4445183999997</c:v>
                </c:pt>
                <c:pt idx="14">
                  <c:v>8980.7189333333336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8B9-45DC-BB25-76FB66477EFE}"/>
            </c:ext>
          </c:extLst>
        </c:ser>
        <c:ser>
          <c:idx val="0"/>
          <c:order val="3"/>
          <c:tx>
            <c:strRef>
              <c:f>RAMPD_80!$C$59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RAMPD_80!$C$60:$C$74</c:f>
              <c:numCache>
                <c:formatCode>0.00</c:formatCode>
                <c:ptCount val="15"/>
                <c:pt idx="0">
                  <c:v>26153.345023999998</c:v>
                </c:pt>
                <c:pt idx="1">
                  <c:v>26143.675801599999</c:v>
                </c:pt>
                <c:pt idx="2">
                  <c:v>23588.488260266666</c:v>
                </c:pt>
                <c:pt idx="3">
                  <c:v>23239.187729066663</c:v>
                </c:pt>
                <c:pt idx="4">
                  <c:v>23241.341405866664</c:v>
                </c:pt>
                <c:pt idx="5">
                  <c:v>23246.187656533333</c:v>
                </c:pt>
                <c:pt idx="6">
                  <c:v>23249.188864000003</c:v>
                </c:pt>
                <c:pt idx="7">
                  <c:v>23244.955511466669</c:v>
                </c:pt>
                <c:pt idx="8">
                  <c:v>23246.092492799999</c:v>
                </c:pt>
                <c:pt idx="9">
                  <c:v>23245.0967552</c:v>
                </c:pt>
                <c:pt idx="10">
                  <c:v>23242.199654400003</c:v>
                </c:pt>
                <c:pt idx="11">
                  <c:v>23247.058124799998</c:v>
                </c:pt>
                <c:pt idx="12">
                  <c:v>23243.137228799998</c:v>
                </c:pt>
                <c:pt idx="13">
                  <c:v>23245.908241066667</c:v>
                </c:pt>
                <c:pt idx="14">
                  <c:v>23242.739643733334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8B9-45DC-BB25-76FB66477E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99160"/>
        <c:axId val="650292928"/>
      </c:scatterChart>
      <c:valAx>
        <c:axId val="65029916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92928"/>
        <c:crosses val="autoZero"/>
        <c:crossBetween val="midCat"/>
      </c:valAx>
      <c:valAx>
        <c:axId val="650292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991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RAMPD_80!$B$102</c:f>
          <c:strCache>
            <c:ptCount val="1"/>
            <c:pt idx="0">
              <c:v>Response Time Frequency Values_x000d_  (RAMPD_80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RAMPD_80!$A$84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RAMPD_80!$B$84:$AH$84</c:f>
              <c:numCache>
                <c:formatCode>General</c:formatCode>
                <c:ptCount val="33"/>
                <c:pt idx="0">
                  <c:v>18943778</c:v>
                </c:pt>
                <c:pt idx="1">
                  <c:v>208368466</c:v>
                </c:pt>
                <c:pt idx="2">
                  <c:v>231217574</c:v>
                </c:pt>
                <c:pt idx="3">
                  <c:v>43466830</c:v>
                </c:pt>
                <c:pt idx="4">
                  <c:v>5037622</c:v>
                </c:pt>
                <c:pt idx="5">
                  <c:v>2345124</c:v>
                </c:pt>
                <c:pt idx="6">
                  <c:v>1005614</c:v>
                </c:pt>
                <c:pt idx="7">
                  <c:v>611768</c:v>
                </c:pt>
                <c:pt idx="8">
                  <c:v>577658</c:v>
                </c:pt>
                <c:pt idx="9">
                  <c:v>261223</c:v>
                </c:pt>
                <c:pt idx="10">
                  <c:v>145308</c:v>
                </c:pt>
                <c:pt idx="11">
                  <c:v>205005</c:v>
                </c:pt>
                <c:pt idx="12">
                  <c:v>173722</c:v>
                </c:pt>
                <c:pt idx="13">
                  <c:v>138683</c:v>
                </c:pt>
                <c:pt idx="14">
                  <c:v>59718</c:v>
                </c:pt>
                <c:pt idx="15">
                  <c:v>61107</c:v>
                </c:pt>
                <c:pt idx="16">
                  <c:v>86381</c:v>
                </c:pt>
                <c:pt idx="17">
                  <c:v>57079</c:v>
                </c:pt>
                <c:pt idx="18">
                  <c:v>42168</c:v>
                </c:pt>
                <c:pt idx="19">
                  <c:v>33614</c:v>
                </c:pt>
                <c:pt idx="20">
                  <c:v>59079</c:v>
                </c:pt>
                <c:pt idx="21">
                  <c:v>38977</c:v>
                </c:pt>
                <c:pt idx="22">
                  <c:v>24479</c:v>
                </c:pt>
                <c:pt idx="23">
                  <c:v>21043</c:v>
                </c:pt>
                <c:pt idx="24">
                  <c:v>10250</c:v>
                </c:pt>
                <c:pt idx="25">
                  <c:v>7888</c:v>
                </c:pt>
                <c:pt idx="26">
                  <c:v>11900</c:v>
                </c:pt>
                <c:pt idx="27">
                  <c:v>8157</c:v>
                </c:pt>
                <c:pt idx="28">
                  <c:v>10585</c:v>
                </c:pt>
                <c:pt idx="29">
                  <c:v>3373</c:v>
                </c:pt>
                <c:pt idx="30">
                  <c:v>4699</c:v>
                </c:pt>
                <c:pt idx="31">
                  <c:v>5490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3F-40A2-AB19-284D8E791215}"/>
            </c:ext>
          </c:extLst>
        </c:ser>
        <c:ser>
          <c:idx val="1"/>
          <c:order val="1"/>
          <c:tx>
            <c:strRef>
              <c:f>RAMPD_80!$A$85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RAMPD_80!$B$85:$AH$85</c:f>
              <c:numCache>
                <c:formatCode>General</c:formatCode>
                <c:ptCount val="33"/>
                <c:pt idx="0">
                  <c:v>282656</c:v>
                </c:pt>
                <c:pt idx="1">
                  <c:v>151201447</c:v>
                </c:pt>
                <c:pt idx="2">
                  <c:v>341002758</c:v>
                </c:pt>
                <c:pt idx="3">
                  <c:v>224553889</c:v>
                </c:pt>
                <c:pt idx="4">
                  <c:v>45262720</c:v>
                </c:pt>
                <c:pt idx="5">
                  <c:v>15203056</c:v>
                </c:pt>
                <c:pt idx="6">
                  <c:v>2653964</c:v>
                </c:pt>
                <c:pt idx="7">
                  <c:v>1603278</c:v>
                </c:pt>
                <c:pt idx="8">
                  <c:v>2218855</c:v>
                </c:pt>
                <c:pt idx="9">
                  <c:v>1119773</c:v>
                </c:pt>
                <c:pt idx="10">
                  <c:v>487050</c:v>
                </c:pt>
                <c:pt idx="11">
                  <c:v>551359</c:v>
                </c:pt>
                <c:pt idx="12">
                  <c:v>393145</c:v>
                </c:pt>
                <c:pt idx="13">
                  <c:v>292045</c:v>
                </c:pt>
                <c:pt idx="14">
                  <c:v>121524</c:v>
                </c:pt>
                <c:pt idx="15">
                  <c:v>123439</c:v>
                </c:pt>
                <c:pt idx="16">
                  <c:v>162926</c:v>
                </c:pt>
                <c:pt idx="17">
                  <c:v>105348</c:v>
                </c:pt>
                <c:pt idx="18">
                  <c:v>74126</c:v>
                </c:pt>
                <c:pt idx="19">
                  <c:v>56281</c:v>
                </c:pt>
                <c:pt idx="20">
                  <c:v>95498</c:v>
                </c:pt>
                <c:pt idx="21">
                  <c:v>63109</c:v>
                </c:pt>
                <c:pt idx="22">
                  <c:v>39936</c:v>
                </c:pt>
                <c:pt idx="23">
                  <c:v>34179</c:v>
                </c:pt>
                <c:pt idx="24">
                  <c:v>16339</c:v>
                </c:pt>
                <c:pt idx="25">
                  <c:v>12381</c:v>
                </c:pt>
                <c:pt idx="26">
                  <c:v>19030</c:v>
                </c:pt>
                <c:pt idx="27">
                  <c:v>12913</c:v>
                </c:pt>
                <c:pt idx="28">
                  <c:v>18011</c:v>
                </c:pt>
                <c:pt idx="29">
                  <c:v>5934</c:v>
                </c:pt>
                <c:pt idx="30">
                  <c:v>7516</c:v>
                </c:pt>
                <c:pt idx="31">
                  <c:v>8720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3F-40A2-AB19-284D8E7912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150712"/>
        <c:axId val="904148416"/>
      </c:barChart>
      <c:catAx>
        <c:axId val="904150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48416"/>
        <c:crosses val="autoZero"/>
        <c:auto val="1"/>
        <c:lblAlgn val="ctr"/>
        <c:lblOffset val="100"/>
        <c:noMultiLvlLbl val="0"/>
      </c:catAx>
      <c:valAx>
        <c:axId val="904148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50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RAMPD_80!$B$103</c:f>
          <c:strCache>
            <c:ptCount val="1"/>
            <c:pt idx="0">
              <c:v>Response Time Frequency Graph_x000d_  (RAMPD_80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RAMPD_80!$A$93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RAMPD_80!$B$93:$AH$93</c:f>
              <c:numCache>
                <c:formatCode>0.00%</c:formatCode>
                <c:ptCount val="33"/>
                <c:pt idx="0">
                  <c:v>3.6924249447263198E-2</c:v>
                </c:pt>
                <c:pt idx="1">
                  <c:v>0.4061412256587667</c:v>
                </c:pt>
                <c:pt idx="2">
                  <c:v>0.45067754589222053</c:v>
                </c:pt>
                <c:pt idx="3">
                  <c:v>8.4723336263853144E-2</c:v>
                </c:pt>
                <c:pt idx="4">
                  <c:v>9.8190768150376827E-3</c:v>
                </c:pt>
                <c:pt idx="5">
                  <c:v>4.5709965330444462E-3</c:v>
                </c:pt>
                <c:pt idx="6">
                  <c:v>1.9600917084047404E-3</c:v>
                </c:pt>
                <c:pt idx="7">
                  <c:v>1.1924270985361691E-3</c:v>
                </c:pt>
                <c:pt idx="8">
                  <c:v>1.1259416198398844E-3</c:v>
                </c:pt>
                <c:pt idx="9">
                  <c:v>5.0916259752212224E-4</c:v>
                </c:pt>
                <c:pt idx="10">
                  <c:v>2.832269697566621E-4</c:v>
                </c:pt>
                <c:pt idx="11">
                  <c:v>3.9958532864649239E-4</c:v>
                </c:pt>
                <c:pt idx="12">
                  <c:v>3.3861009469586572E-4</c:v>
                </c:pt>
                <c:pt idx="13">
                  <c:v>2.7031385640682669E-4</c:v>
                </c:pt>
                <c:pt idx="14">
                  <c:v>1.1639929102271277E-4</c:v>
                </c:pt>
                <c:pt idx="15">
                  <c:v>1.1910665924051223E-4</c:v>
                </c:pt>
                <c:pt idx="16">
                  <c:v>1.6836945573919007E-4</c:v>
                </c:pt>
                <c:pt idx="17">
                  <c:v>1.1125548632381228E-4</c:v>
                </c:pt>
                <c:pt idx="18">
                  <c:v>8.2191722828054396E-5</c:v>
                </c:pt>
                <c:pt idx="19">
                  <c:v>6.5518700700583864E-5</c:v>
                </c:pt>
                <c:pt idx="20">
                  <c:v>1.1515378469357393E-4</c:v>
                </c:pt>
                <c:pt idx="21">
                  <c:v>7.5971987779099693E-5</c:v>
                </c:pt>
                <c:pt idx="22">
                  <c:v>4.7713222896697575E-5</c:v>
                </c:pt>
                <c:pt idx="23">
                  <c:v>4.1015946297447079E-5</c:v>
                </c:pt>
                <c:pt idx="24">
                  <c:v>1.9978779145028397E-5</c:v>
                </c:pt>
                <c:pt idx="25">
                  <c:v>1.5374888770339902E-5</c:v>
                </c:pt>
                <c:pt idx="26">
                  <c:v>2.3194875300081749E-5</c:v>
                </c:pt>
                <c:pt idx="27">
                  <c:v>1.5899209901072843E-5</c:v>
                </c:pt>
                <c:pt idx="28">
                  <c:v>2.0631744121963472E-5</c:v>
                </c:pt>
                <c:pt idx="29">
                  <c:v>6.5744802006030033E-6</c:v>
                </c:pt>
                <c:pt idx="30">
                  <c:v>9.1590520197549704E-6</c:v>
                </c:pt>
                <c:pt idx="31">
                  <c:v>1.0700829024995699E-5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705-465E-8577-9D59A41482C6}"/>
            </c:ext>
          </c:extLst>
        </c:ser>
        <c:ser>
          <c:idx val="1"/>
          <c:order val="1"/>
          <c:tx>
            <c:strRef>
              <c:f>RAMPD_80!$A$94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RAMPD_80!$B$94:$AH$94</c:f>
              <c:numCache>
                <c:formatCode>0.00%</c:formatCode>
                <c:ptCount val="33"/>
                <c:pt idx="0">
                  <c:v>3.5879011180209655E-4</c:v>
                </c:pt>
                <c:pt idx="1">
                  <c:v>0.19192794093799098</c:v>
                </c:pt>
                <c:pt idx="2">
                  <c:v>0.43285271732297664</c:v>
                </c:pt>
                <c:pt idx="3">
                  <c:v>0.28503804957229134</c:v>
                </c:pt>
                <c:pt idx="4">
                  <c:v>5.7454348640280033E-2</c:v>
                </c:pt>
                <c:pt idx="5">
                  <c:v>1.9298037763123849E-2</c:v>
                </c:pt>
                <c:pt idx="6">
                  <c:v>3.368815946870894E-3</c:v>
                </c:pt>
                <c:pt idx="7">
                  <c:v>2.0351250030773865E-3</c:v>
                </c:pt>
                <c:pt idx="8">
                  <c:v>2.8165092321501789E-3</c:v>
                </c:pt>
                <c:pt idx="9">
                  <c:v>1.4213867027870241E-3</c:v>
                </c:pt>
                <c:pt idx="10">
                  <c:v>6.1823815504787136E-4</c:v>
                </c:pt>
                <c:pt idx="11">
                  <c:v>6.9986894760094311E-4</c:v>
                </c:pt>
                <c:pt idx="12">
                  <c:v>4.9903960469416979E-4</c:v>
                </c:pt>
                <c:pt idx="13">
                  <c:v>3.7070806280865539E-4</c:v>
                </c:pt>
                <c:pt idx="14">
                  <c:v>1.5425679818096197E-4</c:v>
                </c:pt>
                <c:pt idx="15">
                  <c:v>1.5668760829679539E-4</c:v>
                </c:pt>
                <c:pt idx="16">
                  <c:v>2.0681053207951853E-4</c:v>
                </c:pt>
                <c:pt idx="17">
                  <c:v>1.3372375147927966E-4</c:v>
                </c:pt>
                <c:pt idx="18">
                  <c:v>9.4092026447137902E-5</c:v>
                </c:pt>
                <c:pt idx="19">
                  <c:v>7.1440430354684838E-5</c:v>
                </c:pt>
                <c:pt idx="20">
                  <c:v>1.2122062895136356E-4</c:v>
                </c:pt>
                <c:pt idx="21">
                  <c:v>8.0107569503985458E-5</c:v>
                </c:pt>
                <c:pt idx="22">
                  <c:v>5.0692863073589554E-5</c:v>
                </c:pt>
                <c:pt idx="23">
                  <c:v>4.3385200495598387E-5</c:v>
                </c:pt>
                <c:pt idx="24">
                  <c:v>2.0739951165849851E-5</c:v>
                </c:pt>
                <c:pt idx="25">
                  <c:v>1.5715853808947122E-5</c:v>
                </c:pt>
                <c:pt idx="26">
                  <c:v>2.4155778853425711E-5</c:v>
                </c:pt>
                <c:pt idx="27">
                  <c:v>1.6391149360708679E-5</c:v>
                </c:pt>
                <c:pt idx="28">
                  <c:v>2.2862308614243324E-5</c:v>
                </c:pt>
                <c:pt idx="29">
                  <c:v>7.5323379777313806E-6</c:v>
                </c:pt>
                <c:pt idx="30">
                  <c:v>9.5404536974433858E-6</c:v>
                </c:pt>
                <c:pt idx="31">
                  <c:v>1.1068754156693232E-5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05-465E-8577-9D59A4148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153664"/>
        <c:axId val="904157272"/>
      </c:barChart>
      <c:catAx>
        <c:axId val="904153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57272"/>
        <c:crosses val="autoZero"/>
        <c:auto val="1"/>
        <c:lblAlgn val="ctr"/>
        <c:lblOffset val="100"/>
        <c:noMultiLvlLbl val="0"/>
      </c:catAx>
      <c:valAx>
        <c:axId val="9041572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536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RAMPD_80!$B$104</c:f>
          <c:strCache>
            <c:ptCount val="1"/>
            <c:pt idx="0">
              <c:v>Response Time Frequency Cumulative Values_x000d_  (RAMPD_80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RAMPD_80!$A$90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RAMPD_80!$B$90:$AH$90</c:f>
              <c:numCache>
                <c:formatCode>General</c:formatCode>
                <c:ptCount val="33"/>
                <c:pt idx="0">
                  <c:v>18943778</c:v>
                </c:pt>
                <c:pt idx="1">
                  <c:v>227312244</c:v>
                </c:pt>
                <c:pt idx="2">
                  <c:v>458529818</c:v>
                </c:pt>
                <c:pt idx="3">
                  <c:v>501996648</c:v>
                </c:pt>
                <c:pt idx="4">
                  <c:v>507034270</c:v>
                </c:pt>
                <c:pt idx="5">
                  <c:v>509379394</c:v>
                </c:pt>
                <c:pt idx="6">
                  <c:v>510385008</c:v>
                </c:pt>
                <c:pt idx="7">
                  <c:v>510996776</c:v>
                </c:pt>
                <c:pt idx="8">
                  <c:v>511574434</c:v>
                </c:pt>
                <c:pt idx="9">
                  <c:v>511835657</c:v>
                </c:pt>
                <c:pt idx="10">
                  <c:v>511980965</c:v>
                </c:pt>
                <c:pt idx="11">
                  <c:v>512185970</c:v>
                </c:pt>
                <c:pt idx="12">
                  <c:v>512359692</c:v>
                </c:pt>
                <c:pt idx="13">
                  <c:v>512498375</c:v>
                </c:pt>
                <c:pt idx="14">
                  <c:v>512558093</c:v>
                </c:pt>
                <c:pt idx="15">
                  <c:v>512619200</c:v>
                </c:pt>
                <c:pt idx="16">
                  <c:v>512705581</c:v>
                </c:pt>
                <c:pt idx="17">
                  <c:v>512762660</c:v>
                </c:pt>
                <c:pt idx="18">
                  <c:v>512804828</c:v>
                </c:pt>
                <c:pt idx="19">
                  <c:v>512838442</c:v>
                </c:pt>
                <c:pt idx="20">
                  <c:v>512897521</c:v>
                </c:pt>
                <c:pt idx="21">
                  <c:v>512936498</c:v>
                </c:pt>
                <c:pt idx="22">
                  <c:v>512960977</c:v>
                </c:pt>
                <c:pt idx="23">
                  <c:v>512982020</c:v>
                </c:pt>
                <c:pt idx="24">
                  <c:v>512992270</c:v>
                </c:pt>
                <c:pt idx="25">
                  <c:v>513000158</c:v>
                </c:pt>
                <c:pt idx="26">
                  <c:v>513012058</c:v>
                </c:pt>
                <c:pt idx="27">
                  <c:v>513020215</c:v>
                </c:pt>
                <c:pt idx="28">
                  <c:v>513030800</c:v>
                </c:pt>
                <c:pt idx="29">
                  <c:v>513034173</c:v>
                </c:pt>
                <c:pt idx="30">
                  <c:v>513038872</c:v>
                </c:pt>
                <c:pt idx="31">
                  <c:v>513044362</c:v>
                </c:pt>
                <c:pt idx="32">
                  <c:v>513044362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DD-402B-9EC2-08FF0E2024A4}"/>
            </c:ext>
          </c:extLst>
        </c:ser>
        <c:ser>
          <c:idx val="1"/>
          <c:order val="1"/>
          <c:tx>
            <c:strRef>
              <c:f>RAMPD_80!$A$91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RAMPD_80!$B$91:$AH$91</c:f>
              <c:numCache>
                <c:formatCode>General</c:formatCode>
                <c:ptCount val="33"/>
                <c:pt idx="0">
                  <c:v>282656</c:v>
                </c:pt>
                <c:pt idx="1">
                  <c:v>151484103</c:v>
                </c:pt>
                <c:pt idx="2">
                  <c:v>492486861</c:v>
                </c:pt>
                <c:pt idx="3">
                  <c:v>717040750</c:v>
                </c:pt>
                <c:pt idx="4">
                  <c:v>762303470</c:v>
                </c:pt>
                <c:pt idx="5">
                  <c:v>777506526</c:v>
                </c:pt>
                <c:pt idx="6">
                  <c:v>780160490</c:v>
                </c:pt>
                <c:pt idx="7">
                  <c:v>781763768</c:v>
                </c:pt>
                <c:pt idx="8">
                  <c:v>783982623</c:v>
                </c:pt>
                <c:pt idx="9">
                  <c:v>785102396</c:v>
                </c:pt>
                <c:pt idx="10">
                  <c:v>785589446</c:v>
                </c:pt>
                <c:pt idx="11">
                  <c:v>786140805</c:v>
                </c:pt>
                <c:pt idx="12">
                  <c:v>786533950</c:v>
                </c:pt>
                <c:pt idx="13">
                  <c:v>786825995</c:v>
                </c:pt>
                <c:pt idx="14">
                  <c:v>786947519</c:v>
                </c:pt>
                <c:pt idx="15">
                  <c:v>787070958</c:v>
                </c:pt>
                <c:pt idx="16">
                  <c:v>787233884</c:v>
                </c:pt>
                <c:pt idx="17">
                  <c:v>787339232</c:v>
                </c:pt>
                <c:pt idx="18">
                  <c:v>787413358</c:v>
                </c:pt>
                <c:pt idx="19">
                  <c:v>787469639</c:v>
                </c:pt>
                <c:pt idx="20">
                  <c:v>787565137</c:v>
                </c:pt>
                <c:pt idx="21">
                  <c:v>787628246</c:v>
                </c:pt>
                <c:pt idx="22">
                  <c:v>787668182</c:v>
                </c:pt>
                <c:pt idx="23">
                  <c:v>787702361</c:v>
                </c:pt>
                <c:pt idx="24">
                  <c:v>787718700</c:v>
                </c:pt>
                <c:pt idx="25">
                  <c:v>787731081</c:v>
                </c:pt>
                <c:pt idx="26">
                  <c:v>787750111</c:v>
                </c:pt>
                <c:pt idx="27">
                  <c:v>787763024</c:v>
                </c:pt>
                <c:pt idx="28">
                  <c:v>787781035</c:v>
                </c:pt>
                <c:pt idx="29">
                  <c:v>787786969</c:v>
                </c:pt>
                <c:pt idx="30">
                  <c:v>787794485</c:v>
                </c:pt>
                <c:pt idx="31">
                  <c:v>787803205</c:v>
                </c:pt>
                <c:pt idx="32">
                  <c:v>787803205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DD-402B-9EC2-08FF0E202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155960"/>
        <c:axId val="904155304"/>
      </c:lineChart>
      <c:catAx>
        <c:axId val="904155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55304"/>
        <c:crosses val="autoZero"/>
        <c:auto val="1"/>
        <c:lblAlgn val="ctr"/>
        <c:lblOffset val="100"/>
        <c:noMultiLvlLbl val="0"/>
      </c:catAx>
      <c:valAx>
        <c:axId val="904155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1559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RAMPD_80!$B$105</c:f>
          <c:strCache>
            <c:ptCount val="1"/>
            <c:pt idx="0">
              <c:v>Response Time Frequency Cumulative Graph_x000d_  (RAMPD_80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RAMPD_80!$A$99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RAMPD_80!$B$99:$AH$99</c:f>
              <c:numCache>
                <c:formatCode>0.00%</c:formatCode>
                <c:ptCount val="33"/>
                <c:pt idx="0">
                  <c:v>3.6924249447263198E-2</c:v>
                </c:pt>
                <c:pt idx="1">
                  <c:v>0.44306547510602989</c:v>
                </c:pt>
                <c:pt idx="2">
                  <c:v>0.89374302099825043</c:v>
                </c:pt>
                <c:pt idx="3">
                  <c:v>0.97846635726210351</c:v>
                </c:pt>
                <c:pt idx="4">
                  <c:v>0.9882854340771412</c:v>
                </c:pt>
                <c:pt idx="5">
                  <c:v>0.99285643061018569</c:v>
                </c:pt>
                <c:pt idx="6">
                  <c:v>0.99481652231859041</c:v>
                </c:pt>
                <c:pt idx="7">
                  <c:v>0.99600894941712659</c:v>
                </c:pt>
                <c:pt idx="8">
                  <c:v>0.99713489103696651</c:v>
                </c:pt>
                <c:pt idx="9">
                  <c:v>0.9976440536344886</c:v>
                </c:pt>
                <c:pt idx="10">
                  <c:v>0.99792728060424529</c:v>
                </c:pt>
                <c:pt idx="11">
                  <c:v>0.99832686593289177</c:v>
                </c:pt>
                <c:pt idx="12">
                  <c:v>0.9986654760275876</c:v>
                </c:pt>
                <c:pt idx="13">
                  <c:v>0.99893578988399445</c:v>
                </c:pt>
                <c:pt idx="14">
                  <c:v>0.99905218917501715</c:v>
                </c:pt>
                <c:pt idx="15">
                  <c:v>0.99917129583425768</c:v>
                </c:pt>
                <c:pt idx="16">
                  <c:v>0.99933966528999685</c:v>
                </c:pt>
                <c:pt idx="17">
                  <c:v>0.99945092077632069</c:v>
                </c:pt>
                <c:pt idx="18">
                  <c:v>0.99953311249914878</c:v>
                </c:pt>
                <c:pt idx="19">
                  <c:v>0.99959863119984937</c:v>
                </c:pt>
                <c:pt idx="20">
                  <c:v>0.999713784984543</c:v>
                </c:pt>
                <c:pt idx="21">
                  <c:v>0.99978975697232209</c:v>
                </c:pt>
                <c:pt idx="22">
                  <c:v>0.99983747019521874</c:v>
                </c:pt>
                <c:pt idx="23">
                  <c:v>0.9998784861415162</c:v>
                </c:pt>
                <c:pt idx="24">
                  <c:v>0.99989846492066126</c:v>
                </c:pt>
                <c:pt idx="25">
                  <c:v>0.9999138398094316</c:v>
                </c:pt>
                <c:pt idx="26">
                  <c:v>0.99993703468473172</c:v>
                </c:pt>
                <c:pt idx="27">
                  <c:v>0.9999529338946328</c:v>
                </c:pt>
                <c:pt idx="28">
                  <c:v>0.99997356563875472</c:v>
                </c:pt>
                <c:pt idx="29">
                  <c:v>0.99998014011895531</c:v>
                </c:pt>
                <c:pt idx="30">
                  <c:v>0.99998929917097501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96-4409-9FB6-E7E7843F99C9}"/>
            </c:ext>
          </c:extLst>
        </c:ser>
        <c:ser>
          <c:idx val="1"/>
          <c:order val="1"/>
          <c:tx>
            <c:strRef>
              <c:f>RAMPD_80!$A$100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RAMPD_80!$B$100:$AH$100</c:f>
              <c:numCache>
                <c:formatCode>0.00%</c:formatCode>
                <c:ptCount val="33"/>
                <c:pt idx="0">
                  <c:v>3.5879011180209655E-4</c:v>
                </c:pt>
                <c:pt idx="1">
                  <c:v>0.19228673104979307</c:v>
                </c:pt>
                <c:pt idx="2">
                  <c:v>0.62513944837276969</c:v>
                </c:pt>
                <c:pt idx="3">
                  <c:v>0.91017749794506098</c:v>
                </c:pt>
                <c:pt idx="4">
                  <c:v>0.96763184658534096</c:v>
                </c:pt>
                <c:pt idx="5">
                  <c:v>0.98692988434846485</c:v>
                </c:pt>
                <c:pt idx="6">
                  <c:v>0.99029870029533573</c:v>
                </c:pt>
                <c:pt idx="7">
                  <c:v>0.99233382529841307</c:v>
                </c:pt>
                <c:pt idx="8">
                  <c:v>0.99515033453056323</c:v>
                </c:pt>
                <c:pt idx="9">
                  <c:v>0.99657172123335025</c:v>
                </c:pt>
                <c:pt idx="10">
                  <c:v>0.99718995938839816</c:v>
                </c:pt>
                <c:pt idx="11">
                  <c:v>0.99788982833599915</c:v>
                </c:pt>
                <c:pt idx="12">
                  <c:v>0.99838886794069337</c:v>
                </c:pt>
                <c:pt idx="13">
                  <c:v>0.99875957600350207</c:v>
                </c:pt>
                <c:pt idx="14">
                  <c:v>0.998913832801683</c:v>
                </c:pt>
                <c:pt idx="15">
                  <c:v>0.99907052040997979</c:v>
                </c:pt>
                <c:pt idx="16">
                  <c:v>0.99927733094205928</c:v>
                </c:pt>
                <c:pt idx="17">
                  <c:v>0.99941105469353853</c:v>
                </c:pt>
                <c:pt idx="18">
                  <c:v>0.99950514671998569</c:v>
                </c:pt>
                <c:pt idx="19">
                  <c:v>0.99957658715034037</c:v>
                </c:pt>
                <c:pt idx="20">
                  <c:v>0.99969780777929174</c:v>
                </c:pt>
                <c:pt idx="21">
                  <c:v>0.99977791534879568</c:v>
                </c:pt>
                <c:pt idx="22">
                  <c:v>0.99982860821186925</c:v>
                </c:pt>
                <c:pt idx="23">
                  <c:v>0.99987199341236488</c:v>
                </c:pt>
                <c:pt idx="24">
                  <c:v>0.99989273336353068</c:v>
                </c:pt>
                <c:pt idx="25">
                  <c:v>0.99990844921733968</c:v>
                </c:pt>
                <c:pt idx="26">
                  <c:v>0.99993260499619308</c:v>
                </c:pt>
                <c:pt idx="27">
                  <c:v>0.99994899614555377</c:v>
                </c:pt>
                <c:pt idx="28">
                  <c:v>0.99997185845416803</c:v>
                </c:pt>
                <c:pt idx="29">
                  <c:v>0.99997939079214571</c:v>
                </c:pt>
                <c:pt idx="30">
                  <c:v>0.9999889312458432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96-4409-9FB6-E7E7843F9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036240"/>
        <c:axId val="904033616"/>
      </c:lineChart>
      <c:catAx>
        <c:axId val="904036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3616"/>
        <c:crosses val="autoZero"/>
        <c:auto val="1"/>
        <c:lblAlgn val="ctr"/>
        <c:lblOffset val="100"/>
        <c:noMultiLvlLbl val="0"/>
      </c:catAx>
      <c:valAx>
        <c:axId val="9040336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62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RAMPD_50!$L$6</c:f>
          <c:strCache>
            <c:ptCount val="1"/>
            <c:pt idx="0">
              <c:v>Throughput Graph (RAMPD_50 @ 1,355,000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RAMPD_50!$D$8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RAMPD_50!$D$9:$D$23</c:f>
              <c:numCache>
                <c:formatCode>#,##0.00</c:formatCode>
                <c:ptCount val="15"/>
                <c:pt idx="0">
                  <c:v>1292120.7666666666</c:v>
                </c:pt>
                <c:pt idx="1">
                  <c:v>1292099.6166666667</c:v>
                </c:pt>
                <c:pt idx="2">
                  <c:v>910128.3833333333</c:v>
                </c:pt>
                <c:pt idx="3">
                  <c:v>808142.78333333333</c:v>
                </c:pt>
                <c:pt idx="4">
                  <c:v>807734.48333333328</c:v>
                </c:pt>
                <c:pt idx="5">
                  <c:v>807679.91666666663</c:v>
                </c:pt>
                <c:pt idx="6">
                  <c:v>807832.65</c:v>
                </c:pt>
                <c:pt idx="7">
                  <c:v>807721.45</c:v>
                </c:pt>
                <c:pt idx="8">
                  <c:v>807719.95</c:v>
                </c:pt>
                <c:pt idx="9">
                  <c:v>807662.7</c:v>
                </c:pt>
                <c:pt idx="10">
                  <c:v>807720.1</c:v>
                </c:pt>
                <c:pt idx="11">
                  <c:v>807576.81666666665</c:v>
                </c:pt>
                <c:pt idx="12">
                  <c:v>807642.2</c:v>
                </c:pt>
                <c:pt idx="13">
                  <c:v>807547.68333333335</c:v>
                </c:pt>
                <c:pt idx="14">
                  <c:v>807723.53333333333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3FD-4265-B791-41D866AD25AF}"/>
            </c:ext>
          </c:extLst>
        </c:ser>
        <c:ser>
          <c:idx val="2"/>
          <c:order val="1"/>
          <c:tx>
            <c:strRef>
              <c:f>RAMPD_50!$E$8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RAMPD_50!$E$9:$E$23</c:f>
              <c:numCache>
                <c:formatCode>#,##0.00</c:formatCode>
                <c:ptCount val="15"/>
                <c:pt idx="0">
                  <c:v>266661.31666666665</c:v>
                </c:pt>
                <c:pt idx="1">
                  <c:v>266597.33333333331</c:v>
                </c:pt>
                <c:pt idx="2">
                  <c:v>187880.8</c:v>
                </c:pt>
                <c:pt idx="3">
                  <c:v>166736.11666666667</c:v>
                </c:pt>
                <c:pt idx="4">
                  <c:v>166658.75</c:v>
                </c:pt>
                <c:pt idx="5">
                  <c:v>166633</c:v>
                </c:pt>
                <c:pt idx="6">
                  <c:v>166650.78333333333</c:v>
                </c:pt>
                <c:pt idx="7">
                  <c:v>166785.33333333334</c:v>
                </c:pt>
                <c:pt idx="8">
                  <c:v>166770.28333333333</c:v>
                </c:pt>
                <c:pt idx="9">
                  <c:v>166643.26666666666</c:v>
                </c:pt>
                <c:pt idx="10">
                  <c:v>166655.5</c:v>
                </c:pt>
                <c:pt idx="11">
                  <c:v>166672.13333333333</c:v>
                </c:pt>
                <c:pt idx="12">
                  <c:v>166704.75</c:v>
                </c:pt>
                <c:pt idx="13">
                  <c:v>166713.93333333332</c:v>
                </c:pt>
                <c:pt idx="14">
                  <c:v>166700.88333333333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3FD-4265-B791-41D866AD25AF}"/>
            </c:ext>
          </c:extLst>
        </c:ser>
        <c:ser>
          <c:idx val="3"/>
          <c:order val="2"/>
          <c:tx>
            <c:strRef>
              <c:f>RAMPD_50!$F$8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RAMPD_50!$F$9:$F$23</c:f>
              <c:numCache>
                <c:formatCode>#,##0.00</c:formatCode>
                <c:ptCount val="15"/>
                <c:pt idx="0">
                  <c:v>609240.93333333335</c:v>
                </c:pt>
                <c:pt idx="1">
                  <c:v>609281.56666666665</c:v>
                </c:pt>
                <c:pt idx="2">
                  <c:v>428993.33333333331</c:v>
                </c:pt>
                <c:pt idx="3">
                  <c:v>380878.18333333335</c:v>
                </c:pt>
                <c:pt idx="4">
                  <c:v>380785.95</c:v>
                </c:pt>
                <c:pt idx="5">
                  <c:v>380791.28333333333</c:v>
                </c:pt>
                <c:pt idx="6">
                  <c:v>380770.6</c:v>
                </c:pt>
                <c:pt idx="7">
                  <c:v>380837.75</c:v>
                </c:pt>
                <c:pt idx="8">
                  <c:v>380740.03333333333</c:v>
                </c:pt>
                <c:pt idx="9">
                  <c:v>381059.05</c:v>
                </c:pt>
                <c:pt idx="10">
                  <c:v>380886.45</c:v>
                </c:pt>
                <c:pt idx="11">
                  <c:v>380831.91666666669</c:v>
                </c:pt>
                <c:pt idx="12">
                  <c:v>380786.93333333335</c:v>
                </c:pt>
                <c:pt idx="13">
                  <c:v>380745.13333333336</c:v>
                </c:pt>
                <c:pt idx="14">
                  <c:v>380705.16666666669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3FD-4265-B791-41D866AD25AF}"/>
            </c:ext>
          </c:extLst>
        </c:ser>
        <c:ser>
          <c:idx val="0"/>
          <c:order val="3"/>
          <c:tx>
            <c:strRef>
              <c:f>RAMPD_50!$C$8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RAMPD_50!$C$9:$C$23</c:f>
              <c:numCache>
                <c:formatCode>#,##0.00</c:formatCode>
                <c:ptCount val="15"/>
                <c:pt idx="0">
                  <c:v>2168023.0166666666</c:v>
                </c:pt>
                <c:pt idx="1">
                  <c:v>2167978.5166666666</c:v>
                </c:pt>
                <c:pt idx="2">
                  <c:v>1527002.5166666666</c:v>
                </c:pt>
                <c:pt idx="3">
                  <c:v>1355757.0833333335</c:v>
                </c:pt>
                <c:pt idx="4">
                  <c:v>1355179.1833333333</c:v>
                </c:pt>
                <c:pt idx="5">
                  <c:v>1355104.2</c:v>
                </c:pt>
                <c:pt idx="6">
                  <c:v>1355254.0333333332</c:v>
                </c:pt>
                <c:pt idx="7">
                  <c:v>1355344.5333333332</c:v>
                </c:pt>
                <c:pt idx="8">
                  <c:v>1355230.2666666666</c:v>
                </c:pt>
                <c:pt idx="9">
                  <c:v>1355365.0166666666</c:v>
                </c:pt>
                <c:pt idx="10">
                  <c:v>1355262.05</c:v>
                </c:pt>
                <c:pt idx="11">
                  <c:v>1355080.8666666667</c:v>
                </c:pt>
                <c:pt idx="12">
                  <c:v>1355133.8833333333</c:v>
                </c:pt>
                <c:pt idx="13">
                  <c:v>1355006.75</c:v>
                </c:pt>
                <c:pt idx="14">
                  <c:v>1355129.5833333333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3FD-4265-B791-41D866AD2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77296"/>
        <c:axId val="894177624"/>
      </c:scatterChart>
      <c:valAx>
        <c:axId val="89417729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77624"/>
        <c:crosses val="autoZero"/>
        <c:crossBetween val="midCat"/>
      </c:valAx>
      <c:valAx>
        <c:axId val="8941776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772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RAMPD_50!$L$32</c:f>
          <c:strCache>
            <c:ptCount val="1"/>
            <c:pt idx="0">
              <c:v>Response Time Graph (RAMPD_50 @ 1,355,000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RAMPD_50!$D$34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RAMPD_50!$D$35:$D$49</c:f>
              <c:numCache>
                <c:formatCode>0.00</c:formatCode>
                <c:ptCount val="15"/>
                <c:pt idx="0">
                  <c:v>0.2697665991256803</c:v>
                </c:pt>
                <c:pt idx="1">
                  <c:v>0.25159297539713688</c:v>
                </c:pt>
                <c:pt idx="2">
                  <c:v>0.2118958335969561</c:v>
                </c:pt>
                <c:pt idx="3">
                  <c:v>0.20178234634156128</c:v>
                </c:pt>
                <c:pt idx="4">
                  <c:v>0.20151865234427593</c:v>
                </c:pt>
                <c:pt idx="5">
                  <c:v>0.20210601282954602</c:v>
                </c:pt>
                <c:pt idx="6">
                  <c:v>0.20131292927233549</c:v>
                </c:pt>
                <c:pt idx="7">
                  <c:v>0.20169277688490259</c:v>
                </c:pt>
                <c:pt idx="8">
                  <c:v>0.20253139890874305</c:v>
                </c:pt>
                <c:pt idx="9">
                  <c:v>0.20141803839234704</c:v>
                </c:pt>
                <c:pt idx="10">
                  <c:v>0.20150323148245702</c:v>
                </c:pt>
                <c:pt idx="11">
                  <c:v>0.20138639170527617</c:v>
                </c:pt>
                <c:pt idx="12">
                  <c:v>0.20212203454698133</c:v>
                </c:pt>
                <c:pt idx="13">
                  <c:v>0.20183513904369857</c:v>
                </c:pt>
                <c:pt idx="14">
                  <c:v>0.20289529876683055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81F-4B30-A20D-67A78AD63472}"/>
            </c:ext>
          </c:extLst>
        </c:ser>
        <c:ser>
          <c:idx val="2"/>
          <c:order val="1"/>
          <c:tx>
            <c:strRef>
              <c:f>RAMPD_50!$E$34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RAMPD_50!$E$35:$E$49</c:f>
              <c:numCache>
                <c:formatCode>0.00</c:formatCode>
                <c:ptCount val="15"/>
                <c:pt idx="0">
                  <c:v>0.27684050517513509</c:v>
                </c:pt>
                <c:pt idx="1">
                  <c:v>0.25808101731450178</c:v>
                </c:pt>
                <c:pt idx="2">
                  <c:v>0.21692757633208573</c:v>
                </c:pt>
                <c:pt idx="3">
                  <c:v>0.20639166969123965</c:v>
                </c:pt>
                <c:pt idx="4">
                  <c:v>0.2062182264657571</c:v>
                </c:pt>
                <c:pt idx="5">
                  <c:v>0.20681050972296405</c:v>
                </c:pt>
                <c:pt idx="6">
                  <c:v>0.20591398000229422</c:v>
                </c:pt>
                <c:pt idx="7">
                  <c:v>0.20631777284573383</c:v>
                </c:pt>
                <c:pt idx="8">
                  <c:v>0.20726445598771243</c:v>
                </c:pt>
                <c:pt idx="9">
                  <c:v>0.20608693930627858</c:v>
                </c:pt>
                <c:pt idx="10">
                  <c:v>0.20614310848826872</c:v>
                </c:pt>
                <c:pt idx="11">
                  <c:v>0.20603223524268405</c:v>
                </c:pt>
                <c:pt idx="12">
                  <c:v>0.20681854836169936</c:v>
                </c:pt>
                <c:pt idx="13">
                  <c:v>0.20653825265154802</c:v>
                </c:pt>
                <c:pt idx="14">
                  <c:v>0.20749120735512999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81F-4B30-A20D-67A78AD63472}"/>
            </c:ext>
          </c:extLst>
        </c:ser>
        <c:ser>
          <c:idx val="3"/>
          <c:order val="2"/>
          <c:tx>
            <c:strRef>
              <c:f>RAMPD_50!$F$34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RAMPD_50!$F$35:$F$49</c:f>
              <c:numCache>
                <c:formatCode>0.00</c:formatCode>
                <c:ptCount val="15"/>
                <c:pt idx="0">
                  <c:v>0.32553154950520946</c:v>
                </c:pt>
                <c:pt idx="1">
                  <c:v>0.30563391408471408</c:v>
                </c:pt>
                <c:pt idx="2">
                  <c:v>0.25311868692598177</c:v>
                </c:pt>
                <c:pt idx="3">
                  <c:v>0.23961429925254754</c:v>
                </c:pt>
                <c:pt idx="4">
                  <c:v>0.23944034734824993</c:v>
                </c:pt>
                <c:pt idx="5">
                  <c:v>0.23990295707486653</c:v>
                </c:pt>
                <c:pt idx="6">
                  <c:v>0.23898185333461494</c:v>
                </c:pt>
                <c:pt idx="7">
                  <c:v>0.23956252783064005</c:v>
                </c:pt>
                <c:pt idx="8">
                  <c:v>0.24043475535056685</c:v>
                </c:pt>
                <c:pt idx="9">
                  <c:v>0.23929911055342562</c:v>
                </c:pt>
                <c:pt idx="10">
                  <c:v>0.23927852819827711</c:v>
                </c:pt>
                <c:pt idx="11">
                  <c:v>0.23906735893765907</c:v>
                </c:pt>
                <c:pt idx="12">
                  <c:v>0.239954976877708</c:v>
                </c:pt>
                <c:pt idx="13">
                  <c:v>0.239682884762633</c:v>
                </c:pt>
                <c:pt idx="14">
                  <c:v>0.24051587672175012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81F-4B30-A20D-67A78AD63472}"/>
            </c:ext>
          </c:extLst>
        </c:ser>
        <c:ser>
          <c:idx val="0"/>
          <c:order val="3"/>
          <c:tx>
            <c:strRef>
              <c:f>RAMPD_50!$C$34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RAMPD_50!$C$35:$C$49</c:f>
              <c:numCache>
                <c:formatCode>0.00</c:formatCode>
                <c:ptCount val="15"/>
                <c:pt idx="0">
                  <c:v>0.28630730337187921</c:v>
                </c:pt>
                <c:pt idx="1">
                  <c:v>0.26757830098731528</c:v>
                </c:pt>
                <c:pt idx="2">
                  <c:v>0.22409600806049754</c:v>
                </c:pt>
                <c:pt idx="3">
                  <c:v>0.21297749800926113</c:v>
                </c:pt>
                <c:pt idx="4">
                  <c:v>0.21275205527249402</c:v>
                </c:pt>
                <c:pt idx="5">
                  <c:v>0.2133056470245363</c:v>
                </c:pt>
                <c:pt idx="6">
                  <c:v>0.21246212134497491</c:v>
                </c:pt>
                <c:pt idx="7">
                  <c:v>0.21290292446181458</c:v>
                </c:pt>
                <c:pt idx="8">
                  <c:v>0.21376244859791108</c:v>
                </c:pt>
                <c:pt idx="9">
                  <c:v>0.21264229612635346</c:v>
                </c:pt>
                <c:pt idx="10">
                  <c:v>0.21269026330861007</c:v>
                </c:pt>
                <c:pt idx="11">
                  <c:v>0.21254767956529827</c:v>
                </c:pt>
                <c:pt idx="12">
                  <c:v>0.21333068443557107</c:v>
                </c:pt>
                <c:pt idx="13">
                  <c:v>0.21304867695308527</c:v>
                </c:pt>
                <c:pt idx="14">
                  <c:v>0.21402965123569054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81F-4B30-A20D-67A78AD63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63448"/>
        <c:axId val="650361480"/>
      </c:scatterChart>
      <c:valAx>
        <c:axId val="65036344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1480"/>
        <c:crosses val="autoZero"/>
        <c:crossBetween val="midCat"/>
      </c:valAx>
      <c:valAx>
        <c:axId val="6503614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3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RAMPD_50!$L$57</c:f>
          <c:strCache>
            <c:ptCount val="1"/>
            <c:pt idx="0">
              <c:v>Data Rate Graph (RAMPD_50 @ 1,355,000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RAMPD_50!$D$59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RAMPD_50!$D$60:$D$74</c:f>
              <c:numCache>
                <c:formatCode>0.00</c:formatCode>
                <c:ptCount val="15"/>
                <c:pt idx="0">
                  <c:v>11580.6887936</c:v>
                </c:pt>
                <c:pt idx="1">
                  <c:v>11579.953015466666</c:v>
                </c:pt>
                <c:pt idx="2">
                  <c:v>8157.6265728000008</c:v>
                </c:pt>
                <c:pt idx="3">
                  <c:v>7242.6688512000001</c:v>
                </c:pt>
                <c:pt idx="4">
                  <c:v>7238.9973333333337</c:v>
                </c:pt>
                <c:pt idx="5">
                  <c:v>7238.5603584</c:v>
                </c:pt>
                <c:pt idx="6">
                  <c:v>7238.8801877333335</c:v>
                </c:pt>
                <c:pt idx="7">
                  <c:v>7237.3460309333332</c:v>
                </c:pt>
                <c:pt idx="8">
                  <c:v>7238.0300629333333</c:v>
                </c:pt>
                <c:pt idx="9">
                  <c:v>7238.9580799999994</c:v>
                </c:pt>
                <c:pt idx="10">
                  <c:v>7240.0128682666673</c:v>
                </c:pt>
                <c:pt idx="11">
                  <c:v>7235.9405568000011</c:v>
                </c:pt>
                <c:pt idx="12">
                  <c:v>7238.5592661333339</c:v>
                </c:pt>
                <c:pt idx="13">
                  <c:v>7236.4781567999999</c:v>
                </c:pt>
                <c:pt idx="14">
                  <c:v>7237.9514879999997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9CA-4C17-B2B4-793B913B54EB}"/>
            </c:ext>
          </c:extLst>
        </c:ser>
        <c:ser>
          <c:idx val="2"/>
          <c:order val="1"/>
          <c:tx>
            <c:strRef>
              <c:f>RAMPD_50!$E$59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RAMPD_50!$E$60:$E$74</c:f>
              <c:numCache>
                <c:formatCode>0.00</c:formatCode>
                <c:ptCount val="15"/>
                <c:pt idx="0">
                  <c:v>2681.3319167999998</c:v>
                </c:pt>
                <c:pt idx="1">
                  <c:v>2681.0623317333334</c:v>
                </c:pt>
                <c:pt idx="2">
                  <c:v>1888.3222186666667</c:v>
                </c:pt>
                <c:pt idx="3">
                  <c:v>1676.976128</c:v>
                </c:pt>
                <c:pt idx="4">
                  <c:v>1676.4021418666666</c:v>
                </c:pt>
                <c:pt idx="5">
                  <c:v>1674.5945087999999</c:v>
                </c:pt>
                <c:pt idx="6">
                  <c:v>1675.2231082666665</c:v>
                </c:pt>
                <c:pt idx="7">
                  <c:v>1677.1865258666667</c:v>
                </c:pt>
                <c:pt idx="8">
                  <c:v>1676.9683455999998</c:v>
                </c:pt>
                <c:pt idx="9">
                  <c:v>1676.0356181333334</c:v>
                </c:pt>
                <c:pt idx="10">
                  <c:v>1675.9894698666665</c:v>
                </c:pt>
                <c:pt idx="11">
                  <c:v>1675.9790250666667</c:v>
                </c:pt>
                <c:pt idx="12">
                  <c:v>1675.7849429333332</c:v>
                </c:pt>
                <c:pt idx="13">
                  <c:v>1676.8486058666667</c:v>
                </c:pt>
                <c:pt idx="14">
                  <c:v>1676.0395776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9CA-4C17-B2B4-793B913B54EB}"/>
            </c:ext>
          </c:extLst>
        </c:ser>
        <c:ser>
          <c:idx val="3"/>
          <c:order val="2"/>
          <c:tx>
            <c:strRef>
              <c:f>RAMPD_50!$F$59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RAMPD_50!$F$60:$F$74</c:f>
              <c:numCache>
                <c:formatCode>0.00</c:formatCode>
                <c:ptCount val="15"/>
                <c:pt idx="0">
                  <c:v>8980.7189333333336</c:v>
                </c:pt>
                <c:pt idx="1">
                  <c:v>8985.5716010666674</c:v>
                </c:pt>
                <c:pt idx="2">
                  <c:v>6326.424234666667</c:v>
                </c:pt>
                <c:pt idx="3">
                  <c:v>5616.4666709333342</c:v>
                </c:pt>
                <c:pt idx="4">
                  <c:v>5616.8048640000006</c:v>
                </c:pt>
                <c:pt idx="5">
                  <c:v>5616.6707200000001</c:v>
                </c:pt>
                <c:pt idx="6">
                  <c:v>5612.9154389333326</c:v>
                </c:pt>
                <c:pt idx="7">
                  <c:v>5615.8920021333333</c:v>
                </c:pt>
                <c:pt idx="8">
                  <c:v>5613.4832810666667</c:v>
                </c:pt>
                <c:pt idx="9">
                  <c:v>5618.2126591999995</c:v>
                </c:pt>
                <c:pt idx="10">
                  <c:v>5617.7963690666666</c:v>
                </c:pt>
                <c:pt idx="11">
                  <c:v>5616.6787071999997</c:v>
                </c:pt>
                <c:pt idx="12">
                  <c:v>5614.7729749333339</c:v>
                </c:pt>
                <c:pt idx="13">
                  <c:v>5613.8657109333335</c:v>
                </c:pt>
                <c:pt idx="14">
                  <c:v>5615.5620010666662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9CA-4C17-B2B4-793B913B54EB}"/>
            </c:ext>
          </c:extLst>
        </c:ser>
        <c:ser>
          <c:idx val="0"/>
          <c:order val="3"/>
          <c:tx>
            <c:strRef>
              <c:f>RAMPD_50!$C$59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RAMPD_50!$C$60:$C$74</c:f>
              <c:numCache>
                <c:formatCode>0.00</c:formatCode>
                <c:ptCount val="15"/>
                <c:pt idx="0">
                  <c:v>23242.739643733334</c:v>
                </c:pt>
                <c:pt idx="1">
                  <c:v>23246.586948266668</c:v>
                </c:pt>
                <c:pt idx="2">
                  <c:v>16372.373026133333</c:v>
                </c:pt>
                <c:pt idx="3">
                  <c:v>14536.111650133334</c:v>
                </c:pt>
                <c:pt idx="4">
                  <c:v>14532.2043392</c:v>
                </c:pt>
                <c:pt idx="5">
                  <c:v>14529.825587200001</c:v>
                </c:pt>
                <c:pt idx="6">
                  <c:v>14527.018734933336</c:v>
                </c:pt>
                <c:pt idx="7">
                  <c:v>14530.424558933335</c:v>
                </c:pt>
                <c:pt idx="8">
                  <c:v>14528.481689599999</c:v>
                </c:pt>
                <c:pt idx="9">
                  <c:v>14533.206357333333</c:v>
                </c:pt>
                <c:pt idx="10">
                  <c:v>14533.798707200001</c:v>
                </c:pt>
                <c:pt idx="11">
                  <c:v>14528.598289066666</c:v>
                </c:pt>
                <c:pt idx="12">
                  <c:v>14529.117184000001</c:v>
                </c:pt>
                <c:pt idx="13">
                  <c:v>14527.1924736</c:v>
                </c:pt>
                <c:pt idx="14">
                  <c:v>14529.553066666667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9CA-4C17-B2B4-793B913B5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21464"/>
        <c:axId val="650317200"/>
      </c:scatterChart>
      <c:valAx>
        <c:axId val="6503214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17200"/>
        <c:crosses val="autoZero"/>
        <c:crossBetween val="midCat"/>
      </c:valAx>
      <c:valAx>
        <c:axId val="650317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214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RAMPD_50!$B$102</c:f>
          <c:strCache>
            <c:ptCount val="1"/>
            <c:pt idx="0">
              <c:v>Response Time Frequency Values_x000d_  (RAMPD_50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RAMPD_50!$A$84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RAMPD_50!$B$84:$AH$84</c:f>
              <c:numCache>
                <c:formatCode>General</c:formatCode>
                <c:ptCount val="33"/>
                <c:pt idx="0">
                  <c:v>39886831</c:v>
                </c:pt>
                <c:pt idx="1">
                  <c:v>146767215</c:v>
                </c:pt>
                <c:pt idx="2">
                  <c:v>125845951</c:v>
                </c:pt>
                <c:pt idx="3">
                  <c:v>6936721</c:v>
                </c:pt>
                <c:pt idx="4">
                  <c:v>665634</c:v>
                </c:pt>
                <c:pt idx="5">
                  <c:v>269630</c:v>
                </c:pt>
                <c:pt idx="6">
                  <c:v>145737</c:v>
                </c:pt>
                <c:pt idx="7">
                  <c:v>74218</c:v>
                </c:pt>
                <c:pt idx="8">
                  <c:v>46962</c:v>
                </c:pt>
                <c:pt idx="9">
                  <c:v>9200</c:v>
                </c:pt>
                <c:pt idx="10">
                  <c:v>2931</c:v>
                </c:pt>
                <c:pt idx="11">
                  <c:v>2363</c:v>
                </c:pt>
                <c:pt idx="12">
                  <c:v>1796</c:v>
                </c:pt>
                <c:pt idx="13">
                  <c:v>1275</c:v>
                </c:pt>
                <c:pt idx="14">
                  <c:v>697</c:v>
                </c:pt>
                <c:pt idx="15">
                  <c:v>881</c:v>
                </c:pt>
                <c:pt idx="16">
                  <c:v>1895</c:v>
                </c:pt>
                <c:pt idx="17">
                  <c:v>1900</c:v>
                </c:pt>
                <c:pt idx="18">
                  <c:v>1931</c:v>
                </c:pt>
                <c:pt idx="19">
                  <c:v>1903</c:v>
                </c:pt>
                <c:pt idx="20">
                  <c:v>2516</c:v>
                </c:pt>
                <c:pt idx="21">
                  <c:v>1396</c:v>
                </c:pt>
                <c:pt idx="22">
                  <c:v>1294</c:v>
                </c:pt>
                <c:pt idx="23">
                  <c:v>260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45-437D-8DDC-18FADDB0685F}"/>
            </c:ext>
          </c:extLst>
        </c:ser>
        <c:ser>
          <c:idx val="1"/>
          <c:order val="1"/>
          <c:tx>
            <c:strRef>
              <c:f>RAMPD_50!$A$85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RAMPD_50!$B$85:$AH$85</c:f>
              <c:numCache>
                <c:formatCode>General</c:formatCode>
                <c:ptCount val="33"/>
                <c:pt idx="0">
                  <c:v>3346404</c:v>
                </c:pt>
                <c:pt idx="1">
                  <c:v>182544824</c:v>
                </c:pt>
                <c:pt idx="2">
                  <c:v>226331878</c:v>
                </c:pt>
                <c:pt idx="3">
                  <c:v>70684690</c:v>
                </c:pt>
                <c:pt idx="4">
                  <c:v>7484669</c:v>
                </c:pt>
                <c:pt idx="5">
                  <c:v>1231675</c:v>
                </c:pt>
                <c:pt idx="6">
                  <c:v>333699</c:v>
                </c:pt>
                <c:pt idx="7">
                  <c:v>217739</c:v>
                </c:pt>
                <c:pt idx="8">
                  <c:v>190808</c:v>
                </c:pt>
                <c:pt idx="9">
                  <c:v>33602</c:v>
                </c:pt>
                <c:pt idx="10">
                  <c:v>10229</c:v>
                </c:pt>
                <c:pt idx="11">
                  <c:v>7324</c:v>
                </c:pt>
                <c:pt idx="12">
                  <c:v>3457</c:v>
                </c:pt>
                <c:pt idx="13">
                  <c:v>2191</c:v>
                </c:pt>
                <c:pt idx="14">
                  <c:v>1080</c:v>
                </c:pt>
                <c:pt idx="15">
                  <c:v>1341</c:v>
                </c:pt>
                <c:pt idx="16">
                  <c:v>2647</c:v>
                </c:pt>
                <c:pt idx="17">
                  <c:v>2741</c:v>
                </c:pt>
                <c:pt idx="18">
                  <c:v>2802</c:v>
                </c:pt>
                <c:pt idx="19">
                  <c:v>2768</c:v>
                </c:pt>
                <c:pt idx="20">
                  <c:v>4244</c:v>
                </c:pt>
                <c:pt idx="21">
                  <c:v>1925</c:v>
                </c:pt>
                <c:pt idx="22">
                  <c:v>1860</c:v>
                </c:pt>
                <c:pt idx="23">
                  <c:v>605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45-437D-8DDC-18FADDB068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034600"/>
        <c:axId val="904031320"/>
      </c:barChart>
      <c:catAx>
        <c:axId val="904034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1320"/>
        <c:crosses val="autoZero"/>
        <c:auto val="1"/>
        <c:lblAlgn val="ctr"/>
        <c:lblOffset val="100"/>
        <c:noMultiLvlLbl val="0"/>
      </c:catAx>
      <c:valAx>
        <c:axId val="9040313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46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RAMPD_50!$B$103</c:f>
          <c:strCache>
            <c:ptCount val="1"/>
            <c:pt idx="0">
              <c:v>Response Time Frequency Graph_x000d_  (RAMPD_50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RAMPD_50!$A$93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RAMPD_50!$B$93:$AH$93</c:f>
              <c:numCache>
                <c:formatCode>0.00%</c:formatCode>
                <c:ptCount val="33"/>
                <c:pt idx="0">
                  <c:v>0.12438547283412039</c:v>
                </c:pt>
                <c:pt idx="1">
                  <c:v>0.45768763716330352</c:v>
                </c:pt>
                <c:pt idx="2">
                  <c:v>0.39244551966022434</c:v>
                </c:pt>
                <c:pt idx="3">
                  <c:v>2.1631884506025875E-2</c:v>
                </c:pt>
                <c:pt idx="4">
                  <c:v>2.0757527672345517E-3</c:v>
                </c:pt>
                <c:pt idx="5">
                  <c:v>8.4083027403866414E-4</c:v>
                </c:pt>
                <c:pt idx="6">
                  <c:v>4.5447495326029298E-4</c:v>
                </c:pt>
                <c:pt idx="7">
                  <c:v>2.3144583792086035E-4</c:v>
                </c:pt>
                <c:pt idx="8">
                  <c:v>1.464491018410553E-4</c:v>
                </c:pt>
                <c:pt idx="9">
                  <c:v>2.8689828732543523E-5</c:v>
                </c:pt>
                <c:pt idx="10">
                  <c:v>9.140205219030985E-6</c:v>
                </c:pt>
                <c:pt idx="11">
                  <c:v>7.3689201407609063E-6</c:v>
                </c:pt>
                <c:pt idx="12">
                  <c:v>5.6007535221356705E-6</c:v>
                </c:pt>
                <c:pt idx="13">
                  <c:v>3.976036047173151E-6</c:v>
                </c:pt>
                <c:pt idx="14">
                  <c:v>2.1735663724546558E-6</c:v>
                </c:pt>
                <c:pt idx="15">
                  <c:v>2.7473629471055264E-6</c:v>
                </c:pt>
                <c:pt idx="16">
                  <c:v>5.9094810269749971E-6</c:v>
                </c:pt>
                <c:pt idx="17">
                  <c:v>5.9250733251992051E-6</c:v>
                </c:pt>
                <c:pt idx="18">
                  <c:v>6.0217455741892981E-6</c:v>
                </c:pt>
                <c:pt idx="19">
                  <c:v>5.9344287041337307E-6</c:v>
                </c:pt>
                <c:pt idx="20">
                  <c:v>7.8460444664216853E-6</c:v>
                </c:pt>
                <c:pt idx="21">
                  <c:v>4.3533696641989949E-6</c:v>
                </c:pt>
                <c:pt idx="22">
                  <c:v>4.0352867804251428E-6</c:v>
                </c:pt>
                <c:pt idx="23">
                  <c:v>8.1079950765883868E-7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04-4DEB-B745-0094100B3339}"/>
            </c:ext>
          </c:extLst>
        </c:ser>
        <c:ser>
          <c:idx val="1"/>
          <c:order val="1"/>
          <c:tx>
            <c:strRef>
              <c:f>RAMPD_50!$A$94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RAMPD_50!$B$94:$AH$94</c:f>
              <c:numCache>
                <c:formatCode>0.00%</c:formatCode>
                <c:ptCount val="33"/>
                <c:pt idx="0">
                  <c:v>6.7954850334799284E-3</c:v>
                </c:pt>
                <c:pt idx="1">
                  <c:v>0.3706906337164394</c:v>
                </c:pt>
                <c:pt idx="2">
                  <c:v>0.45960825099073666</c:v>
                </c:pt>
                <c:pt idx="3">
                  <c:v>0.14353818397036591</c:v>
                </c:pt>
                <c:pt idx="4">
                  <c:v>1.5198988577007194E-2</c:v>
                </c:pt>
                <c:pt idx="5">
                  <c:v>2.50114123357831E-3</c:v>
                </c:pt>
                <c:pt idx="6">
                  <c:v>6.7763681856321549E-4</c:v>
                </c:pt>
                <c:pt idx="7">
                  <c:v>4.4215884146232376E-4</c:v>
                </c:pt>
                <c:pt idx="8">
                  <c:v>3.8747052306542729E-4</c:v>
                </c:pt>
                <c:pt idx="9">
                  <c:v>6.8235003333426728E-5</c:v>
                </c:pt>
                <c:pt idx="10">
                  <c:v>2.0771854327052615E-5</c:v>
                </c:pt>
                <c:pt idx="11">
                  <c:v>1.4872720802750353E-5</c:v>
                </c:pt>
                <c:pt idx="12">
                  <c:v>7.0200704280595267E-6</c:v>
                </c:pt>
                <c:pt idx="13">
                  <c:v>4.4492260074858036E-6</c:v>
                </c:pt>
                <c:pt idx="14">
                  <c:v>2.1931374203946454E-6</c:v>
                </c:pt>
                <c:pt idx="15">
                  <c:v>2.7231456303233514E-6</c:v>
                </c:pt>
                <c:pt idx="16">
                  <c:v>5.3752173627635425E-6</c:v>
                </c:pt>
                <c:pt idx="17">
                  <c:v>5.5661015456497428E-6</c:v>
                </c:pt>
                <c:pt idx="18">
                  <c:v>5.6899731962461074E-6</c:v>
                </c:pt>
                <c:pt idx="19">
                  <c:v>5.620929981159609E-6</c:v>
                </c:pt>
                <c:pt idx="20">
                  <c:v>8.6182177890322914E-6</c:v>
                </c:pt>
                <c:pt idx="21">
                  <c:v>3.9090643835737891E-6</c:v>
                </c:pt>
                <c:pt idx="22">
                  <c:v>3.7770700017907778E-6</c:v>
                </c:pt>
                <c:pt idx="23">
                  <c:v>1.2285630919803337E-6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04-4DEB-B745-0094100B33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044768"/>
        <c:axId val="904038536"/>
      </c:barChart>
      <c:catAx>
        <c:axId val="904044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8536"/>
        <c:crosses val="autoZero"/>
        <c:auto val="1"/>
        <c:lblAlgn val="ctr"/>
        <c:lblOffset val="100"/>
        <c:noMultiLvlLbl val="0"/>
      </c:catAx>
      <c:valAx>
        <c:axId val="904038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44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RAMPD_50!$B$104</c:f>
          <c:strCache>
            <c:ptCount val="1"/>
            <c:pt idx="0">
              <c:v>Response Time Frequency Cumulative Values_x000d_  (RAMPD_50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RAMPD_50!$A$90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RAMPD_50!$B$90:$AH$90</c:f>
              <c:numCache>
                <c:formatCode>General</c:formatCode>
                <c:ptCount val="33"/>
                <c:pt idx="0">
                  <c:v>39886831</c:v>
                </c:pt>
                <c:pt idx="1">
                  <c:v>186654046</c:v>
                </c:pt>
                <c:pt idx="2">
                  <c:v>312499997</c:v>
                </c:pt>
                <c:pt idx="3">
                  <c:v>319436718</c:v>
                </c:pt>
                <c:pt idx="4">
                  <c:v>320102352</c:v>
                </c:pt>
                <c:pt idx="5">
                  <c:v>320371982</c:v>
                </c:pt>
                <c:pt idx="6">
                  <c:v>320517719</c:v>
                </c:pt>
                <c:pt idx="7">
                  <c:v>320591937</c:v>
                </c:pt>
                <c:pt idx="8">
                  <c:v>320638899</c:v>
                </c:pt>
                <c:pt idx="9">
                  <c:v>320648099</c:v>
                </c:pt>
                <c:pt idx="10">
                  <c:v>320651030</c:v>
                </c:pt>
                <c:pt idx="11">
                  <c:v>320653393</c:v>
                </c:pt>
                <c:pt idx="12">
                  <c:v>320655189</c:v>
                </c:pt>
                <c:pt idx="13">
                  <c:v>320656464</c:v>
                </c:pt>
                <c:pt idx="14">
                  <c:v>320657161</c:v>
                </c:pt>
                <c:pt idx="15">
                  <c:v>320658042</c:v>
                </c:pt>
                <c:pt idx="16">
                  <c:v>320659937</c:v>
                </c:pt>
                <c:pt idx="17">
                  <c:v>320661837</c:v>
                </c:pt>
                <c:pt idx="18">
                  <c:v>320663768</c:v>
                </c:pt>
                <c:pt idx="19">
                  <c:v>320665671</c:v>
                </c:pt>
                <c:pt idx="20">
                  <c:v>320668187</c:v>
                </c:pt>
                <c:pt idx="21">
                  <c:v>320669583</c:v>
                </c:pt>
                <c:pt idx="22">
                  <c:v>320670877</c:v>
                </c:pt>
                <c:pt idx="23">
                  <c:v>320671137</c:v>
                </c:pt>
                <c:pt idx="24">
                  <c:v>320671137</c:v>
                </c:pt>
                <c:pt idx="25">
                  <c:v>320671137</c:v>
                </c:pt>
                <c:pt idx="26">
                  <c:v>320671137</c:v>
                </c:pt>
                <c:pt idx="27">
                  <c:v>320671137</c:v>
                </c:pt>
                <c:pt idx="28">
                  <c:v>320671137</c:v>
                </c:pt>
                <c:pt idx="29">
                  <c:v>320671137</c:v>
                </c:pt>
                <c:pt idx="30">
                  <c:v>320671137</c:v>
                </c:pt>
                <c:pt idx="31">
                  <c:v>320671137</c:v>
                </c:pt>
                <c:pt idx="32">
                  <c:v>320671137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3D-45FA-AE87-4402005932FE}"/>
            </c:ext>
          </c:extLst>
        </c:ser>
        <c:ser>
          <c:idx val="1"/>
          <c:order val="1"/>
          <c:tx>
            <c:strRef>
              <c:f>RAMPD_50!$A$91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RAMPD_50!$B$91:$AH$91</c:f>
              <c:numCache>
                <c:formatCode>General</c:formatCode>
                <c:ptCount val="33"/>
                <c:pt idx="0">
                  <c:v>3346404</c:v>
                </c:pt>
                <c:pt idx="1">
                  <c:v>185891228</c:v>
                </c:pt>
                <c:pt idx="2">
                  <c:v>412223106</c:v>
                </c:pt>
                <c:pt idx="3">
                  <c:v>482907796</c:v>
                </c:pt>
                <c:pt idx="4">
                  <c:v>490392465</c:v>
                </c:pt>
                <c:pt idx="5">
                  <c:v>491624140</c:v>
                </c:pt>
                <c:pt idx="6">
                  <c:v>491957839</c:v>
                </c:pt>
                <c:pt idx="7">
                  <c:v>492175578</c:v>
                </c:pt>
                <c:pt idx="8">
                  <c:v>492366386</c:v>
                </c:pt>
                <c:pt idx="9">
                  <c:v>492399988</c:v>
                </c:pt>
                <c:pt idx="10">
                  <c:v>492410217</c:v>
                </c:pt>
                <c:pt idx="11">
                  <c:v>492417541</c:v>
                </c:pt>
                <c:pt idx="12">
                  <c:v>492420998</c:v>
                </c:pt>
                <c:pt idx="13">
                  <c:v>492423189</c:v>
                </c:pt>
                <c:pt idx="14">
                  <c:v>492424269</c:v>
                </c:pt>
                <c:pt idx="15">
                  <c:v>492425610</c:v>
                </c:pt>
                <c:pt idx="16">
                  <c:v>492428257</c:v>
                </c:pt>
                <c:pt idx="17">
                  <c:v>492430998</c:v>
                </c:pt>
                <c:pt idx="18">
                  <c:v>492433800</c:v>
                </c:pt>
                <c:pt idx="19">
                  <c:v>492436568</c:v>
                </c:pt>
                <c:pt idx="20">
                  <c:v>492440812</c:v>
                </c:pt>
                <c:pt idx="21">
                  <c:v>492442737</c:v>
                </c:pt>
                <c:pt idx="22">
                  <c:v>492444597</c:v>
                </c:pt>
                <c:pt idx="23">
                  <c:v>492445202</c:v>
                </c:pt>
                <c:pt idx="24">
                  <c:v>492445202</c:v>
                </c:pt>
                <c:pt idx="25">
                  <c:v>492445202</c:v>
                </c:pt>
                <c:pt idx="26">
                  <c:v>492445202</c:v>
                </c:pt>
                <c:pt idx="27">
                  <c:v>492445202</c:v>
                </c:pt>
                <c:pt idx="28">
                  <c:v>492445202</c:v>
                </c:pt>
                <c:pt idx="29">
                  <c:v>492445202</c:v>
                </c:pt>
                <c:pt idx="30">
                  <c:v>492445202</c:v>
                </c:pt>
                <c:pt idx="31">
                  <c:v>492445202</c:v>
                </c:pt>
                <c:pt idx="32">
                  <c:v>492445202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3D-45FA-AE87-440200593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041488"/>
        <c:axId val="904046408"/>
      </c:lineChart>
      <c:catAx>
        <c:axId val="904041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46408"/>
        <c:crosses val="autoZero"/>
        <c:auto val="1"/>
        <c:lblAlgn val="ctr"/>
        <c:lblOffset val="100"/>
        <c:noMultiLvlLbl val="0"/>
      </c:catAx>
      <c:valAx>
        <c:axId val="9040464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41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RAMPD_50!$B$105</c:f>
          <c:strCache>
            <c:ptCount val="1"/>
            <c:pt idx="0">
              <c:v>Response Time Frequency Cumulative Graph_x000d_  (RAMPD_50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RAMPD_50!$A$99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RAMPD_50!$B$99:$AH$99</c:f>
              <c:numCache>
                <c:formatCode>0.00%</c:formatCode>
                <c:ptCount val="33"/>
                <c:pt idx="0">
                  <c:v>0.12438547283412039</c:v>
                </c:pt>
                <c:pt idx="1">
                  <c:v>0.5820731099974239</c:v>
                </c:pt>
                <c:pt idx="2">
                  <c:v>0.97451862965764824</c:v>
                </c:pt>
                <c:pt idx="3">
                  <c:v>0.99615051416367406</c:v>
                </c:pt>
                <c:pt idx="4">
                  <c:v>0.99822626693090866</c:v>
                </c:pt>
                <c:pt idx="5">
                  <c:v>0.99906709720494735</c:v>
                </c:pt>
                <c:pt idx="6">
                  <c:v>0.99952157215820769</c:v>
                </c:pt>
                <c:pt idx="7">
                  <c:v>0.99975301799612859</c:v>
                </c:pt>
                <c:pt idx="8">
                  <c:v>0.99989946709796962</c:v>
                </c:pt>
                <c:pt idx="9">
                  <c:v>0.99992815692670212</c:v>
                </c:pt>
                <c:pt idx="10">
                  <c:v>0.99993729713192114</c:v>
                </c:pt>
                <c:pt idx="11">
                  <c:v>0.99994466605206189</c:v>
                </c:pt>
                <c:pt idx="12">
                  <c:v>0.99995026680558408</c:v>
                </c:pt>
                <c:pt idx="13">
                  <c:v>0.99995424284163126</c:v>
                </c:pt>
                <c:pt idx="14">
                  <c:v>0.9999564164080037</c:v>
                </c:pt>
                <c:pt idx="15">
                  <c:v>0.99995916377095084</c:v>
                </c:pt>
                <c:pt idx="16">
                  <c:v>0.99996507325197781</c:v>
                </c:pt>
                <c:pt idx="17">
                  <c:v>0.99997099832530301</c:v>
                </c:pt>
                <c:pt idx="18">
                  <c:v>0.99997702007087719</c:v>
                </c:pt>
                <c:pt idx="19">
                  <c:v>0.9999829544995813</c:v>
                </c:pt>
                <c:pt idx="20">
                  <c:v>0.99999080054404776</c:v>
                </c:pt>
                <c:pt idx="21">
                  <c:v>0.99999515391371196</c:v>
                </c:pt>
                <c:pt idx="22">
                  <c:v>0.99999918920049236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B9-4615-AE66-35E0C5360E8C}"/>
            </c:ext>
          </c:extLst>
        </c:ser>
        <c:ser>
          <c:idx val="1"/>
          <c:order val="1"/>
          <c:tx>
            <c:strRef>
              <c:f>RAMPD_50!$A$100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RAMPD_50!$B$100:$AH$100</c:f>
              <c:numCache>
                <c:formatCode>0.00%</c:formatCode>
                <c:ptCount val="33"/>
                <c:pt idx="0">
                  <c:v>6.7954850334799284E-3</c:v>
                </c:pt>
                <c:pt idx="1">
                  <c:v>0.37748611874991933</c:v>
                </c:pt>
                <c:pt idx="2">
                  <c:v>0.83709436974065599</c:v>
                </c:pt>
                <c:pt idx="3">
                  <c:v>0.98063255371102187</c:v>
                </c:pt>
                <c:pt idx="4">
                  <c:v>0.99583154228802906</c:v>
                </c:pt>
                <c:pt idx="5">
                  <c:v>0.99833268352160742</c:v>
                </c:pt>
                <c:pt idx="6">
                  <c:v>0.99901032034017068</c:v>
                </c:pt>
                <c:pt idx="7">
                  <c:v>0.99945247918163305</c:v>
                </c:pt>
                <c:pt idx="8">
                  <c:v>0.99983994970469847</c:v>
                </c:pt>
                <c:pt idx="9">
                  <c:v>0.99990818470803189</c:v>
                </c:pt>
                <c:pt idx="10">
                  <c:v>0.99992895656235892</c:v>
                </c:pt>
                <c:pt idx="11">
                  <c:v>0.99994382928316172</c:v>
                </c:pt>
                <c:pt idx="12">
                  <c:v>0.9999508493535898</c:v>
                </c:pt>
                <c:pt idx="13">
                  <c:v>0.99995529857959731</c:v>
                </c:pt>
                <c:pt idx="14">
                  <c:v>0.99995749171701775</c:v>
                </c:pt>
                <c:pt idx="15">
                  <c:v>0.99996021486264808</c:v>
                </c:pt>
                <c:pt idx="16">
                  <c:v>0.99996559008001085</c:v>
                </c:pt>
                <c:pt idx="17">
                  <c:v>0.99997115618155652</c:v>
                </c:pt>
                <c:pt idx="18">
                  <c:v>0.9999768461547528</c:v>
                </c:pt>
                <c:pt idx="19">
                  <c:v>0.99998246708473393</c:v>
                </c:pt>
                <c:pt idx="20">
                  <c:v>0.99999108530252301</c:v>
                </c:pt>
                <c:pt idx="21">
                  <c:v>0.99999499436690653</c:v>
                </c:pt>
                <c:pt idx="22">
                  <c:v>0.9999987714369083</c:v>
                </c:pt>
                <c:pt idx="23">
                  <c:v>1.0000000000000002</c:v>
                </c:pt>
                <c:pt idx="24">
                  <c:v>1.0000000000000002</c:v>
                </c:pt>
                <c:pt idx="25">
                  <c:v>1.0000000000000002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B9-4615-AE66-35E0C5360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04040176"/>
        <c:axId val="904040504"/>
      </c:lineChart>
      <c:catAx>
        <c:axId val="90404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40504"/>
        <c:crosses val="autoZero"/>
        <c:auto val="1"/>
        <c:lblAlgn val="ctr"/>
        <c:lblOffset val="100"/>
        <c:noMultiLvlLbl val="0"/>
      </c:catAx>
      <c:valAx>
        <c:axId val="9040405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40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RAMPD_10!$L$6</c:f>
          <c:strCache>
            <c:ptCount val="1"/>
            <c:pt idx="0">
              <c:v>Throughput Graph (RAMPD_10 @ 271,000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RAMPD_10!$D$9:$D$23</c:f>
              <c:numCache>
                <c:formatCode>#,##0.00</c:formatCode>
                <c:ptCount val="15"/>
                <c:pt idx="0">
                  <c:v>807723.53333333333</c:v>
                </c:pt>
                <c:pt idx="1">
                  <c:v>807753.98333333328</c:v>
                </c:pt>
                <c:pt idx="2">
                  <c:v>379348.31666666665</c:v>
                </c:pt>
                <c:pt idx="3">
                  <c:v>167090.56666666668</c:v>
                </c:pt>
                <c:pt idx="4">
                  <c:v>161591.85</c:v>
                </c:pt>
                <c:pt idx="5">
                  <c:v>161448.45000000001</c:v>
                </c:pt>
                <c:pt idx="6">
                  <c:v>161451.95000000001</c:v>
                </c:pt>
                <c:pt idx="7">
                  <c:v>161481.95000000001</c:v>
                </c:pt>
                <c:pt idx="8">
                  <c:v>161597.18333333332</c:v>
                </c:pt>
                <c:pt idx="9">
                  <c:v>161521.9</c:v>
                </c:pt>
                <c:pt idx="10">
                  <c:v>161520.79999999999</c:v>
                </c:pt>
                <c:pt idx="11">
                  <c:v>161592.28333333333</c:v>
                </c:pt>
                <c:pt idx="12">
                  <c:v>161564.66666666666</c:v>
                </c:pt>
                <c:pt idx="13">
                  <c:v>161584.53333333333</c:v>
                </c:pt>
                <c:pt idx="14">
                  <c:v>161532.88333333333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12-4733-AD40-3D9A54D2A966}"/>
            </c:ext>
          </c:extLst>
        </c:ser>
        <c:ser>
          <c:idx val="2"/>
          <c:order val="1"/>
          <c:tx>
            <c:strRef>
              <c:f>RAMPD_10!$E$8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RAMPD_10!$E$9:$E$23</c:f>
              <c:numCache>
                <c:formatCode>#,##0.00</c:formatCode>
                <c:ptCount val="15"/>
                <c:pt idx="0">
                  <c:v>166700.88333333333</c:v>
                </c:pt>
                <c:pt idx="1">
                  <c:v>166693.31666666668</c:v>
                </c:pt>
                <c:pt idx="2">
                  <c:v>78450.78333333334</c:v>
                </c:pt>
                <c:pt idx="3">
                  <c:v>34491.75</c:v>
                </c:pt>
                <c:pt idx="4">
                  <c:v>33334.816666666666</c:v>
                </c:pt>
                <c:pt idx="5">
                  <c:v>33369.633333333331</c:v>
                </c:pt>
                <c:pt idx="6">
                  <c:v>33345.25</c:v>
                </c:pt>
                <c:pt idx="7">
                  <c:v>33364.76666666667</c:v>
                </c:pt>
                <c:pt idx="8">
                  <c:v>33347.85</c:v>
                </c:pt>
                <c:pt idx="9">
                  <c:v>33350.9</c:v>
                </c:pt>
                <c:pt idx="10">
                  <c:v>33295.533333333333</c:v>
                </c:pt>
                <c:pt idx="11">
                  <c:v>33358.966666666667</c:v>
                </c:pt>
                <c:pt idx="12">
                  <c:v>33314.116666666669</c:v>
                </c:pt>
                <c:pt idx="13">
                  <c:v>33392.433333333334</c:v>
                </c:pt>
                <c:pt idx="14">
                  <c:v>33317.683333333334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12-4733-AD40-3D9A54D2A966}"/>
            </c:ext>
          </c:extLst>
        </c:ser>
        <c:ser>
          <c:idx val="3"/>
          <c:order val="2"/>
          <c:tx>
            <c:strRef>
              <c:f>RAMPD_10!$F$8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RAMPD_10!$F$9:$F$23</c:f>
              <c:numCache>
                <c:formatCode>#,##0.00</c:formatCode>
                <c:ptCount val="15"/>
                <c:pt idx="0">
                  <c:v>380705.16666666669</c:v>
                </c:pt>
                <c:pt idx="1">
                  <c:v>380783.53333333333</c:v>
                </c:pt>
                <c:pt idx="2">
                  <c:v>178809.03333333333</c:v>
                </c:pt>
                <c:pt idx="3">
                  <c:v>78754.366666666669</c:v>
                </c:pt>
                <c:pt idx="4">
                  <c:v>76120.616666666669</c:v>
                </c:pt>
                <c:pt idx="5">
                  <c:v>76155.350000000006</c:v>
                </c:pt>
                <c:pt idx="6">
                  <c:v>76128.96666666666</c:v>
                </c:pt>
                <c:pt idx="7">
                  <c:v>76141.583333333328</c:v>
                </c:pt>
                <c:pt idx="8">
                  <c:v>76132.333333333328</c:v>
                </c:pt>
                <c:pt idx="9">
                  <c:v>76184.05</c:v>
                </c:pt>
                <c:pt idx="10">
                  <c:v>76180.383333333331</c:v>
                </c:pt>
                <c:pt idx="11">
                  <c:v>76163.166666666672</c:v>
                </c:pt>
                <c:pt idx="12">
                  <c:v>76136.149999999994</c:v>
                </c:pt>
                <c:pt idx="13">
                  <c:v>76156.483333333337</c:v>
                </c:pt>
                <c:pt idx="14">
                  <c:v>76176.266666666663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212-4733-AD40-3D9A54D2A966}"/>
            </c:ext>
          </c:extLst>
        </c:ser>
        <c:ser>
          <c:idx val="0"/>
          <c:order val="3"/>
          <c:tx>
            <c:strRef>
              <c:f>RAMPD_10!$C$8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RAMPD_10!$C$9:$C$23</c:f>
              <c:numCache>
                <c:formatCode>#,##0.00</c:formatCode>
                <c:ptCount val="15"/>
                <c:pt idx="0">
                  <c:v>1355129.5833333333</c:v>
                </c:pt>
                <c:pt idx="1">
                  <c:v>1355230.8333333333</c:v>
                </c:pt>
                <c:pt idx="2">
                  <c:v>636608.1333333333</c:v>
                </c:pt>
                <c:pt idx="3">
                  <c:v>280336.68333333335</c:v>
                </c:pt>
                <c:pt idx="4">
                  <c:v>271047.28333333333</c:v>
                </c:pt>
                <c:pt idx="5">
                  <c:v>270973.43333333335</c:v>
                </c:pt>
                <c:pt idx="6">
                  <c:v>270926.16666666669</c:v>
                </c:pt>
                <c:pt idx="7">
                  <c:v>270988.3</c:v>
                </c:pt>
                <c:pt idx="8">
                  <c:v>271077.36666666664</c:v>
                </c:pt>
                <c:pt idx="9">
                  <c:v>271056.84999999998</c:v>
                </c:pt>
                <c:pt idx="10">
                  <c:v>270996.71666666667</c:v>
                </c:pt>
                <c:pt idx="11">
                  <c:v>271114.41666666669</c:v>
                </c:pt>
                <c:pt idx="12">
                  <c:v>271014.93333333335</c:v>
                </c:pt>
                <c:pt idx="13">
                  <c:v>271133.45</c:v>
                </c:pt>
                <c:pt idx="14">
                  <c:v>271026.83333333331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12-4733-AD40-3D9A54D2A9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95664"/>
        <c:axId val="894194352"/>
      </c:scatterChart>
      <c:valAx>
        <c:axId val="8941956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4352"/>
        <c:crosses val="autoZero"/>
        <c:crossBetween val="midCat"/>
      </c:valAx>
      <c:valAx>
        <c:axId val="8941943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5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RAMPD_10!$L$32</c:f>
          <c:strCache>
            <c:ptCount val="1"/>
            <c:pt idx="0">
              <c:v>Response Time Graph (RAMPD_10 @ 271,000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RAMPD_10!$D$35:$D$49</c:f>
              <c:numCache>
                <c:formatCode>0.00</c:formatCode>
                <c:ptCount val="15"/>
                <c:pt idx="0">
                  <c:v>0.20289529876683055</c:v>
                </c:pt>
                <c:pt idx="1">
                  <c:v>0.20165955876128044</c:v>
                </c:pt>
                <c:pt idx="2">
                  <c:v>0.17582976814755866</c:v>
                </c:pt>
                <c:pt idx="3">
                  <c:v>0.14100202395227979</c:v>
                </c:pt>
                <c:pt idx="4">
                  <c:v>0.13967216446869071</c:v>
                </c:pt>
                <c:pt idx="5">
                  <c:v>0.13974901121689309</c:v>
                </c:pt>
                <c:pt idx="6">
                  <c:v>0.13975791073856131</c:v>
                </c:pt>
                <c:pt idx="7">
                  <c:v>0.13976700471270423</c:v>
                </c:pt>
                <c:pt idx="8">
                  <c:v>0.13966487441870634</c:v>
                </c:pt>
                <c:pt idx="9">
                  <c:v>0.13976802093090782</c:v>
                </c:pt>
                <c:pt idx="10">
                  <c:v>0.13970251829279365</c:v>
                </c:pt>
                <c:pt idx="11">
                  <c:v>0.14036358357458695</c:v>
                </c:pt>
                <c:pt idx="12">
                  <c:v>0.13978750830420841</c:v>
                </c:pt>
                <c:pt idx="13">
                  <c:v>0.14023233607754537</c:v>
                </c:pt>
                <c:pt idx="14">
                  <c:v>0.14091288605529545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67E-483D-865B-9B426932BC0D}"/>
            </c:ext>
          </c:extLst>
        </c:ser>
        <c:ser>
          <c:idx val="2"/>
          <c:order val="1"/>
          <c:tx>
            <c:strRef>
              <c:f>RAMPD_10!$E$34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RAMPD_10!$E$35:$E$49</c:f>
              <c:numCache>
                <c:formatCode>0.00</c:formatCode>
                <c:ptCount val="15"/>
                <c:pt idx="0">
                  <c:v>0.20749120735512999</c:v>
                </c:pt>
                <c:pt idx="1">
                  <c:v>0.20633433683953936</c:v>
                </c:pt>
                <c:pt idx="2">
                  <c:v>0.17994139701600601</c:v>
                </c:pt>
                <c:pt idx="3">
                  <c:v>0.14463246138569369</c:v>
                </c:pt>
                <c:pt idx="4">
                  <c:v>0.14333692300692619</c:v>
                </c:pt>
                <c:pt idx="5">
                  <c:v>0.14342567444053428</c:v>
                </c:pt>
                <c:pt idx="6">
                  <c:v>0.14332778731603452</c:v>
                </c:pt>
                <c:pt idx="7">
                  <c:v>0.14326323177243858</c:v>
                </c:pt>
                <c:pt idx="8">
                  <c:v>0.14307453803868414</c:v>
                </c:pt>
                <c:pt idx="9">
                  <c:v>0.143278546705886</c:v>
                </c:pt>
                <c:pt idx="10">
                  <c:v>0.14326101198759392</c:v>
                </c:pt>
                <c:pt idx="11">
                  <c:v>0.14397941632884312</c:v>
                </c:pt>
                <c:pt idx="12">
                  <c:v>0.14351745231125745</c:v>
                </c:pt>
                <c:pt idx="13">
                  <c:v>0.14370863109706492</c:v>
                </c:pt>
                <c:pt idx="14">
                  <c:v>0.14447955415067376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67E-483D-865B-9B426932BC0D}"/>
            </c:ext>
          </c:extLst>
        </c:ser>
        <c:ser>
          <c:idx val="3"/>
          <c:order val="2"/>
          <c:tx>
            <c:strRef>
              <c:f>RAMPD_10!$F$34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RAMPD_10!$F$35:$F$49</c:f>
              <c:numCache>
                <c:formatCode>0.00</c:formatCode>
                <c:ptCount val="15"/>
                <c:pt idx="0">
                  <c:v>0.24051587672175012</c:v>
                </c:pt>
                <c:pt idx="1">
                  <c:v>0.23950452562461996</c:v>
                </c:pt>
                <c:pt idx="2">
                  <c:v>0.20960873304126507</c:v>
                </c:pt>
                <c:pt idx="3">
                  <c:v>0.17221028992678078</c:v>
                </c:pt>
                <c:pt idx="4">
                  <c:v>0.17081489070963474</c:v>
                </c:pt>
                <c:pt idx="5">
                  <c:v>0.17092863469211289</c:v>
                </c:pt>
                <c:pt idx="6">
                  <c:v>0.17087721340409628</c:v>
                </c:pt>
                <c:pt idx="7">
                  <c:v>0.17091379677552454</c:v>
                </c:pt>
                <c:pt idx="8">
                  <c:v>0.1707833091065119</c:v>
                </c:pt>
                <c:pt idx="9">
                  <c:v>0.17084113603831771</c:v>
                </c:pt>
                <c:pt idx="10">
                  <c:v>0.17076539914146752</c:v>
                </c:pt>
                <c:pt idx="11">
                  <c:v>0.17155453861118347</c:v>
                </c:pt>
                <c:pt idx="12">
                  <c:v>0.1711036977835102</c:v>
                </c:pt>
                <c:pt idx="13">
                  <c:v>0.17157718767213734</c:v>
                </c:pt>
                <c:pt idx="14">
                  <c:v>0.17209914395909837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67E-483D-865B-9B426932BC0D}"/>
            </c:ext>
          </c:extLst>
        </c:ser>
        <c:ser>
          <c:idx val="0"/>
          <c:order val="3"/>
          <c:tx>
            <c:strRef>
              <c:f>RAMPD_10!$C$34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RAMPD_10!$C$35:$C$49</c:f>
              <c:numCache>
                <c:formatCode>0.00</c:formatCode>
                <c:ptCount val="15"/>
                <c:pt idx="0">
                  <c:v>0.21402965123569054</c:v>
                </c:pt>
                <c:pt idx="1">
                  <c:v>0.21286797734949212</c:v>
                </c:pt>
                <c:pt idx="2">
                  <c:v>0.18582421250351605</c:v>
                </c:pt>
                <c:pt idx="3">
                  <c:v>0.15021597102198719</c:v>
                </c:pt>
                <c:pt idx="4">
                  <c:v>0.14886896419118018</c:v>
                </c:pt>
                <c:pt idx="5">
                  <c:v>0.14896461590392074</c:v>
                </c:pt>
                <c:pt idx="6">
                  <c:v>0.14894166294999192</c:v>
                </c:pt>
                <c:pt idx="7">
                  <c:v>0.14894901317387749</c:v>
                </c:pt>
                <c:pt idx="8">
                  <c:v>0.14882397177878245</c:v>
                </c:pt>
                <c:pt idx="9">
                  <c:v>0.1489334596536975</c:v>
                </c:pt>
                <c:pt idx="10">
                  <c:v>0.14887186966533358</c:v>
                </c:pt>
                <c:pt idx="11">
                  <c:v>0.14957084883903568</c:v>
                </c:pt>
                <c:pt idx="12">
                  <c:v>0.14904365466699993</c:v>
                </c:pt>
                <c:pt idx="13">
                  <c:v>0.14946467394561608</c:v>
                </c:pt>
                <c:pt idx="14">
                  <c:v>0.15011671943921912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67E-483D-865B-9B426932B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60824"/>
        <c:axId val="650363448"/>
      </c:scatterChart>
      <c:valAx>
        <c:axId val="65036082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3448"/>
        <c:crosses val="autoZero"/>
        <c:crossBetween val="midCat"/>
      </c:valAx>
      <c:valAx>
        <c:axId val="650363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08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RAMPD_10!$L$57</c:f>
          <c:strCache>
            <c:ptCount val="1"/>
            <c:pt idx="0">
              <c:v>Data Rate Graph (RAMPD_10 @ 271,000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RAMPD_10!$D$59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RAMPD_10!$D$60:$D$74</c:f>
              <c:numCache>
                <c:formatCode>0.00</c:formatCode>
                <c:ptCount val="15"/>
                <c:pt idx="0">
                  <c:v>7237.9514879999997</c:v>
                </c:pt>
                <c:pt idx="1">
                  <c:v>7238.7392170666662</c:v>
                </c:pt>
                <c:pt idx="2">
                  <c:v>3399.4631850666669</c:v>
                </c:pt>
                <c:pt idx="3">
                  <c:v>1497.3341013333334</c:v>
                </c:pt>
                <c:pt idx="4">
                  <c:v>1448.2507776</c:v>
                </c:pt>
                <c:pt idx="5">
                  <c:v>1446.8152661333334</c:v>
                </c:pt>
                <c:pt idx="6">
                  <c:v>1446.6086229333332</c:v>
                </c:pt>
                <c:pt idx="7">
                  <c:v>1447.8966783999999</c:v>
                </c:pt>
                <c:pt idx="8">
                  <c:v>1448.2416298666665</c:v>
                </c:pt>
                <c:pt idx="9">
                  <c:v>1447.4869418666667</c:v>
                </c:pt>
                <c:pt idx="10">
                  <c:v>1448.2307754666667</c:v>
                </c:pt>
                <c:pt idx="11">
                  <c:v>1448.001536</c:v>
                </c:pt>
                <c:pt idx="12">
                  <c:v>1447.7481984000003</c:v>
                </c:pt>
                <c:pt idx="13">
                  <c:v>1448.3493546666664</c:v>
                </c:pt>
                <c:pt idx="14">
                  <c:v>1447.6449109333332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AF5-42A4-80F6-0E6F911526DF}"/>
            </c:ext>
          </c:extLst>
        </c:ser>
        <c:ser>
          <c:idx val="2"/>
          <c:order val="1"/>
          <c:tx>
            <c:strRef>
              <c:f>RAMPD_10!$E$59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RAMPD_10!$E$60:$E$74</c:f>
              <c:numCache>
                <c:formatCode>0.00</c:formatCode>
                <c:ptCount val="15"/>
                <c:pt idx="0">
                  <c:v>1676.0395776</c:v>
                </c:pt>
                <c:pt idx="1">
                  <c:v>1676.2690218666664</c:v>
                </c:pt>
                <c:pt idx="2">
                  <c:v>788.96626346666676</c:v>
                </c:pt>
                <c:pt idx="3">
                  <c:v>346.67096746666664</c:v>
                </c:pt>
                <c:pt idx="4">
                  <c:v>335.42137173333333</c:v>
                </c:pt>
                <c:pt idx="5">
                  <c:v>335.8827861333333</c:v>
                </c:pt>
                <c:pt idx="6">
                  <c:v>335.30757119999998</c:v>
                </c:pt>
                <c:pt idx="7">
                  <c:v>335.73594453333328</c:v>
                </c:pt>
                <c:pt idx="8">
                  <c:v>335.02754133333326</c:v>
                </c:pt>
                <c:pt idx="9">
                  <c:v>335.33276159999997</c:v>
                </c:pt>
                <c:pt idx="10">
                  <c:v>334.79816533333337</c:v>
                </c:pt>
                <c:pt idx="11">
                  <c:v>335.37884159999993</c:v>
                </c:pt>
                <c:pt idx="12">
                  <c:v>334.99968853333331</c:v>
                </c:pt>
                <c:pt idx="13">
                  <c:v>335.48875093333334</c:v>
                </c:pt>
                <c:pt idx="14">
                  <c:v>334.89551360000007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AF5-42A4-80F6-0E6F911526DF}"/>
            </c:ext>
          </c:extLst>
        </c:ser>
        <c:ser>
          <c:idx val="3"/>
          <c:order val="2"/>
          <c:tx>
            <c:strRef>
              <c:f>RAMPD_10!$F$59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RAMPD_10!$F$60:$F$74</c:f>
              <c:numCache>
                <c:formatCode>0.00</c:formatCode>
                <c:ptCount val="15"/>
                <c:pt idx="0">
                  <c:v>5615.5620010666662</c:v>
                </c:pt>
                <c:pt idx="1">
                  <c:v>5615.7959509333332</c:v>
                </c:pt>
                <c:pt idx="2">
                  <c:v>2637.4625279999996</c:v>
                </c:pt>
                <c:pt idx="3">
                  <c:v>1162.3912106666669</c:v>
                </c:pt>
                <c:pt idx="4">
                  <c:v>1122.1607765333333</c:v>
                </c:pt>
                <c:pt idx="5">
                  <c:v>1122.8607146666666</c:v>
                </c:pt>
                <c:pt idx="6">
                  <c:v>1122.9223594666666</c:v>
                </c:pt>
                <c:pt idx="7">
                  <c:v>1122.0757162666666</c:v>
                </c:pt>
                <c:pt idx="8">
                  <c:v>1122.4448341333334</c:v>
                </c:pt>
                <c:pt idx="9">
                  <c:v>1123.5622229333335</c:v>
                </c:pt>
                <c:pt idx="10">
                  <c:v>1123.2479232000001</c:v>
                </c:pt>
                <c:pt idx="11">
                  <c:v>1123.2715434666668</c:v>
                </c:pt>
                <c:pt idx="12">
                  <c:v>1122.8298581333333</c:v>
                </c:pt>
                <c:pt idx="13">
                  <c:v>1122.5088682666667</c:v>
                </c:pt>
                <c:pt idx="14">
                  <c:v>1122.2173696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AF5-42A4-80F6-0E6F911526DF}"/>
            </c:ext>
          </c:extLst>
        </c:ser>
        <c:ser>
          <c:idx val="0"/>
          <c:order val="3"/>
          <c:tx>
            <c:strRef>
              <c:f>RAMPD_10!$C$59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RAMPD_10!$A$60:$A$74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RAMPD_10!$C$60:$C$74</c:f>
              <c:numCache>
                <c:formatCode>0.00</c:formatCode>
                <c:ptCount val="15"/>
                <c:pt idx="0">
                  <c:v>14529.553066666667</c:v>
                </c:pt>
                <c:pt idx="1">
                  <c:v>14530.804189866665</c:v>
                </c:pt>
                <c:pt idx="2">
                  <c:v>6825.8919765333321</c:v>
                </c:pt>
                <c:pt idx="3">
                  <c:v>3006.3962794666668</c:v>
                </c:pt>
                <c:pt idx="4">
                  <c:v>2905.8329258666663</c:v>
                </c:pt>
                <c:pt idx="5">
                  <c:v>2905.5587669333336</c:v>
                </c:pt>
                <c:pt idx="6">
                  <c:v>2904.8385536000001</c:v>
                </c:pt>
                <c:pt idx="7">
                  <c:v>2905.7083392</c:v>
                </c:pt>
                <c:pt idx="8">
                  <c:v>2905.7140053333333</c:v>
                </c:pt>
                <c:pt idx="9">
                  <c:v>2906.3819263999999</c:v>
                </c:pt>
                <c:pt idx="10">
                  <c:v>2906.2768639999999</c:v>
                </c:pt>
                <c:pt idx="11">
                  <c:v>2906.6519210666665</c:v>
                </c:pt>
                <c:pt idx="12">
                  <c:v>2905.5777450666665</c:v>
                </c:pt>
                <c:pt idx="13">
                  <c:v>2906.3469738666668</c:v>
                </c:pt>
                <c:pt idx="14">
                  <c:v>2904.7577941333334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F5-42A4-80F6-0E6F911526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1242448"/>
        <c:axId val="651242776"/>
      </c:scatterChart>
      <c:valAx>
        <c:axId val="65124244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1242776"/>
        <c:crosses val="autoZero"/>
        <c:crossBetween val="midCat"/>
      </c:valAx>
      <c:valAx>
        <c:axId val="651242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1242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RAMPD_10!$B$102</c:f>
          <c:strCache>
            <c:ptCount val="1"/>
            <c:pt idx="0">
              <c:v>Response Time Frequency Values_x000d_  (RAMPD_10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RAMPD_10!$A$84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RAMPD_10!$B$84:$AH$84</c:f>
              <c:numCache>
                <c:formatCode>General</c:formatCode>
                <c:ptCount val="33"/>
                <c:pt idx="0">
                  <c:v>35473317</c:v>
                </c:pt>
                <c:pt idx="1">
                  <c:v>16074951</c:v>
                </c:pt>
                <c:pt idx="2">
                  <c:v>12230648</c:v>
                </c:pt>
                <c:pt idx="3">
                  <c:v>264368</c:v>
                </c:pt>
                <c:pt idx="4">
                  <c:v>29916</c:v>
                </c:pt>
                <c:pt idx="5">
                  <c:v>27634</c:v>
                </c:pt>
                <c:pt idx="6">
                  <c:v>13712</c:v>
                </c:pt>
                <c:pt idx="7">
                  <c:v>6036</c:v>
                </c:pt>
                <c:pt idx="8">
                  <c:v>4532</c:v>
                </c:pt>
                <c:pt idx="9">
                  <c:v>2154</c:v>
                </c:pt>
                <c:pt idx="10">
                  <c:v>950</c:v>
                </c:pt>
                <c:pt idx="11">
                  <c:v>1324</c:v>
                </c:pt>
                <c:pt idx="12">
                  <c:v>830</c:v>
                </c:pt>
                <c:pt idx="13">
                  <c:v>448</c:v>
                </c:pt>
                <c:pt idx="14">
                  <c:v>176</c:v>
                </c:pt>
                <c:pt idx="15">
                  <c:v>186</c:v>
                </c:pt>
                <c:pt idx="16">
                  <c:v>341</c:v>
                </c:pt>
                <c:pt idx="17">
                  <c:v>306</c:v>
                </c:pt>
                <c:pt idx="18">
                  <c:v>310</c:v>
                </c:pt>
                <c:pt idx="19">
                  <c:v>316</c:v>
                </c:pt>
                <c:pt idx="20">
                  <c:v>370</c:v>
                </c:pt>
                <c:pt idx="21">
                  <c:v>167</c:v>
                </c:pt>
                <c:pt idx="22">
                  <c:v>121</c:v>
                </c:pt>
                <c:pt idx="23">
                  <c:v>16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6A-4267-9BB3-68A02A72BB1A}"/>
            </c:ext>
          </c:extLst>
        </c:ser>
        <c:ser>
          <c:idx val="1"/>
          <c:order val="1"/>
          <c:tx>
            <c:strRef>
              <c:f>RAMPD_10!$A$85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RAMPD_10!$B$85:$AH$85</c:f>
              <c:numCache>
                <c:formatCode>General</c:formatCode>
                <c:ptCount val="33"/>
                <c:pt idx="0">
                  <c:v>17092830</c:v>
                </c:pt>
                <c:pt idx="1">
                  <c:v>52009575</c:v>
                </c:pt>
                <c:pt idx="2">
                  <c:v>25796618</c:v>
                </c:pt>
                <c:pt idx="3">
                  <c:v>3176146</c:v>
                </c:pt>
                <c:pt idx="4">
                  <c:v>268315</c:v>
                </c:pt>
                <c:pt idx="5">
                  <c:v>62052</c:v>
                </c:pt>
                <c:pt idx="6">
                  <c:v>34536</c:v>
                </c:pt>
                <c:pt idx="7">
                  <c:v>17280</c:v>
                </c:pt>
                <c:pt idx="8">
                  <c:v>11546</c:v>
                </c:pt>
                <c:pt idx="9">
                  <c:v>4874</c:v>
                </c:pt>
                <c:pt idx="10">
                  <c:v>2277</c:v>
                </c:pt>
                <c:pt idx="11">
                  <c:v>2872</c:v>
                </c:pt>
                <c:pt idx="12">
                  <c:v>1785</c:v>
                </c:pt>
                <c:pt idx="13">
                  <c:v>871</c:v>
                </c:pt>
                <c:pt idx="14">
                  <c:v>335</c:v>
                </c:pt>
                <c:pt idx="15">
                  <c:v>329</c:v>
                </c:pt>
                <c:pt idx="16">
                  <c:v>516</c:v>
                </c:pt>
                <c:pt idx="17">
                  <c:v>509</c:v>
                </c:pt>
                <c:pt idx="18">
                  <c:v>473</c:v>
                </c:pt>
                <c:pt idx="19">
                  <c:v>486</c:v>
                </c:pt>
                <c:pt idx="20">
                  <c:v>700</c:v>
                </c:pt>
                <c:pt idx="21">
                  <c:v>251</c:v>
                </c:pt>
                <c:pt idx="22">
                  <c:v>176</c:v>
                </c:pt>
                <c:pt idx="23">
                  <c:v>34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6A-4267-9BB3-68A02A72B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04075600"/>
        <c:axId val="904077568"/>
      </c:barChart>
      <c:catAx>
        <c:axId val="904075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77568"/>
        <c:crosses val="autoZero"/>
        <c:auto val="1"/>
        <c:lblAlgn val="ctr"/>
        <c:lblOffset val="100"/>
        <c:noMultiLvlLbl val="0"/>
      </c:catAx>
      <c:valAx>
        <c:axId val="904077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756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RAMPD_10!$B$103</c:f>
          <c:strCache>
            <c:ptCount val="1"/>
            <c:pt idx="0">
              <c:v>Response Time Frequency Graph_x000d_  (RAMPD_10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RAMPD_10!$A$93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RAMPD_10!$B$93:$AH$93</c:f>
              <c:numCache>
                <c:formatCode>0.00%</c:formatCode>
                <c:ptCount val="33"/>
                <c:pt idx="0">
                  <c:v>0.55312001072020045</c:v>
                </c:pt>
                <c:pt idx="1">
                  <c:v>0.25064972270415808</c:v>
                </c:pt>
                <c:pt idx="2">
                  <c:v>0.19070717725311673</c:v>
                </c:pt>
                <c:pt idx="3">
                  <c:v>4.1221752957040347E-3</c:v>
                </c:pt>
                <c:pt idx="4">
                  <c:v>4.6646718266311318E-4</c:v>
                </c:pt>
                <c:pt idx="5">
                  <c:v>4.3088494871348004E-4</c:v>
                </c:pt>
                <c:pt idx="6">
                  <c:v>2.138052550032293E-4</c:v>
                </c:pt>
                <c:pt idx="7">
                  <c:v>9.4116723978959456E-5</c:v>
                </c:pt>
                <c:pt idx="8">
                  <c:v>7.0665505810577249E-5</c:v>
                </c:pt>
                <c:pt idx="9">
                  <c:v>3.3586385594877181E-5</c:v>
                </c:pt>
                <c:pt idx="10">
                  <c:v>1.4812937007954188E-5</c:v>
                </c:pt>
                <c:pt idx="11">
                  <c:v>2.0644556419506679E-5</c:v>
                </c:pt>
                <c:pt idx="12">
                  <c:v>1.2941829175370502E-5</c:v>
                </c:pt>
                <c:pt idx="13">
                  <c:v>6.9854692416457644E-6</c:v>
                </c:pt>
                <c:pt idx="14">
                  <c:v>2.7442914877894075E-6</c:v>
                </c:pt>
                <c:pt idx="15">
                  <c:v>2.9002171405047149E-6</c:v>
                </c:pt>
                <c:pt idx="16">
                  <c:v>5.3170647575919772E-6</c:v>
                </c:pt>
                <c:pt idx="17">
                  <c:v>4.7713249730884017E-6</c:v>
                </c:pt>
                <c:pt idx="18">
                  <c:v>4.8336952341745246E-6</c:v>
                </c:pt>
                <c:pt idx="19">
                  <c:v>4.9272506258037091E-6</c:v>
                </c:pt>
                <c:pt idx="20">
                  <c:v>5.7692491504663682E-6</c:v>
                </c:pt>
                <c:pt idx="21">
                  <c:v>2.6039584003456312E-6</c:v>
                </c:pt>
                <c:pt idx="22">
                  <c:v>1.8867003978552178E-6</c:v>
                </c:pt>
                <c:pt idx="23">
                  <c:v>2.4948104434449159E-7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3B-4EB0-B97E-DC982F5DA26C}"/>
            </c:ext>
          </c:extLst>
        </c:ser>
        <c:ser>
          <c:idx val="1"/>
          <c:order val="1"/>
          <c:tx>
            <c:strRef>
              <c:f>RAMPD_10!$A$94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RAMPD_10!$B$94:$AH$94</c:f>
              <c:numCache>
                <c:formatCode>0.00%</c:formatCode>
                <c:ptCount val="33"/>
                <c:pt idx="0">
                  <c:v>0.17355701890633804</c:v>
                </c:pt>
                <c:pt idx="1">
                  <c:v>0.52809434081925621</c:v>
                </c:pt>
                <c:pt idx="2">
                  <c:v>0.26193346086900648</c:v>
                </c:pt>
                <c:pt idx="3">
                  <c:v>3.2249921831042021E-2</c:v>
                </c:pt>
                <c:pt idx="4">
                  <c:v>2.7244143613347873E-3</c:v>
                </c:pt>
                <c:pt idx="5">
                  <c:v>6.3006302275141614E-4</c:v>
                </c:pt>
                <c:pt idx="6">
                  <c:v>3.5067131685913278E-4</c:v>
                </c:pt>
                <c:pt idx="7">
                  <c:v>1.7545750391839861E-4</c:v>
                </c:pt>
                <c:pt idx="8">
                  <c:v>1.1723566783806889E-4</c:v>
                </c:pt>
                <c:pt idx="9">
                  <c:v>4.9489576047353867E-5</c:v>
                </c:pt>
                <c:pt idx="10">
                  <c:v>2.3120181505913983E-5</c:v>
                </c:pt>
                <c:pt idx="11">
                  <c:v>2.9161686993844954E-5</c:v>
                </c:pt>
                <c:pt idx="12">
                  <c:v>1.8124516463792913E-5</c:v>
                </c:pt>
                <c:pt idx="13">
                  <c:v>8.8439517310720595E-6</c:v>
                </c:pt>
                <c:pt idx="14">
                  <c:v>3.4015198965661769E-6</c:v>
                </c:pt>
                <c:pt idx="15">
                  <c:v>3.3405971521500664E-6</c:v>
                </c:pt>
                <c:pt idx="16">
                  <c:v>5.2393560197855138E-6</c:v>
                </c:pt>
                <c:pt idx="17">
                  <c:v>5.1682794846333848E-6</c:v>
                </c:pt>
                <c:pt idx="18">
                  <c:v>4.802743018136721E-6</c:v>
                </c:pt>
                <c:pt idx="19">
                  <c:v>4.9347422977049609E-6</c:v>
                </c:pt>
                <c:pt idx="20">
                  <c:v>7.1076535152129066E-6</c:v>
                </c:pt>
                <c:pt idx="21">
                  <c:v>2.5486014747406279E-6</c:v>
                </c:pt>
                <c:pt idx="22">
                  <c:v>1.7870671695392451E-6</c:v>
                </c:pt>
                <c:pt idx="23">
                  <c:v>3.4522888502462691E-7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3B-4EB0-B97E-DC982F5DA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04037224"/>
        <c:axId val="904037552"/>
      </c:barChart>
      <c:catAx>
        <c:axId val="904037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7552"/>
        <c:crosses val="autoZero"/>
        <c:auto val="1"/>
        <c:lblAlgn val="ctr"/>
        <c:lblOffset val="100"/>
        <c:noMultiLvlLbl val="0"/>
      </c:catAx>
      <c:valAx>
        <c:axId val="904037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372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RAMPD_10!$B$104</c:f>
          <c:strCache>
            <c:ptCount val="1"/>
            <c:pt idx="0">
              <c:v>Response Time Frequency Cumulative Values_x000d_  (RAMPD_10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RAMPD_10!$B$90:$AH$90</c:f>
              <c:numCache>
                <c:formatCode>General</c:formatCode>
                <c:ptCount val="33"/>
                <c:pt idx="0">
                  <c:v>35473317</c:v>
                </c:pt>
                <c:pt idx="1">
                  <c:v>51548268</c:v>
                </c:pt>
                <c:pt idx="2">
                  <c:v>63778916</c:v>
                </c:pt>
                <c:pt idx="3">
                  <c:v>64043284</c:v>
                </c:pt>
                <c:pt idx="4">
                  <c:v>64073200</c:v>
                </c:pt>
                <c:pt idx="5">
                  <c:v>64100834</c:v>
                </c:pt>
                <c:pt idx="6">
                  <c:v>64114546</c:v>
                </c:pt>
                <c:pt idx="7">
                  <c:v>64120582</c:v>
                </c:pt>
                <c:pt idx="8">
                  <c:v>64125114</c:v>
                </c:pt>
                <c:pt idx="9">
                  <c:v>64127268</c:v>
                </c:pt>
                <c:pt idx="10">
                  <c:v>64128218</c:v>
                </c:pt>
                <c:pt idx="11">
                  <c:v>64129542</c:v>
                </c:pt>
                <c:pt idx="12">
                  <c:v>64130372</c:v>
                </c:pt>
                <c:pt idx="13">
                  <c:v>64130820</c:v>
                </c:pt>
                <c:pt idx="14">
                  <c:v>64130996</c:v>
                </c:pt>
                <c:pt idx="15">
                  <c:v>64131182</c:v>
                </c:pt>
                <c:pt idx="16">
                  <c:v>64131523</c:v>
                </c:pt>
                <c:pt idx="17">
                  <c:v>64131829</c:v>
                </c:pt>
                <c:pt idx="18">
                  <c:v>64132139</c:v>
                </c:pt>
                <c:pt idx="19">
                  <c:v>64132455</c:v>
                </c:pt>
                <c:pt idx="20">
                  <c:v>64132825</c:v>
                </c:pt>
                <c:pt idx="21">
                  <c:v>64132992</c:v>
                </c:pt>
                <c:pt idx="22">
                  <c:v>64133113</c:v>
                </c:pt>
                <c:pt idx="23">
                  <c:v>64133129</c:v>
                </c:pt>
                <c:pt idx="24">
                  <c:v>64133129</c:v>
                </c:pt>
                <c:pt idx="25">
                  <c:v>64133129</c:v>
                </c:pt>
                <c:pt idx="26">
                  <c:v>64133129</c:v>
                </c:pt>
                <c:pt idx="27">
                  <c:v>64133129</c:v>
                </c:pt>
                <c:pt idx="28">
                  <c:v>64133129</c:v>
                </c:pt>
                <c:pt idx="29">
                  <c:v>64133129</c:v>
                </c:pt>
                <c:pt idx="30">
                  <c:v>64133129</c:v>
                </c:pt>
                <c:pt idx="31">
                  <c:v>64133129</c:v>
                </c:pt>
                <c:pt idx="32">
                  <c:v>64133129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7CA-4D8C-9F71-1B2D0716A197}"/>
            </c:ext>
          </c:extLst>
        </c:ser>
        <c:ser>
          <c:idx val="1"/>
          <c:order val="1"/>
          <c:tx>
            <c:strRef>
              <c:f>RAMPD_10!$A$91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RAMPD_10!$B$91:$AH$91</c:f>
              <c:numCache>
                <c:formatCode>General</c:formatCode>
                <c:ptCount val="33"/>
                <c:pt idx="0">
                  <c:v>17092830</c:v>
                </c:pt>
                <c:pt idx="1">
                  <c:v>69102405</c:v>
                </c:pt>
                <c:pt idx="2">
                  <c:v>94899023</c:v>
                </c:pt>
                <c:pt idx="3">
                  <c:v>98075169</c:v>
                </c:pt>
                <c:pt idx="4">
                  <c:v>98343484</c:v>
                </c:pt>
                <c:pt idx="5">
                  <c:v>98405536</c:v>
                </c:pt>
                <c:pt idx="6">
                  <c:v>98440072</c:v>
                </c:pt>
                <c:pt idx="7">
                  <c:v>98457352</c:v>
                </c:pt>
                <c:pt idx="8">
                  <c:v>98468898</c:v>
                </c:pt>
                <c:pt idx="9">
                  <c:v>98473772</c:v>
                </c:pt>
                <c:pt idx="10">
                  <c:v>98476049</c:v>
                </c:pt>
                <c:pt idx="11">
                  <c:v>98478921</c:v>
                </c:pt>
                <c:pt idx="12">
                  <c:v>98480706</c:v>
                </c:pt>
                <c:pt idx="13">
                  <c:v>98481577</c:v>
                </c:pt>
                <c:pt idx="14">
                  <c:v>98481912</c:v>
                </c:pt>
                <c:pt idx="15">
                  <c:v>98482241</c:v>
                </c:pt>
                <c:pt idx="16">
                  <c:v>98482757</c:v>
                </c:pt>
                <c:pt idx="17">
                  <c:v>98483266</c:v>
                </c:pt>
                <c:pt idx="18">
                  <c:v>98483739</c:v>
                </c:pt>
                <c:pt idx="19">
                  <c:v>98484225</c:v>
                </c:pt>
                <c:pt idx="20">
                  <c:v>98484925</c:v>
                </c:pt>
                <c:pt idx="21">
                  <c:v>98485176</c:v>
                </c:pt>
                <c:pt idx="22">
                  <c:v>98485352</c:v>
                </c:pt>
                <c:pt idx="23">
                  <c:v>98485386</c:v>
                </c:pt>
                <c:pt idx="24">
                  <c:v>98485386</c:v>
                </c:pt>
                <c:pt idx="25">
                  <c:v>98485386</c:v>
                </c:pt>
                <c:pt idx="26">
                  <c:v>98485386</c:v>
                </c:pt>
                <c:pt idx="27">
                  <c:v>98485386</c:v>
                </c:pt>
                <c:pt idx="28">
                  <c:v>98485386</c:v>
                </c:pt>
                <c:pt idx="29">
                  <c:v>98485386</c:v>
                </c:pt>
                <c:pt idx="30">
                  <c:v>98485386</c:v>
                </c:pt>
                <c:pt idx="31">
                  <c:v>98485386</c:v>
                </c:pt>
                <c:pt idx="32">
                  <c:v>98485386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7CA-4D8C-9F71-1B2D0716A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898360"/>
        <c:axId val="525890816"/>
      </c:lineChart>
      <c:catAx>
        <c:axId val="525898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90816"/>
        <c:crosses val="autoZero"/>
        <c:auto val="1"/>
        <c:lblAlgn val="ctr"/>
        <c:lblOffset val="100"/>
        <c:noMultiLvlLbl val="0"/>
      </c:catAx>
      <c:valAx>
        <c:axId val="5258908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983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RAMPD_10!$B$105</c:f>
          <c:strCache>
            <c:ptCount val="1"/>
            <c:pt idx="0">
              <c:v>Response Time Frequency Cumulative Graph_x000d_  (RAMPD_10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RAMPD_10!$A$99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RAMPD_10!$B$99:$AH$99</c:f>
              <c:numCache>
                <c:formatCode>0.00%</c:formatCode>
                <c:ptCount val="33"/>
                <c:pt idx="0">
                  <c:v>0.55312001072020045</c:v>
                </c:pt>
                <c:pt idx="1">
                  <c:v>0.80376973342435853</c:v>
                </c:pt>
                <c:pt idx="2">
                  <c:v>0.99447691067747523</c:v>
                </c:pt>
                <c:pt idx="3">
                  <c:v>0.99859908597317926</c:v>
                </c:pt>
                <c:pt idx="4">
                  <c:v>0.99906555315584233</c:v>
                </c:pt>
                <c:pt idx="5">
                  <c:v>0.9994964381045558</c:v>
                </c:pt>
                <c:pt idx="6">
                  <c:v>0.99971024335955905</c:v>
                </c:pt>
                <c:pt idx="7">
                  <c:v>0.99980436008353801</c:v>
                </c:pt>
                <c:pt idx="8">
                  <c:v>0.9998750255893486</c:v>
                </c:pt>
                <c:pt idx="9">
                  <c:v>0.99990861197494352</c:v>
                </c:pt>
                <c:pt idx="10">
                  <c:v>0.99992342491195152</c:v>
                </c:pt>
                <c:pt idx="11">
                  <c:v>0.999944069468371</c:v>
                </c:pt>
                <c:pt idx="12">
                  <c:v>0.99995701129754633</c:v>
                </c:pt>
                <c:pt idx="13">
                  <c:v>0.99996399676678793</c:v>
                </c:pt>
                <c:pt idx="14">
                  <c:v>0.99996674105827577</c:v>
                </c:pt>
                <c:pt idx="15">
                  <c:v>0.99996964127541632</c:v>
                </c:pt>
                <c:pt idx="16">
                  <c:v>0.99997495834017391</c:v>
                </c:pt>
                <c:pt idx="17">
                  <c:v>0.99997972966514703</c:v>
                </c:pt>
                <c:pt idx="18">
                  <c:v>0.99998456336038122</c:v>
                </c:pt>
                <c:pt idx="19">
                  <c:v>0.99998949061100706</c:v>
                </c:pt>
                <c:pt idx="20">
                  <c:v>0.99999525986015747</c:v>
                </c:pt>
                <c:pt idx="21">
                  <c:v>0.99999786381855782</c:v>
                </c:pt>
                <c:pt idx="22">
                  <c:v>0.99999975051895562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C7-4F67-AF4E-FFC071CF0B68}"/>
            </c:ext>
          </c:extLst>
        </c:ser>
        <c:ser>
          <c:idx val="1"/>
          <c:order val="1"/>
          <c:tx>
            <c:strRef>
              <c:f>RAMPD_10!$A$100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RAMPD_10!$B$83:$AH$83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RAMPD_10!$B$100:$AH$100</c:f>
              <c:numCache>
                <c:formatCode>0.00%</c:formatCode>
                <c:ptCount val="33"/>
                <c:pt idx="0">
                  <c:v>0.17355701890633804</c:v>
                </c:pt>
                <c:pt idx="1">
                  <c:v>0.70165135972559423</c:v>
                </c:pt>
                <c:pt idx="2">
                  <c:v>0.96358482059460071</c:v>
                </c:pt>
                <c:pt idx="3">
                  <c:v>0.99583474242564274</c:v>
                </c:pt>
                <c:pt idx="4">
                  <c:v>0.99855915678697749</c:v>
                </c:pt>
                <c:pt idx="5">
                  <c:v>0.99918921980972886</c:v>
                </c:pt>
                <c:pt idx="6">
                  <c:v>0.99953989112658803</c:v>
                </c:pt>
                <c:pt idx="7">
                  <c:v>0.99971534863050648</c:v>
                </c:pt>
                <c:pt idx="8">
                  <c:v>0.99983258429834454</c:v>
                </c:pt>
                <c:pt idx="9">
                  <c:v>0.99988207387439187</c:v>
                </c:pt>
                <c:pt idx="10">
                  <c:v>0.99990519405589784</c:v>
                </c:pt>
                <c:pt idx="11">
                  <c:v>0.99993435574289169</c:v>
                </c:pt>
                <c:pt idx="12">
                  <c:v>0.99995248025935546</c:v>
                </c:pt>
                <c:pt idx="13">
                  <c:v>0.99996132421108652</c:v>
                </c:pt>
                <c:pt idx="14">
                  <c:v>0.99996472573098305</c:v>
                </c:pt>
                <c:pt idx="15">
                  <c:v>0.99996806632813517</c:v>
                </c:pt>
                <c:pt idx="16">
                  <c:v>0.99997330568415499</c:v>
                </c:pt>
                <c:pt idx="17">
                  <c:v>0.99997847396363959</c:v>
                </c:pt>
                <c:pt idx="18">
                  <c:v>0.99998327670665776</c:v>
                </c:pt>
                <c:pt idx="19">
                  <c:v>0.99998821144895544</c:v>
                </c:pt>
                <c:pt idx="20">
                  <c:v>0.99999531910247064</c:v>
                </c:pt>
                <c:pt idx="21">
                  <c:v>0.99999786770394539</c:v>
                </c:pt>
                <c:pt idx="22">
                  <c:v>0.99999965477111497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C7-4F67-AF4E-FFC071CF0B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890488"/>
        <c:axId val="525895080"/>
      </c:lineChart>
      <c:catAx>
        <c:axId val="525890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95080"/>
        <c:crosses val="autoZero"/>
        <c:auto val="1"/>
        <c:lblAlgn val="ctr"/>
        <c:lblOffset val="100"/>
        <c:noMultiLvlLbl val="0"/>
      </c:catAx>
      <c:valAx>
        <c:axId val="5258950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90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RAMPU_50!$L$6</c:f>
          <c:strCache>
            <c:ptCount val="1"/>
            <c:pt idx="0">
              <c:v>Throughput Graph (RAMPU_50 @ 1,355,000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RAMPU_50!$D$8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RAMPU_50!$D$9:$D$23</c:f>
              <c:numCache>
                <c:formatCode>#,##0.00</c:formatCode>
                <c:ptCount val="15"/>
                <c:pt idx="0">
                  <c:v>161532.88333333333</c:v>
                </c:pt>
                <c:pt idx="1">
                  <c:v>161494.85</c:v>
                </c:pt>
                <c:pt idx="2">
                  <c:v>562361.3833333333</c:v>
                </c:pt>
                <c:pt idx="3">
                  <c:v>789650.6333333333</c:v>
                </c:pt>
                <c:pt idx="4">
                  <c:v>807640.8833333333</c:v>
                </c:pt>
                <c:pt idx="5">
                  <c:v>807548.3</c:v>
                </c:pt>
                <c:pt idx="6">
                  <c:v>807590.8666666667</c:v>
                </c:pt>
                <c:pt idx="7">
                  <c:v>807798.1333333333</c:v>
                </c:pt>
                <c:pt idx="8">
                  <c:v>807751.83333333337</c:v>
                </c:pt>
                <c:pt idx="9">
                  <c:v>807727.6333333333</c:v>
                </c:pt>
                <c:pt idx="10">
                  <c:v>807810.1166666667</c:v>
                </c:pt>
                <c:pt idx="11">
                  <c:v>807720.4</c:v>
                </c:pt>
                <c:pt idx="12">
                  <c:v>807653.83333333337</c:v>
                </c:pt>
                <c:pt idx="13">
                  <c:v>807728.3833333333</c:v>
                </c:pt>
                <c:pt idx="14">
                  <c:v>807775.66666666663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178-44E3-9BFE-1004E80E6F8B}"/>
            </c:ext>
          </c:extLst>
        </c:ser>
        <c:ser>
          <c:idx val="2"/>
          <c:order val="1"/>
          <c:tx>
            <c:strRef>
              <c:f>RAMPU_50!$E$8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RAMPU_50!$E$9:$E$23</c:f>
              <c:numCache>
                <c:formatCode>#,##0.00</c:formatCode>
                <c:ptCount val="15"/>
                <c:pt idx="0">
                  <c:v>33317.683333333334</c:v>
                </c:pt>
                <c:pt idx="1">
                  <c:v>33330.566666666666</c:v>
                </c:pt>
                <c:pt idx="2">
                  <c:v>115878.78333333334</c:v>
                </c:pt>
                <c:pt idx="3">
                  <c:v>162981.21666666667</c:v>
                </c:pt>
                <c:pt idx="4">
                  <c:v>166638.83333333334</c:v>
                </c:pt>
                <c:pt idx="5">
                  <c:v>166621.78333333333</c:v>
                </c:pt>
                <c:pt idx="6">
                  <c:v>166630.38333333333</c:v>
                </c:pt>
                <c:pt idx="7">
                  <c:v>166671.08333333334</c:v>
                </c:pt>
                <c:pt idx="8">
                  <c:v>166686.08333333334</c:v>
                </c:pt>
                <c:pt idx="9">
                  <c:v>166725.70000000001</c:v>
                </c:pt>
                <c:pt idx="10">
                  <c:v>166717.56666666668</c:v>
                </c:pt>
                <c:pt idx="11">
                  <c:v>166689.88333333333</c:v>
                </c:pt>
                <c:pt idx="12">
                  <c:v>166655.16666666666</c:v>
                </c:pt>
                <c:pt idx="13">
                  <c:v>166691.93333333332</c:v>
                </c:pt>
                <c:pt idx="14">
                  <c:v>166673.01666666666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178-44E3-9BFE-1004E80E6F8B}"/>
            </c:ext>
          </c:extLst>
        </c:ser>
        <c:ser>
          <c:idx val="3"/>
          <c:order val="2"/>
          <c:tx>
            <c:strRef>
              <c:f>RAMPU_50!$F$8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RAMPU_50!$F$9:$F$23</c:f>
              <c:numCache>
                <c:formatCode>#,##0.00</c:formatCode>
                <c:ptCount val="15"/>
                <c:pt idx="0">
                  <c:v>76176.266666666663</c:v>
                </c:pt>
                <c:pt idx="1">
                  <c:v>76210.2</c:v>
                </c:pt>
                <c:pt idx="2">
                  <c:v>265213.81666666665</c:v>
                </c:pt>
                <c:pt idx="3">
                  <c:v>372418.71666666667</c:v>
                </c:pt>
                <c:pt idx="4">
                  <c:v>380794.65</c:v>
                </c:pt>
                <c:pt idx="5">
                  <c:v>380687.76666666666</c:v>
                </c:pt>
                <c:pt idx="6">
                  <c:v>380882.5</c:v>
                </c:pt>
                <c:pt idx="7">
                  <c:v>380666.06666666665</c:v>
                </c:pt>
                <c:pt idx="8">
                  <c:v>380905.6</c:v>
                </c:pt>
                <c:pt idx="9">
                  <c:v>380890.86666666664</c:v>
                </c:pt>
                <c:pt idx="10">
                  <c:v>380839.45</c:v>
                </c:pt>
                <c:pt idx="11">
                  <c:v>380770.03333333333</c:v>
                </c:pt>
                <c:pt idx="12">
                  <c:v>380942.23333333334</c:v>
                </c:pt>
                <c:pt idx="13">
                  <c:v>380777.71666666667</c:v>
                </c:pt>
                <c:pt idx="14">
                  <c:v>380650.2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178-44E3-9BFE-1004E80E6F8B}"/>
            </c:ext>
          </c:extLst>
        </c:ser>
        <c:ser>
          <c:idx val="0"/>
          <c:order val="3"/>
          <c:tx>
            <c:strRef>
              <c:f>RAMPU_50!$C$8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RAMPU_50!$A$9:$A$23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RAMPU_50!$C$9:$C$23</c:f>
              <c:numCache>
                <c:formatCode>#,##0.00</c:formatCode>
                <c:ptCount val="15"/>
                <c:pt idx="0">
                  <c:v>271026.83333333331</c:v>
                </c:pt>
                <c:pt idx="1">
                  <c:v>271035.6166666667</c:v>
                </c:pt>
                <c:pt idx="2">
                  <c:v>943453.98333333328</c:v>
                </c:pt>
                <c:pt idx="3">
                  <c:v>1325050.5666666667</c:v>
                </c:pt>
                <c:pt idx="4">
                  <c:v>1355074.3666666667</c:v>
                </c:pt>
                <c:pt idx="5">
                  <c:v>1354857.85</c:v>
                </c:pt>
                <c:pt idx="6">
                  <c:v>1355103.75</c:v>
                </c:pt>
                <c:pt idx="7">
                  <c:v>1355135.2833333332</c:v>
                </c:pt>
                <c:pt idx="8">
                  <c:v>1355343.5166666666</c:v>
                </c:pt>
                <c:pt idx="9">
                  <c:v>1355344.2</c:v>
                </c:pt>
                <c:pt idx="10">
                  <c:v>1355367.1333333333</c:v>
                </c:pt>
                <c:pt idx="11">
                  <c:v>1355180.3166666667</c:v>
                </c:pt>
                <c:pt idx="12">
                  <c:v>1355251.2333333334</c:v>
                </c:pt>
                <c:pt idx="13">
                  <c:v>1355198.0333333332</c:v>
                </c:pt>
                <c:pt idx="14">
                  <c:v>1355098.8833333333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178-44E3-9BFE-1004E80E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91072"/>
        <c:axId val="894190088"/>
      </c:scatterChart>
      <c:valAx>
        <c:axId val="89419107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0088"/>
        <c:crosses val="autoZero"/>
        <c:crossBetween val="midCat"/>
      </c:valAx>
      <c:valAx>
        <c:axId val="894190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1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RAMPU_50!$L$32</c:f>
          <c:strCache>
            <c:ptCount val="1"/>
            <c:pt idx="0">
              <c:v>Response Time Graph (RAMPU_50 @ 1,355,000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RAMPU_50!$D$34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RAMPU_50!$D$35:$D$49</c:f>
              <c:numCache>
                <c:formatCode>0.00</c:formatCode>
                <c:ptCount val="15"/>
                <c:pt idx="0">
                  <c:v>0.14091288605529545</c:v>
                </c:pt>
                <c:pt idx="1">
                  <c:v>0.13941171003285863</c:v>
                </c:pt>
                <c:pt idx="2">
                  <c:v>0.1894950996664867</c:v>
                </c:pt>
                <c:pt idx="3">
                  <c:v>0.20020130782309259</c:v>
                </c:pt>
                <c:pt idx="4">
                  <c:v>0.2011060641370454</c:v>
                </c:pt>
                <c:pt idx="5">
                  <c:v>0.20137223013987729</c:v>
                </c:pt>
                <c:pt idx="6">
                  <c:v>0.20133349993309319</c:v>
                </c:pt>
                <c:pt idx="7">
                  <c:v>0.20156503623595068</c:v>
                </c:pt>
                <c:pt idx="8">
                  <c:v>0.20133858949252359</c:v>
                </c:pt>
                <c:pt idx="9">
                  <c:v>0.20141221436483395</c:v>
                </c:pt>
                <c:pt idx="10">
                  <c:v>0.20123058997754981</c:v>
                </c:pt>
                <c:pt idx="11">
                  <c:v>0.2016910880712352</c:v>
                </c:pt>
                <c:pt idx="12">
                  <c:v>0.2019689193575713</c:v>
                </c:pt>
                <c:pt idx="13">
                  <c:v>0.20140858266649578</c:v>
                </c:pt>
                <c:pt idx="14">
                  <c:v>0.20197275118050514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1D-461B-93C2-F94FD834EBAC}"/>
            </c:ext>
          </c:extLst>
        </c:ser>
        <c:ser>
          <c:idx val="2"/>
          <c:order val="1"/>
          <c:tx>
            <c:strRef>
              <c:f>RAMPU_50!$E$34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RAMPU_50!$E$35:$E$49</c:f>
              <c:numCache>
                <c:formatCode>0.00</c:formatCode>
                <c:ptCount val="15"/>
                <c:pt idx="0">
                  <c:v>0.14447955415067376</c:v>
                </c:pt>
                <c:pt idx="1">
                  <c:v>0.14298278557120242</c:v>
                </c:pt>
                <c:pt idx="2">
                  <c:v>0.19383080250382331</c:v>
                </c:pt>
                <c:pt idx="3">
                  <c:v>0.20485275317513582</c:v>
                </c:pt>
                <c:pt idx="4">
                  <c:v>0.2057154257761046</c:v>
                </c:pt>
                <c:pt idx="5">
                  <c:v>0.20602832722852263</c:v>
                </c:pt>
                <c:pt idx="6">
                  <c:v>0.20595882903708138</c:v>
                </c:pt>
                <c:pt idx="7">
                  <c:v>0.20615446980655014</c:v>
                </c:pt>
                <c:pt idx="8">
                  <c:v>0.20602459483470176</c:v>
                </c:pt>
                <c:pt idx="9">
                  <c:v>0.20606855361830839</c:v>
                </c:pt>
                <c:pt idx="10">
                  <c:v>0.20592169931302978</c:v>
                </c:pt>
                <c:pt idx="11">
                  <c:v>0.20633111067628279</c:v>
                </c:pt>
                <c:pt idx="12">
                  <c:v>0.20658161663154759</c:v>
                </c:pt>
                <c:pt idx="13">
                  <c:v>0.20605202111359919</c:v>
                </c:pt>
                <c:pt idx="14">
                  <c:v>0.20660914509157199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61D-461B-93C2-F94FD834EBAC}"/>
            </c:ext>
          </c:extLst>
        </c:ser>
        <c:ser>
          <c:idx val="3"/>
          <c:order val="2"/>
          <c:tx>
            <c:strRef>
              <c:f>RAMPU_50!$F$34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RAMPU_50!$F$35:$F$49</c:f>
              <c:numCache>
                <c:formatCode>0.00</c:formatCode>
                <c:ptCount val="15"/>
                <c:pt idx="0">
                  <c:v>0.17209914395909837</c:v>
                </c:pt>
                <c:pt idx="1">
                  <c:v>0.17076698504049764</c:v>
                </c:pt>
                <c:pt idx="2">
                  <c:v>0.22501722013100248</c:v>
                </c:pt>
                <c:pt idx="3">
                  <c:v>0.23766977017759089</c:v>
                </c:pt>
                <c:pt idx="4">
                  <c:v>0.23885232232998371</c:v>
                </c:pt>
                <c:pt idx="5">
                  <c:v>0.23918953047523722</c:v>
                </c:pt>
                <c:pt idx="6">
                  <c:v>0.2390543441875119</c:v>
                </c:pt>
                <c:pt idx="7">
                  <c:v>0.23923012969722721</c:v>
                </c:pt>
                <c:pt idx="8">
                  <c:v>0.23912924317731216</c:v>
                </c:pt>
                <c:pt idx="9">
                  <c:v>0.23921293706526262</c:v>
                </c:pt>
                <c:pt idx="10">
                  <c:v>0.23903309421682375</c:v>
                </c:pt>
                <c:pt idx="11">
                  <c:v>0.23956160940886367</c:v>
                </c:pt>
                <c:pt idx="12">
                  <c:v>0.24001780659307312</c:v>
                </c:pt>
                <c:pt idx="13">
                  <c:v>0.23932842266724028</c:v>
                </c:pt>
                <c:pt idx="14">
                  <c:v>0.239565503008624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61D-461B-93C2-F94FD834EBAC}"/>
            </c:ext>
          </c:extLst>
        </c:ser>
        <c:ser>
          <c:idx val="0"/>
          <c:order val="3"/>
          <c:tx>
            <c:strRef>
              <c:f>RAMPU_50!$C$34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RAMPU_50!$A$35:$A$49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RAMPU_50!$C$35:$C$49</c:f>
              <c:numCache>
                <c:formatCode>0.00</c:formatCode>
                <c:ptCount val="15"/>
                <c:pt idx="0">
                  <c:v>0.15011671943921912</c:v>
                </c:pt>
                <c:pt idx="1">
                  <c:v>0.14866738565786281</c:v>
                </c:pt>
                <c:pt idx="2">
                  <c:v>0.20001323122295367</c:v>
                </c:pt>
                <c:pt idx="3">
                  <c:v>0.21130432174450098</c:v>
                </c:pt>
                <c:pt idx="4">
                  <c:v>0.21228011642214667</c:v>
                </c:pt>
                <c:pt idx="5">
                  <c:v>0.2125707413389038</c:v>
                </c:pt>
                <c:pt idx="6">
                  <c:v>0.2125045485139668</c:v>
                </c:pt>
                <c:pt idx="7">
                  <c:v>0.21270986364128933</c:v>
                </c:pt>
                <c:pt idx="8">
                  <c:v>0.21253557631287351</c:v>
                </c:pt>
                <c:pt idx="9">
                  <c:v>0.21260810205997857</c:v>
                </c:pt>
                <c:pt idx="10">
                  <c:v>0.21242960379689499</c:v>
                </c:pt>
                <c:pt idx="11">
                  <c:v>0.21290244076867557</c:v>
                </c:pt>
                <c:pt idx="12">
                  <c:v>0.21323115438596293</c:v>
                </c:pt>
                <c:pt idx="13">
                  <c:v>0.21263428802447348</c:v>
                </c:pt>
                <c:pt idx="14">
                  <c:v>0.21310289854247169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1D-461B-93C2-F94FD834EB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63120"/>
        <c:axId val="650364760"/>
      </c:scatterChart>
      <c:valAx>
        <c:axId val="65036312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4760"/>
        <c:crosses val="autoZero"/>
        <c:crossBetween val="midCat"/>
      </c:valAx>
      <c:valAx>
        <c:axId val="6503647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31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RAMPU_50!$L$57</c:f>
          <c:strCache>
            <c:ptCount val="1"/>
            <c:pt idx="0">
              <c:v>Data Rate Graph (RAMPU_50 @ 1,355,000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RAMPU_50!$D$59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RAMPU_50!$D$60:$D$74</c:f>
              <c:numCache>
                <c:formatCode>0.00</c:formatCode>
                <c:ptCount val="15"/>
                <c:pt idx="0">
                  <c:v>1447.6449109333332</c:v>
                </c:pt>
                <c:pt idx="1">
                  <c:v>1446.4868352000001</c:v>
                </c:pt>
                <c:pt idx="2">
                  <c:v>5039.3614336000001</c:v>
                </c:pt>
                <c:pt idx="3">
                  <c:v>7075.1535786666673</c:v>
                </c:pt>
                <c:pt idx="4">
                  <c:v>7237.5218858666667</c:v>
                </c:pt>
                <c:pt idx="5">
                  <c:v>7236.2679637333331</c:v>
                </c:pt>
                <c:pt idx="6">
                  <c:v>7237.7732437333334</c:v>
                </c:pt>
                <c:pt idx="7">
                  <c:v>7240.0949930666657</c:v>
                </c:pt>
                <c:pt idx="8">
                  <c:v>7239.2093013333333</c:v>
                </c:pt>
                <c:pt idx="9">
                  <c:v>7238.6346325333334</c:v>
                </c:pt>
                <c:pt idx="10">
                  <c:v>7240.5601621333326</c:v>
                </c:pt>
                <c:pt idx="11">
                  <c:v>7238.1259093333347</c:v>
                </c:pt>
                <c:pt idx="12">
                  <c:v>7237.7365162666674</c:v>
                </c:pt>
                <c:pt idx="13">
                  <c:v>7239.5937109333336</c:v>
                </c:pt>
                <c:pt idx="14">
                  <c:v>7239.1034197333329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BF-4EC5-B857-35D02D066E64}"/>
            </c:ext>
          </c:extLst>
        </c:ser>
        <c:ser>
          <c:idx val="2"/>
          <c:order val="1"/>
          <c:tx>
            <c:strRef>
              <c:f>RAMPU_50!$E$59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RAMPU_50!$E$60:$E$74</c:f>
              <c:numCache>
                <c:formatCode>0.00</c:formatCode>
                <c:ptCount val="15"/>
                <c:pt idx="0">
                  <c:v>334.89551360000007</c:v>
                </c:pt>
                <c:pt idx="1">
                  <c:v>335.12441173333337</c:v>
                </c:pt>
                <c:pt idx="2">
                  <c:v>1165.7136810666666</c:v>
                </c:pt>
                <c:pt idx="3">
                  <c:v>1639.3297237333331</c:v>
                </c:pt>
                <c:pt idx="4">
                  <c:v>1676.1623210666667</c:v>
                </c:pt>
                <c:pt idx="5">
                  <c:v>1676.8008874666668</c:v>
                </c:pt>
                <c:pt idx="6">
                  <c:v>1675.2768341333333</c:v>
                </c:pt>
                <c:pt idx="7">
                  <c:v>1676.5674154666667</c:v>
                </c:pt>
                <c:pt idx="8">
                  <c:v>1676.8662869333334</c:v>
                </c:pt>
                <c:pt idx="9">
                  <c:v>1676.1270954666666</c:v>
                </c:pt>
                <c:pt idx="10">
                  <c:v>1676.4742997333335</c:v>
                </c:pt>
                <c:pt idx="11">
                  <c:v>1676.0580778666665</c:v>
                </c:pt>
                <c:pt idx="12">
                  <c:v>1675.5050496000001</c:v>
                </c:pt>
                <c:pt idx="13">
                  <c:v>1676.6726143999999</c:v>
                </c:pt>
                <c:pt idx="14">
                  <c:v>1676.2968746666666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CBF-4EC5-B857-35D02D066E64}"/>
            </c:ext>
          </c:extLst>
        </c:ser>
        <c:ser>
          <c:idx val="3"/>
          <c:order val="2"/>
          <c:tx>
            <c:strRef>
              <c:f>RAMPU_50!$F$59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RAMPU_50!$F$60:$F$74</c:f>
              <c:numCache>
                <c:formatCode>0.00</c:formatCode>
                <c:ptCount val="15"/>
                <c:pt idx="0">
                  <c:v>1122.2173696</c:v>
                </c:pt>
                <c:pt idx="1">
                  <c:v>1122.7152384000001</c:v>
                </c:pt>
                <c:pt idx="2">
                  <c:v>3912.3905194666668</c:v>
                </c:pt>
                <c:pt idx="3">
                  <c:v>5487.7360128</c:v>
                </c:pt>
                <c:pt idx="4">
                  <c:v>5615.4200064000006</c:v>
                </c:pt>
                <c:pt idx="5">
                  <c:v>5615.4340010666665</c:v>
                </c:pt>
                <c:pt idx="6">
                  <c:v>5617.7369770666664</c:v>
                </c:pt>
                <c:pt idx="7">
                  <c:v>5613.8885802666664</c:v>
                </c:pt>
                <c:pt idx="8">
                  <c:v>5615.6229632000004</c:v>
                </c:pt>
                <c:pt idx="9">
                  <c:v>5614.6885290666669</c:v>
                </c:pt>
                <c:pt idx="10">
                  <c:v>5615.1124650666661</c:v>
                </c:pt>
                <c:pt idx="11">
                  <c:v>5616.091682133334</c:v>
                </c:pt>
                <c:pt idx="12">
                  <c:v>5617.7560234666662</c:v>
                </c:pt>
                <c:pt idx="13">
                  <c:v>5615.797111466667</c:v>
                </c:pt>
                <c:pt idx="14">
                  <c:v>5612.3473237333337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CBF-4EC5-B857-35D02D066E64}"/>
            </c:ext>
          </c:extLst>
        </c:ser>
        <c:ser>
          <c:idx val="0"/>
          <c:order val="3"/>
          <c:tx>
            <c:strRef>
              <c:f>RAMPU_50!$C$59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RAMPU_50!$A$60:$A$74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RAMPU_50!$C$60:$C$74</c:f>
              <c:numCache>
                <c:formatCode>0.00</c:formatCode>
                <c:ptCount val="15"/>
                <c:pt idx="0">
                  <c:v>2904.7577941333334</c:v>
                </c:pt>
                <c:pt idx="1">
                  <c:v>2904.3264853333335</c:v>
                </c:pt>
                <c:pt idx="2">
                  <c:v>10117.465634133334</c:v>
                </c:pt>
                <c:pt idx="3">
                  <c:v>14202.2193152</c:v>
                </c:pt>
                <c:pt idx="4">
                  <c:v>14529.104213333334</c:v>
                </c:pt>
                <c:pt idx="5">
                  <c:v>14528.502852266665</c:v>
                </c:pt>
                <c:pt idx="6">
                  <c:v>14530.787054933333</c:v>
                </c:pt>
                <c:pt idx="7">
                  <c:v>14530.550988799998</c:v>
                </c:pt>
                <c:pt idx="8">
                  <c:v>14531.698551466665</c:v>
                </c:pt>
                <c:pt idx="9">
                  <c:v>14529.450257066668</c:v>
                </c:pt>
                <c:pt idx="10">
                  <c:v>14532.146926933334</c:v>
                </c:pt>
                <c:pt idx="11">
                  <c:v>14530.275669333332</c:v>
                </c:pt>
                <c:pt idx="12">
                  <c:v>14530.997589333332</c:v>
                </c:pt>
                <c:pt idx="13">
                  <c:v>14532.063436800001</c:v>
                </c:pt>
                <c:pt idx="14">
                  <c:v>14527.747618133335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BF-4EC5-B857-35D02D066E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1241464"/>
        <c:axId val="651241792"/>
      </c:scatterChart>
      <c:valAx>
        <c:axId val="6512414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1241792"/>
        <c:crosses val="autoZero"/>
        <c:crossBetween val="midCat"/>
      </c:valAx>
      <c:valAx>
        <c:axId val="651241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12414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RAMPU_50!$B$102</c:f>
          <c:strCache>
            <c:ptCount val="1"/>
            <c:pt idx="0">
              <c:v>Response Time Frequency Values_x000d_  (RAMPU_50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RAMPU_50!$A$84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RAMPU_50!$B$84:$AH$84</c:f>
              <c:numCache>
                <c:formatCode>General</c:formatCode>
                <c:ptCount val="33"/>
                <c:pt idx="0">
                  <c:v>39884967</c:v>
                </c:pt>
                <c:pt idx="1">
                  <c:v>146773117</c:v>
                </c:pt>
                <c:pt idx="2">
                  <c:v>125862272</c:v>
                </c:pt>
                <c:pt idx="3">
                  <c:v>6941373</c:v>
                </c:pt>
                <c:pt idx="4">
                  <c:v>668684</c:v>
                </c:pt>
                <c:pt idx="5">
                  <c:v>271499</c:v>
                </c:pt>
                <c:pt idx="6">
                  <c:v>151183</c:v>
                </c:pt>
                <c:pt idx="7">
                  <c:v>74189</c:v>
                </c:pt>
                <c:pt idx="8">
                  <c:v>44372</c:v>
                </c:pt>
                <c:pt idx="9">
                  <c:v>9781</c:v>
                </c:pt>
                <c:pt idx="10">
                  <c:v>3144</c:v>
                </c:pt>
                <c:pt idx="11">
                  <c:v>2261</c:v>
                </c:pt>
                <c:pt idx="12">
                  <c:v>1137</c:v>
                </c:pt>
                <c:pt idx="13">
                  <c:v>641</c:v>
                </c:pt>
                <c:pt idx="14">
                  <c:v>303</c:v>
                </c:pt>
                <c:pt idx="15">
                  <c:v>488</c:v>
                </c:pt>
                <c:pt idx="16">
                  <c:v>943</c:v>
                </c:pt>
                <c:pt idx="17">
                  <c:v>925</c:v>
                </c:pt>
                <c:pt idx="18">
                  <c:v>952</c:v>
                </c:pt>
                <c:pt idx="19">
                  <c:v>1038</c:v>
                </c:pt>
                <c:pt idx="20">
                  <c:v>980</c:v>
                </c:pt>
                <c:pt idx="21">
                  <c:v>497</c:v>
                </c:pt>
                <c:pt idx="22">
                  <c:v>533</c:v>
                </c:pt>
                <c:pt idx="23">
                  <c:v>18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B-45F0-9F8B-6B4E689857D6}"/>
            </c:ext>
          </c:extLst>
        </c:ser>
        <c:ser>
          <c:idx val="1"/>
          <c:order val="1"/>
          <c:tx>
            <c:strRef>
              <c:f>RAMPU_50!$A$85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RAMPU_50!$B$85:$AH$85</c:f>
              <c:numCache>
                <c:formatCode>General</c:formatCode>
                <c:ptCount val="33"/>
                <c:pt idx="0">
                  <c:v>3329980</c:v>
                </c:pt>
                <c:pt idx="1">
                  <c:v>182489864</c:v>
                </c:pt>
                <c:pt idx="2">
                  <c:v>226310580</c:v>
                </c:pt>
                <c:pt idx="3">
                  <c:v>70749296</c:v>
                </c:pt>
                <c:pt idx="4">
                  <c:v>7476671</c:v>
                </c:pt>
                <c:pt idx="5">
                  <c:v>1234617</c:v>
                </c:pt>
                <c:pt idx="6">
                  <c:v>340877</c:v>
                </c:pt>
                <c:pt idx="7">
                  <c:v>225445</c:v>
                </c:pt>
                <c:pt idx="8">
                  <c:v>184657</c:v>
                </c:pt>
                <c:pt idx="9">
                  <c:v>33871</c:v>
                </c:pt>
                <c:pt idx="10">
                  <c:v>11383</c:v>
                </c:pt>
                <c:pt idx="11">
                  <c:v>8249</c:v>
                </c:pt>
                <c:pt idx="12">
                  <c:v>2837</c:v>
                </c:pt>
                <c:pt idx="13">
                  <c:v>1149</c:v>
                </c:pt>
                <c:pt idx="14">
                  <c:v>515</c:v>
                </c:pt>
                <c:pt idx="15">
                  <c:v>694</c:v>
                </c:pt>
                <c:pt idx="16">
                  <c:v>1351</c:v>
                </c:pt>
                <c:pt idx="17">
                  <c:v>1340</c:v>
                </c:pt>
                <c:pt idx="18">
                  <c:v>1429</c:v>
                </c:pt>
                <c:pt idx="19">
                  <c:v>1452</c:v>
                </c:pt>
                <c:pt idx="20">
                  <c:v>1607</c:v>
                </c:pt>
                <c:pt idx="21">
                  <c:v>694</c:v>
                </c:pt>
                <c:pt idx="22">
                  <c:v>789</c:v>
                </c:pt>
                <c:pt idx="23">
                  <c:v>87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0B-45F0-9F8B-6B4E68985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01968"/>
        <c:axId val="525905904"/>
      </c:barChart>
      <c:catAx>
        <c:axId val="525901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05904"/>
        <c:crosses val="autoZero"/>
        <c:auto val="1"/>
        <c:lblAlgn val="ctr"/>
        <c:lblOffset val="100"/>
        <c:noMultiLvlLbl val="0"/>
      </c:catAx>
      <c:valAx>
        <c:axId val="525905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01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RAMPU_50!$B$103</c:f>
          <c:strCache>
            <c:ptCount val="1"/>
            <c:pt idx="0">
              <c:v>Response Time Frequency Graph_x000d_  (RAMPU_50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RAMPU_50!$A$93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RAMPU_50!$B$93:$AH$93</c:f>
              <c:numCache>
                <c:formatCode>0.00%</c:formatCode>
                <c:ptCount val="33"/>
                <c:pt idx="0">
                  <c:v>0.12437028972083741</c:v>
                </c:pt>
                <c:pt idx="1">
                  <c:v>0.45767156042827783</c:v>
                </c:pt>
                <c:pt idx="2">
                  <c:v>0.39246684680879496</c:v>
                </c:pt>
                <c:pt idx="3">
                  <c:v>2.1644760821048149E-2</c:v>
                </c:pt>
                <c:pt idx="4">
                  <c:v>2.0851069730529912E-3</c:v>
                </c:pt>
                <c:pt idx="5">
                  <c:v>8.4659489097527988E-4</c:v>
                </c:pt>
                <c:pt idx="6">
                  <c:v>4.7142256657415216E-4</c:v>
                </c:pt>
                <c:pt idx="7">
                  <c:v>2.3133797312905403E-4</c:v>
                </c:pt>
                <c:pt idx="8">
                  <c:v>1.3836186690321188E-4</c:v>
                </c:pt>
                <c:pt idx="9">
                  <c:v>3.049935590418091E-5</c:v>
                </c:pt>
                <c:pt idx="10">
                  <c:v>9.8036984932772502E-6</c:v>
                </c:pt>
                <c:pt idx="11">
                  <c:v>7.0503060729325258E-6</c:v>
                </c:pt>
                <c:pt idx="12">
                  <c:v>3.5454214970916768E-6</c:v>
                </c:pt>
                <c:pt idx="13">
                  <c:v>1.9987820401369965E-6</c:v>
                </c:pt>
                <c:pt idx="14">
                  <c:v>9.4482208761546008E-7</c:v>
                </c:pt>
                <c:pt idx="15">
                  <c:v>1.5216936592618631E-6</c:v>
                </c:pt>
                <c:pt idx="16">
                  <c:v>2.9404859030408544E-6</c:v>
                </c:pt>
                <c:pt idx="17">
                  <c:v>2.8843578582320151E-6</c:v>
                </c:pt>
                <c:pt idx="18">
                  <c:v>2.968549925445274E-6</c:v>
                </c:pt>
                <c:pt idx="19">
                  <c:v>3.2367172506430614E-6</c:v>
                </c:pt>
                <c:pt idx="20">
                  <c:v>3.055860217370135E-6</c:v>
                </c:pt>
                <c:pt idx="21">
                  <c:v>1.5497576816662828E-6</c:v>
                </c:pt>
                <c:pt idx="22">
                  <c:v>1.6620137712839612E-6</c:v>
                </c:pt>
                <c:pt idx="23">
                  <c:v>5.6128044808839211E-8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91-4054-A4AF-51EA631BF6CC}"/>
            </c:ext>
          </c:extLst>
        </c:ser>
        <c:ser>
          <c:idx val="1"/>
          <c:order val="1"/>
          <c:tx>
            <c:strRef>
              <c:f>RAMPU_50!$A$94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RAMPU_50!$B$94:$AH$94</c:f>
              <c:numCache>
                <c:formatCode>0.00%</c:formatCode>
                <c:ptCount val="33"/>
                <c:pt idx="0">
                  <c:v>6.7626242920439256E-3</c:v>
                </c:pt>
                <c:pt idx="1">
                  <c:v>0.37060594578291528</c:v>
                </c:pt>
                <c:pt idx="2">
                  <c:v>0.4595983837303978</c:v>
                </c:pt>
                <c:pt idx="3">
                  <c:v>0.14367981422549267</c:v>
                </c:pt>
                <c:pt idx="4">
                  <c:v>1.5183850031597891E-2</c:v>
                </c:pt>
                <c:pt idx="5">
                  <c:v>2.5072976160728879E-3</c:v>
                </c:pt>
                <c:pt idx="6">
                  <c:v>6.9226334116092507E-4</c:v>
                </c:pt>
                <c:pt idx="7">
                  <c:v>4.5784053763681549E-4</c:v>
                </c:pt>
                <c:pt idx="8">
                  <c:v>3.7500703124221623E-4</c:v>
                </c:pt>
                <c:pt idx="9">
                  <c:v>6.8786253189454525E-5</c:v>
                </c:pt>
                <c:pt idx="10">
                  <c:v>2.3116941337886716E-5</c:v>
                </c:pt>
                <c:pt idx="11">
                  <c:v>1.6752319168604718E-5</c:v>
                </c:pt>
                <c:pt idx="12">
                  <c:v>5.7614655693213225E-6</c:v>
                </c:pt>
                <c:pt idx="13">
                  <c:v>2.3334240180296788E-6</c:v>
                </c:pt>
                <c:pt idx="14">
                  <c:v>1.0458776059924149E-6</c:v>
                </c:pt>
                <c:pt idx="15">
                  <c:v>1.4093962302111377E-6</c:v>
                </c:pt>
                <c:pt idx="16">
                  <c:v>2.7436517392150532E-6</c:v>
                </c:pt>
                <c:pt idx="17">
                  <c:v>2.7213126058831767E-6</c:v>
                </c:pt>
                <c:pt idx="18">
                  <c:v>2.902056502841089E-6</c:v>
                </c:pt>
                <c:pt idx="19">
                  <c:v>2.9487655998077407E-6</c:v>
                </c:pt>
                <c:pt idx="20">
                  <c:v>3.2635442967569141E-6</c:v>
                </c:pt>
                <c:pt idx="21">
                  <c:v>1.4093962302111377E-6</c:v>
                </c:pt>
                <c:pt idx="22">
                  <c:v>1.6023251089864375E-6</c:v>
                </c:pt>
                <c:pt idx="23">
                  <c:v>1.7668223635211668E-7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E91-4054-A4AF-51EA631BF6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902296"/>
        <c:axId val="525908200"/>
      </c:barChart>
      <c:catAx>
        <c:axId val="525902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08200"/>
        <c:crosses val="autoZero"/>
        <c:auto val="1"/>
        <c:lblAlgn val="ctr"/>
        <c:lblOffset val="100"/>
        <c:noMultiLvlLbl val="0"/>
      </c:catAx>
      <c:valAx>
        <c:axId val="525908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02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RAMPU_50!$B$104</c:f>
          <c:strCache>
            <c:ptCount val="1"/>
            <c:pt idx="0">
              <c:v>Response Time Frequency Cumulative Values_x000d_  (RAMPU_50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RAMPU_50!$A$90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RAMPU_50!$B$90:$AH$90</c:f>
              <c:numCache>
                <c:formatCode>General</c:formatCode>
                <c:ptCount val="33"/>
                <c:pt idx="0">
                  <c:v>39884967</c:v>
                </c:pt>
                <c:pt idx="1">
                  <c:v>186658084</c:v>
                </c:pt>
                <c:pt idx="2">
                  <c:v>312520356</c:v>
                </c:pt>
                <c:pt idx="3">
                  <c:v>319461729</c:v>
                </c:pt>
                <c:pt idx="4">
                  <c:v>320130413</c:v>
                </c:pt>
                <c:pt idx="5">
                  <c:v>320401912</c:v>
                </c:pt>
                <c:pt idx="6">
                  <c:v>320553095</c:v>
                </c:pt>
                <c:pt idx="7">
                  <c:v>320627284</c:v>
                </c:pt>
                <c:pt idx="8">
                  <c:v>320671656</c:v>
                </c:pt>
                <c:pt idx="9">
                  <c:v>320681437</c:v>
                </c:pt>
                <c:pt idx="10">
                  <c:v>320684581</c:v>
                </c:pt>
                <c:pt idx="11">
                  <c:v>320686842</c:v>
                </c:pt>
                <c:pt idx="12">
                  <c:v>320687979</c:v>
                </c:pt>
                <c:pt idx="13">
                  <c:v>320688620</c:v>
                </c:pt>
                <c:pt idx="14">
                  <c:v>320688923</c:v>
                </c:pt>
                <c:pt idx="15">
                  <c:v>320689411</c:v>
                </c:pt>
                <c:pt idx="16">
                  <c:v>320690354</c:v>
                </c:pt>
                <c:pt idx="17">
                  <c:v>320691279</c:v>
                </c:pt>
                <c:pt idx="18">
                  <c:v>320692231</c:v>
                </c:pt>
                <c:pt idx="19">
                  <c:v>320693269</c:v>
                </c:pt>
                <c:pt idx="20">
                  <c:v>320694249</c:v>
                </c:pt>
                <c:pt idx="21">
                  <c:v>320694746</c:v>
                </c:pt>
                <c:pt idx="22">
                  <c:v>320695279</c:v>
                </c:pt>
                <c:pt idx="23">
                  <c:v>320695297</c:v>
                </c:pt>
                <c:pt idx="24">
                  <c:v>320695297</c:v>
                </c:pt>
                <c:pt idx="25">
                  <c:v>320695297</c:v>
                </c:pt>
                <c:pt idx="26">
                  <c:v>320695297</c:v>
                </c:pt>
                <c:pt idx="27">
                  <c:v>320695297</c:v>
                </c:pt>
                <c:pt idx="28">
                  <c:v>320695297</c:v>
                </c:pt>
                <c:pt idx="29">
                  <c:v>320695297</c:v>
                </c:pt>
                <c:pt idx="30">
                  <c:v>320695297</c:v>
                </c:pt>
                <c:pt idx="31">
                  <c:v>320695297</c:v>
                </c:pt>
                <c:pt idx="32">
                  <c:v>320695297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46-49AD-BB48-D6ABE3E92BBC}"/>
            </c:ext>
          </c:extLst>
        </c:ser>
        <c:ser>
          <c:idx val="1"/>
          <c:order val="1"/>
          <c:tx>
            <c:strRef>
              <c:f>RAMPU_50!$A$91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RAMPU_50!$B$91:$AH$91</c:f>
              <c:numCache>
                <c:formatCode>General</c:formatCode>
                <c:ptCount val="33"/>
                <c:pt idx="0">
                  <c:v>3329980</c:v>
                </c:pt>
                <c:pt idx="1">
                  <c:v>185819844</c:v>
                </c:pt>
                <c:pt idx="2">
                  <c:v>412130424</c:v>
                </c:pt>
                <c:pt idx="3">
                  <c:v>482879720</c:v>
                </c:pt>
                <c:pt idx="4">
                  <c:v>490356391</c:v>
                </c:pt>
                <c:pt idx="5">
                  <c:v>491591008</c:v>
                </c:pt>
                <c:pt idx="6">
                  <c:v>491931885</c:v>
                </c:pt>
                <c:pt idx="7">
                  <c:v>492157330</c:v>
                </c:pt>
                <c:pt idx="8">
                  <c:v>492341987</c:v>
                </c:pt>
                <c:pt idx="9">
                  <c:v>492375858</c:v>
                </c:pt>
                <c:pt idx="10">
                  <c:v>492387241</c:v>
                </c:pt>
                <c:pt idx="11">
                  <c:v>492395490</c:v>
                </c:pt>
                <c:pt idx="12">
                  <c:v>492398327</c:v>
                </c:pt>
                <c:pt idx="13">
                  <c:v>492399476</c:v>
                </c:pt>
                <c:pt idx="14">
                  <c:v>492399991</c:v>
                </c:pt>
                <c:pt idx="15">
                  <c:v>492400685</c:v>
                </c:pt>
                <c:pt idx="16">
                  <c:v>492402036</c:v>
                </c:pt>
                <c:pt idx="17">
                  <c:v>492403376</c:v>
                </c:pt>
                <c:pt idx="18">
                  <c:v>492404805</c:v>
                </c:pt>
                <c:pt idx="19">
                  <c:v>492406257</c:v>
                </c:pt>
                <c:pt idx="20">
                  <c:v>492407864</c:v>
                </c:pt>
                <c:pt idx="21">
                  <c:v>492408558</c:v>
                </c:pt>
                <c:pt idx="22">
                  <c:v>492409347</c:v>
                </c:pt>
                <c:pt idx="23">
                  <c:v>492409434</c:v>
                </c:pt>
                <c:pt idx="24">
                  <c:v>492409434</c:v>
                </c:pt>
                <c:pt idx="25">
                  <c:v>492409434</c:v>
                </c:pt>
                <c:pt idx="26">
                  <c:v>492409434</c:v>
                </c:pt>
                <c:pt idx="27">
                  <c:v>492409434</c:v>
                </c:pt>
                <c:pt idx="28">
                  <c:v>492409434</c:v>
                </c:pt>
                <c:pt idx="29">
                  <c:v>492409434</c:v>
                </c:pt>
                <c:pt idx="30">
                  <c:v>492409434</c:v>
                </c:pt>
                <c:pt idx="31">
                  <c:v>492409434</c:v>
                </c:pt>
                <c:pt idx="32">
                  <c:v>492409434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46-49AD-BB48-D6ABE3E92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02624"/>
        <c:axId val="525901312"/>
      </c:lineChart>
      <c:catAx>
        <c:axId val="525902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01312"/>
        <c:crosses val="autoZero"/>
        <c:auto val="1"/>
        <c:lblAlgn val="ctr"/>
        <c:lblOffset val="100"/>
        <c:noMultiLvlLbl val="0"/>
      </c:catAx>
      <c:valAx>
        <c:axId val="525901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026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RAMPU_50!$B$105</c:f>
          <c:strCache>
            <c:ptCount val="1"/>
            <c:pt idx="0">
              <c:v>Response Time Frequency Cumulative Graph_x000d_  (RAMPU_50 @ 1,355,000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RAMPU_50!$A$99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RAMPU_50!$B$99:$AH$99</c:f>
              <c:numCache>
                <c:formatCode>0.00%</c:formatCode>
                <c:ptCount val="33"/>
                <c:pt idx="0">
                  <c:v>0.12437028972083741</c:v>
                </c:pt>
                <c:pt idx="1">
                  <c:v>0.58204185014911525</c:v>
                </c:pt>
                <c:pt idx="2">
                  <c:v>0.9745086969579102</c:v>
                </c:pt>
                <c:pt idx="3">
                  <c:v>0.99615345777895836</c:v>
                </c:pt>
                <c:pt idx="4">
                  <c:v>0.99823856475201134</c:v>
                </c:pt>
                <c:pt idx="5">
                  <c:v>0.99908515964298661</c:v>
                </c:pt>
                <c:pt idx="6">
                  <c:v>0.99955658220956078</c:v>
                </c:pt>
                <c:pt idx="7">
                  <c:v>0.9997879201826898</c:v>
                </c:pt>
                <c:pt idx="8">
                  <c:v>0.999926282049593</c:v>
                </c:pt>
                <c:pt idx="9">
                  <c:v>0.99995678140549715</c:v>
                </c:pt>
                <c:pt idx="10">
                  <c:v>0.99996658510399039</c:v>
                </c:pt>
                <c:pt idx="11">
                  <c:v>0.99997363541006334</c:v>
                </c:pt>
                <c:pt idx="12">
                  <c:v>0.9999771808315604</c:v>
                </c:pt>
                <c:pt idx="13">
                  <c:v>0.9999791796136005</c:v>
                </c:pt>
                <c:pt idx="14">
                  <c:v>0.99998012443568807</c:v>
                </c:pt>
                <c:pt idx="15">
                  <c:v>0.99998164612934737</c:v>
                </c:pt>
                <c:pt idx="16">
                  <c:v>0.99998458661525036</c:v>
                </c:pt>
                <c:pt idx="17">
                  <c:v>0.99998747097310858</c:v>
                </c:pt>
                <c:pt idx="18">
                  <c:v>0.99999043952303401</c:v>
                </c:pt>
                <c:pt idx="19">
                  <c:v>0.99999367624028468</c:v>
                </c:pt>
                <c:pt idx="20">
                  <c:v>0.99999673210050199</c:v>
                </c:pt>
                <c:pt idx="21">
                  <c:v>0.99999828185818362</c:v>
                </c:pt>
                <c:pt idx="22">
                  <c:v>0.9999999438719549</c:v>
                </c:pt>
                <c:pt idx="23">
                  <c:v>0.99999999999999967</c:v>
                </c:pt>
                <c:pt idx="24">
                  <c:v>0.99999999999999967</c:v>
                </c:pt>
                <c:pt idx="25">
                  <c:v>0.99999999999999967</c:v>
                </c:pt>
                <c:pt idx="26">
                  <c:v>0.99999999999999967</c:v>
                </c:pt>
                <c:pt idx="27">
                  <c:v>0.99999999999999967</c:v>
                </c:pt>
                <c:pt idx="28">
                  <c:v>0.99999999999999967</c:v>
                </c:pt>
                <c:pt idx="29">
                  <c:v>0.99999999999999967</c:v>
                </c:pt>
                <c:pt idx="30">
                  <c:v>0.99999999999999967</c:v>
                </c:pt>
                <c:pt idx="31">
                  <c:v>0.99999999999999967</c:v>
                </c:pt>
                <c:pt idx="32">
                  <c:v>0.99999999999999967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4D-41B2-ABBC-7648F90F06BB}"/>
            </c:ext>
          </c:extLst>
        </c:ser>
        <c:ser>
          <c:idx val="1"/>
          <c:order val="1"/>
          <c:tx>
            <c:strRef>
              <c:f>RAMPU_50!$A$100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RAMPU_50!$B$83:$AH$83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RAMPU_50!$B$100:$AH$100</c:f>
              <c:numCache>
                <c:formatCode>0.00%</c:formatCode>
                <c:ptCount val="33"/>
                <c:pt idx="0">
                  <c:v>6.7626242920439256E-3</c:v>
                </c:pt>
                <c:pt idx="1">
                  <c:v>0.37736857007495922</c:v>
                </c:pt>
                <c:pt idx="2">
                  <c:v>0.83696695380535702</c:v>
                </c:pt>
                <c:pt idx="3">
                  <c:v>0.98064676803084971</c:v>
                </c:pt>
                <c:pt idx="4">
                  <c:v>0.99583061806244766</c:v>
                </c:pt>
                <c:pt idx="5">
                  <c:v>0.99833791567852059</c:v>
                </c:pt>
                <c:pt idx="6">
                  <c:v>0.9990301790196815</c:v>
                </c:pt>
                <c:pt idx="7">
                  <c:v>0.99948801955731836</c:v>
                </c:pt>
                <c:pt idx="8">
                  <c:v>0.99986302658856063</c:v>
                </c:pt>
                <c:pt idx="9">
                  <c:v>0.99993181284175003</c:v>
                </c:pt>
                <c:pt idx="10">
                  <c:v>0.99995492978308798</c:v>
                </c:pt>
                <c:pt idx="11">
                  <c:v>0.99997168210225662</c:v>
                </c:pt>
                <c:pt idx="12">
                  <c:v>0.99997744356782592</c:v>
                </c:pt>
                <c:pt idx="13">
                  <c:v>0.99997977699184393</c:v>
                </c:pt>
                <c:pt idx="14">
                  <c:v>0.99998082286944989</c:v>
                </c:pt>
                <c:pt idx="15">
                  <c:v>0.99998223226568006</c:v>
                </c:pt>
                <c:pt idx="16">
                  <c:v>0.99998497591741931</c:v>
                </c:pt>
                <c:pt idx="17">
                  <c:v>0.99998769723002523</c:v>
                </c:pt>
                <c:pt idx="18">
                  <c:v>0.99999059928652811</c:v>
                </c:pt>
                <c:pt idx="19">
                  <c:v>0.99999354805212792</c:v>
                </c:pt>
                <c:pt idx="20">
                  <c:v>0.99999681159642473</c:v>
                </c:pt>
                <c:pt idx="21">
                  <c:v>0.9999982209926549</c:v>
                </c:pt>
                <c:pt idx="22">
                  <c:v>0.99999982331776394</c:v>
                </c:pt>
                <c:pt idx="23">
                  <c:v>1.0000000000000002</c:v>
                </c:pt>
                <c:pt idx="24">
                  <c:v>1.0000000000000002</c:v>
                </c:pt>
                <c:pt idx="25">
                  <c:v>1.0000000000000002</c:v>
                </c:pt>
                <c:pt idx="26">
                  <c:v>1.0000000000000002</c:v>
                </c:pt>
                <c:pt idx="27">
                  <c:v>1.0000000000000002</c:v>
                </c:pt>
                <c:pt idx="28">
                  <c:v>1.0000000000000002</c:v>
                </c:pt>
                <c:pt idx="29">
                  <c:v>1.0000000000000002</c:v>
                </c:pt>
                <c:pt idx="30">
                  <c:v>1.0000000000000002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4D-41B2-ABBC-7648F90F06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19024"/>
        <c:axId val="525913776"/>
      </c:lineChart>
      <c:catAx>
        <c:axId val="525919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13776"/>
        <c:crosses val="autoZero"/>
        <c:auto val="1"/>
        <c:lblAlgn val="ctr"/>
        <c:lblOffset val="100"/>
        <c:noMultiLvlLbl val="0"/>
      </c:catAx>
      <c:valAx>
        <c:axId val="525913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190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RAMPU_80!$L$6</c:f>
          <c:strCache>
            <c:ptCount val="1"/>
            <c:pt idx="0">
              <c:v>Throughput Graph (RAMPU_80 @ 2,168,000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RAMPU_80!$D$8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RAMPU_80!$D$9:$D$23</c:f>
              <c:numCache>
                <c:formatCode>#,##0.00</c:formatCode>
                <c:ptCount val="15"/>
                <c:pt idx="0">
                  <c:v>807775.66666666663</c:v>
                </c:pt>
                <c:pt idx="1">
                  <c:v>807609.16666666663</c:v>
                </c:pt>
                <c:pt idx="2">
                  <c:v>1074194.2</c:v>
                </c:pt>
                <c:pt idx="3">
                  <c:v>1274894.1166666667</c:v>
                </c:pt>
                <c:pt idx="4">
                  <c:v>1292144.9666666666</c:v>
                </c:pt>
                <c:pt idx="5">
                  <c:v>1292185.6666666667</c:v>
                </c:pt>
                <c:pt idx="6">
                  <c:v>1292176.95</c:v>
                </c:pt>
                <c:pt idx="7">
                  <c:v>1292413.6666666667</c:v>
                </c:pt>
                <c:pt idx="8">
                  <c:v>1292036.2666666666</c:v>
                </c:pt>
                <c:pt idx="9">
                  <c:v>1292072.8666666667</c:v>
                </c:pt>
                <c:pt idx="10">
                  <c:v>1292563.3166666667</c:v>
                </c:pt>
                <c:pt idx="11">
                  <c:v>1292299.6666666667</c:v>
                </c:pt>
                <c:pt idx="12">
                  <c:v>1292430.05</c:v>
                </c:pt>
                <c:pt idx="13">
                  <c:v>1292316.7833333334</c:v>
                </c:pt>
                <c:pt idx="14">
                  <c:v>1292158.8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3E-45D5-9F9B-B59588872D7C}"/>
            </c:ext>
          </c:extLst>
        </c:ser>
        <c:ser>
          <c:idx val="2"/>
          <c:order val="1"/>
          <c:tx>
            <c:strRef>
              <c:f>RAMPU_80!$E$8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RAMPU_80!$E$9:$E$23</c:f>
              <c:numCache>
                <c:formatCode>#,##0.00</c:formatCode>
                <c:ptCount val="15"/>
                <c:pt idx="0">
                  <c:v>166673.01666666666</c:v>
                </c:pt>
                <c:pt idx="1">
                  <c:v>166583.04999999999</c:v>
                </c:pt>
                <c:pt idx="2">
                  <c:v>221486.2</c:v>
                </c:pt>
                <c:pt idx="3">
                  <c:v>263134.3</c:v>
                </c:pt>
                <c:pt idx="4">
                  <c:v>266600.05</c:v>
                </c:pt>
                <c:pt idx="5">
                  <c:v>266648.23333333334</c:v>
                </c:pt>
                <c:pt idx="6">
                  <c:v>266636.36666666664</c:v>
                </c:pt>
                <c:pt idx="7">
                  <c:v>266737.56666666665</c:v>
                </c:pt>
                <c:pt idx="8">
                  <c:v>266658.40000000002</c:v>
                </c:pt>
                <c:pt idx="9">
                  <c:v>266564.11666666664</c:v>
                </c:pt>
                <c:pt idx="10">
                  <c:v>266694.06666666665</c:v>
                </c:pt>
                <c:pt idx="11">
                  <c:v>266638.96666666667</c:v>
                </c:pt>
                <c:pt idx="12">
                  <c:v>266690.43333333335</c:v>
                </c:pt>
                <c:pt idx="13">
                  <c:v>266598.41666666669</c:v>
                </c:pt>
                <c:pt idx="14">
                  <c:v>266628.68333333335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E3E-45D5-9F9B-B59588872D7C}"/>
            </c:ext>
          </c:extLst>
        </c:ser>
        <c:ser>
          <c:idx val="3"/>
          <c:order val="2"/>
          <c:tx>
            <c:strRef>
              <c:f>RAMPU_80!$F$8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RAMPU_80!$F$9:$F$23</c:f>
              <c:numCache>
                <c:formatCode>#,##0.00</c:formatCode>
                <c:ptCount val="15"/>
                <c:pt idx="0">
                  <c:v>380650.2</c:v>
                </c:pt>
                <c:pt idx="1">
                  <c:v>380587.81666666665</c:v>
                </c:pt>
                <c:pt idx="2">
                  <c:v>506394.06666666665</c:v>
                </c:pt>
                <c:pt idx="3">
                  <c:v>601260.75</c:v>
                </c:pt>
                <c:pt idx="4">
                  <c:v>609371.81666666665</c:v>
                </c:pt>
                <c:pt idx="5">
                  <c:v>609261.28333333333</c:v>
                </c:pt>
                <c:pt idx="6">
                  <c:v>609264.05000000005</c:v>
                </c:pt>
                <c:pt idx="7">
                  <c:v>609239.44999999995</c:v>
                </c:pt>
                <c:pt idx="8">
                  <c:v>609361.08333333337</c:v>
                </c:pt>
                <c:pt idx="9">
                  <c:v>609345.01666666672</c:v>
                </c:pt>
                <c:pt idx="10">
                  <c:v>609264.26666666672</c:v>
                </c:pt>
                <c:pt idx="11">
                  <c:v>609180.71666666667</c:v>
                </c:pt>
                <c:pt idx="12">
                  <c:v>609305.59999999998</c:v>
                </c:pt>
                <c:pt idx="13">
                  <c:v>609099.16666666663</c:v>
                </c:pt>
                <c:pt idx="14">
                  <c:v>609434.8666666667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E3E-45D5-9F9B-B59588872D7C}"/>
            </c:ext>
          </c:extLst>
        </c:ser>
        <c:ser>
          <c:idx val="0"/>
          <c:order val="3"/>
          <c:tx>
            <c:strRef>
              <c:f>RAMPU_80!$C$8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RAMPU_80!$A$9:$A$23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RAMPU_80!$C$9:$C$23</c:f>
              <c:numCache>
                <c:formatCode>#,##0.00</c:formatCode>
                <c:ptCount val="15"/>
                <c:pt idx="0">
                  <c:v>1355098.8833333333</c:v>
                </c:pt>
                <c:pt idx="1">
                  <c:v>1354780.0333333332</c:v>
                </c:pt>
                <c:pt idx="2">
                  <c:v>1802074.4666666666</c:v>
                </c:pt>
                <c:pt idx="3">
                  <c:v>2139289.166666667</c:v>
                </c:pt>
                <c:pt idx="4">
                  <c:v>2168116.833333333</c:v>
                </c:pt>
                <c:pt idx="5">
                  <c:v>2168095.1833333336</c:v>
                </c:pt>
                <c:pt idx="6">
                  <c:v>2168077.3666666667</c:v>
                </c:pt>
                <c:pt idx="7">
                  <c:v>2168390.6833333336</c:v>
                </c:pt>
                <c:pt idx="8">
                  <c:v>2168055.75</c:v>
                </c:pt>
                <c:pt idx="9">
                  <c:v>2167982</c:v>
                </c:pt>
                <c:pt idx="10">
                  <c:v>2168521.65</c:v>
                </c:pt>
                <c:pt idx="11">
                  <c:v>2168119.35</c:v>
                </c:pt>
                <c:pt idx="12">
                  <c:v>2168426.0833333335</c:v>
                </c:pt>
                <c:pt idx="13">
                  <c:v>2168014.3666666667</c:v>
                </c:pt>
                <c:pt idx="14">
                  <c:v>2168222.35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3E-45D5-9F9B-B59588872D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92712"/>
        <c:axId val="894193040"/>
      </c:scatterChart>
      <c:valAx>
        <c:axId val="89419271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3040"/>
        <c:crosses val="autoZero"/>
        <c:crossBetween val="midCat"/>
      </c:valAx>
      <c:valAx>
        <c:axId val="894193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271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RAMPU_80!$L$32</c:f>
          <c:strCache>
            <c:ptCount val="1"/>
            <c:pt idx="0">
              <c:v>Response Time Graph (RAMPU_80 @ 2,168,000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RAMPU_80!$D$34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RAMPU_80!$D$35:$D$49</c:f>
              <c:numCache>
                <c:formatCode>0.00</c:formatCode>
                <c:ptCount val="15"/>
                <c:pt idx="0">
                  <c:v>0.20197275118050514</c:v>
                </c:pt>
                <c:pt idx="1">
                  <c:v>0.20180746660668167</c:v>
                </c:pt>
                <c:pt idx="2">
                  <c:v>0.22446720167855436</c:v>
                </c:pt>
                <c:pt idx="3">
                  <c:v>0.26404713490781789</c:v>
                </c:pt>
                <c:pt idx="4">
                  <c:v>0.25448734490549552</c:v>
                </c:pt>
                <c:pt idx="5">
                  <c:v>0.25527804069435844</c:v>
                </c:pt>
                <c:pt idx="6">
                  <c:v>0.28130654392960658</c:v>
                </c:pt>
                <c:pt idx="7">
                  <c:v>0.25288999912566695</c:v>
                </c:pt>
                <c:pt idx="8">
                  <c:v>0.27000495011904724</c:v>
                </c:pt>
                <c:pt idx="9">
                  <c:v>0.25330964583627974</c:v>
                </c:pt>
                <c:pt idx="10">
                  <c:v>0.25327424916992136</c:v>
                </c:pt>
                <c:pt idx="11">
                  <c:v>0.29204594184682137</c:v>
                </c:pt>
                <c:pt idx="12">
                  <c:v>0.25448992946787846</c:v>
                </c:pt>
                <c:pt idx="13">
                  <c:v>0.26536246840251643</c:v>
                </c:pt>
                <c:pt idx="14">
                  <c:v>0.43368227781549246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B7-490D-9A0B-919D667E5DA2}"/>
            </c:ext>
          </c:extLst>
        </c:ser>
        <c:ser>
          <c:idx val="2"/>
          <c:order val="1"/>
          <c:tx>
            <c:strRef>
              <c:f>RAMPU_80!$E$34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RAMPU_80!$E$35:$E$49</c:f>
              <c:numCache>
                <c:formatCode>0.00</c:formatCode>
                <c:ptCount val="15"/>
                <c:pt idx="0">
                  <c:v>0.20660914509157199</c:v>
                </c:pt>
                <c:pt idx="1">
                  <c:v>0.20644364617728714</c:v>
                </c:pt>
                <c:pt idx="2">
                  <c:v>0.22999574443012702</c:v>
                </c:pt>
                <c:pt idx="3">
                  <c:v>0.27154211075231671</c:v>
                </c:pt>
                <c:pt idx="4">
                  <c:v>0.26111014795383575</c:v>
                </c:pt>
                <c:pt idx="5">
                  <c:v>0.26187276920517133</c:v>
                </c:pt>
                <c:pt idx="6">
                  <c:v>0.28786687137325984</c:v>
                </c:pt>
                <c:pt idx="7">
                  <c:v>0.25936969033358259</c:v>
                </c:pt>
                <c:pt idx="8">
                  <c:v>0.27559502863338764</c:v>
                </c:pt>
                <c:pt idx="9">
                  <c:v>0.26005030128148654</c:v>
                </c:pt>
                <c:pt idx="10">
                  <c:v>0.2597694758113604</c:v>
                </c:pt>
                <c:pt idx="11">
                  <c:v>0.29935074855900656</c:v>
                </c:pt>
                <c:pt idx="12">
                  <c:v>0.26107196958571072</c:v>
                </c:pt>
                <c:pt idx="13">
                  <c:v>0.27205291873138782</c:v>
                </c:pt>
                <c:pt idx="14">
                  <c:v>0.4386441746296238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CB7-490D-9A0B-919D667E5DA2}"/>
            </c:ext>
          </c:extLst>
        </c:ser>
        <c:ser>
          <c:idx val="3"/>
          <c:order val="2"/>
          <c:tx>
            <c:strRef>
              <c:f>RAMPU_80!$F$34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RAMPU_80!$F$35:$F$49</c:f>
              <c:numCache>
                <c:formatCode>0.00</c:formatCode>
                <c:ptCount val="15"/>
                <c:pt idx="0">
                  <c:v>0.239565503008624</c:v>
                </c:pt>
                <c:pt idx="1">
                  <c:v>0.2395426525958595</c:v>
                </c:pt>
                <c:pt idx="2">
                  <c:v>0.26970468479685977</c:v>
                </c:pt>
                <c:pt idx="3">
                  <c:v>0.31919400201992232</c:v>
                </c:pt>
                <c:pt idx="4">
                  <c:v>0.30891300426348889</c:v>
                </c:pt>
                <c:pt idx="5">
                  <c:v>0.30923591410986589</c:v>
                </c:pt>
                <c:pt idx="6">
                  <c:v>0.33715703795970453</c:v>
                </c:pt>
                <c:pt idx="7">
                  <c:v>0.30677455065765469</c:v>
                </c:pt>
                <c:pt idx="8">
                  <c:v>0.32281282813569895</c:v>
                </c:pt>
                <c:pt idx="9">
                  <c:v>0.30796737480498532</c:v>
                </c:pt>
                <c:pt idx="10">
                  <c:v>0.30756741934862641</c:v>
                </c:pt>
                <c:pt idx="11">
                  <c:v>0.34731922319821734</c:v>
                </c:pt>
                <c:pt idx="12">
                  <c:v>0.30900103907902154</c:v>
                </c:pt>
                <c:pt idx="13">
                  <c:v>0.31982216642336569</c:v>
                </c:pt>
                <c:pt idx="14">
                  <c:v>0.49367942166201406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CB7-490D-9A0B-919D667E5DA2}"/>
            </c:ext>
          </c:extLst>
        </c:ser>
        <c:ser>
          <c:idx val="0"/>
          <c:order val="3"/>
          <c:tx>
            <c:strRef>
              <c:f>RAMPU_80!$C$34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RAMPU_80!$A$35:$A$49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RAMPU_80!$C$35:$C$49</c:f>
              <c:numCache>
                <c:formatCode>0.00</c:formatCode>
                <c:ptCount val="15"/>
                <c:pt idx="0">
                  <c:v>0.21310289854247169</c:v>
                </c:pt>
                <c:pt idx="1">
                  <c:v>0.21297818111973452</c:v>
                </c:pt>
                <c:pt idx="2">
                  <c:v>0.23785870653254915</c:v>
                </c:pt>
                <c:pt idx="3">
                  <c:v>0.28046839877887786</c:v>
                </c:pt>
                <c:pt idx="4">
                  <c:v>0.27059860883880721</c:v>
                </c:pt>
                <c:pt idx="5">
                  <c:v>0.2712519315899346</c:v>
                </c:pt>
                <c:pt idx="6">
                  <c:v>0.29780822445588928</c:v>
                </c:pt>
                <c:pt idx="7">
                  <c:v>0.26882668981060998</c:v>
                </c:pt>
                <c:pt idx="8">
                  <c:v>0.28553485849399091</c:v>
                </c:pt>
                <c:pt idx="9">
                  <c:v>0.26950084651686834</c:v>
                </c:pt>
                <c:pt idx="10">
                  <c:v>0.26932717947885526</c:v>
                </c:pt>
                <c:pt idx="11">
                  <c:v>0.30847454078884845</c:v>
                </c:pt>
                <c:pt idx="12">
                  <c:v>0.27061650705717311</c:v>
                </c:pt>
                <c:pt idx="13">
                  <c:v>0.28148552583392317</c:v>
                </c:pt>
                <c:pt idx="14">
                  <c:v>0.45115619389004702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CB7-490D-9A0B-919D667E5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370664"/>
        <c:axId val="650366072"/>
      </c:scatterChart>
      <c:valAx>
        <c:axId val="6503706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66072"/>
        <c:crosses val="autoZero"/>
        <c:crossBetween val="midCat"/>
      </c:valAx>
      <c:valAx>
        <c:axId val="6503660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370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RAMPU_80!$L$57</c:f>
          <c:strCache>
            <c:ptCount val="1"/>
            <c:pt idx="0">
              <c:v>Data Rate Graph (RAMPU_80 @ 2,168,000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RAMPU_80!$D$59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RAMPU_80!$D$60:$D$74</c:f>
              <c:numCache>
                <c:formatCode>0.00</c:formatCode>
                <c:ptCount val="15"/>
                <c:pt idx="0">
                  <c:v>7239.1034197333329</c:v>
                </c:pt>
                <c:pt idx="1">
                  <c:v>7238.4496298666663</c:v>
                </c:pt>
                <c:pt idx="2">
                  <c:v>9626.2935893333342</c:v>
                </c:pt>
                <c:pt idx="3">
                  <c:v>11423.908454399998</c:v>
                </c:pt>
                <c:pt idx="4">
                  <c:v>11579.691758933333</c:v>
                </c:pt>
                <c:pt idx="5">
                  <c:v>11578.395716266668</c:v>
                </c:pt>
                <c:pt idx="6">
                  <c:v>11579.326464000002</c:v>
                </c:pt>
                <c:pt idx="7">
                  <c:v>11582.280021333332</c:v>
                </c:pt>
                <c:pt idx="8">
                  <c:v>11577.4220288</c:v>
                </c:pt>
                <c:pt idx="9">
                  <c:v>11579.026705066666</c:v>
                </c:pt>
                <c:pt idx="10">
                  <c:v>11583.691298133333</c:v>
                </c:pt>
                <c:pt idx="11">
                  <c:v>11581.108838399998</c:v>
                </c:pt>
                <c:pt idx="12">
                  <c:v>11582.893602133332</c:v>
                </c:pt>
                <c:pt idx="13">
                  <c:v>11581.51168</c:v>
                </c:pt>
                <c:pt idx="14">
                  <c:v>11579.519726933333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921-4B87-B66F-770AF0A54A57}"/>
            </c:ext>
          </c:extLst>
        </c:ser>
        <c:ser>
          <c:idx val="2"/>
          <c:order val="1"/>
          <c:tx>
            <c:strRef>
              <c:f>RAMPU_80!$E$59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RAMPU_80!$E$60:$E$74</c:f>
              <c:numCache>
                <c:formatCode>0.00</c:formatCode>
                <c:ptCount val="15"/>
                <c:pt idx="0">
                  <c:v>1676.2968746666666</c:v>
                </c:pt>
                <c:pt idx="1">
                  <c:v>1674.7761664</c:v>
                </c:pt>
                <c:pt idx="2">
                  <c:v>2227.3310719999999</c:v>
                </c:pt>
                <c:pt idx="3">
                  <c:v>2646.2234624000002</c:v>
                </c:pt>
                <c:pt idx="4">
                  <c:v>2681.6434175999998</c:v>
                </c:pt>
                <c:pt idx="5">
                  <c:v>2682.2228650666666</c:v>
                </c:pt>
                <c:pt idx="6">
                  <c:v>2680.7927466666665</c:v>
                </c:pt>
                <c:pt idx="7">
                  <c:v>2682.1786282666667</c:v>
                </c:pt>
                <c:pt idx="8">
                  <c:v>2681.8029567999997</c:v>
                </c:pt>
                <c:pt idx="9">
                  <c:v>2680.6573738666671</c:v>
                </c:pt>
                <c:pt idx="10">
                  <c:v>2681.2172288000002</c:v>
                </c:pt>
                <c:pt idx="11">
                  <c:v>2681.4834005333332</c:v>
                </c:pt>
                <c:pt idx="12">
                  <c:v>2680.6645418666667</c:v>
                </c:pt>
                <c:pt idx="13">
                  <c:v>2680.958634666667</c:v>
                </c:pt>
                <c:pt idx="14">
                  <c:v>2680.5791402666664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921-4B87-B66F-770AF0A54A57}"/>
            </c:ext>
          </c:extLst>
        </c:ser>
        <c:ser>
          <c:idx val="3"/>
          <c:order val="2"/>
          <c:tx>
            <c:strRef>
              <c:f>RAMPU_80!$F$59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RAMPU_80!$F$60:$F$74</c:f>
              <c:numCache>
                <c:formatCode>0.00</c:formatCode>
                <c:ptCount val="15"/>
                <c:pt idx="0">
                  <c:v>5612.3473237333337</c:v>
                </c:pt>
                <c:pt idx="1">
                  <c:v>5614.093243733334</c:v>
                </c:pt>
                <c:pt idx="2">
                  <c:v>7466.4201557333326</c:v>
                </c:pt>
                <c:pt idx="3">
                  <c:v>8866.3089151999993</c:v>
                </c:pt>
                <c:pt idx="4">
                  <c:v>8985.4734336000001</c:v>
                </c:pt>
                <c:pt idx="5">
                  <c:v>8987.0258858666657</c:v>
                </c:pt>
                <c:pt idx="6">
                  <c:v>8983.1401471999998</c:v>
                </c:pt>
                <c:pt idx="7">
                  <c:v>8983.7459455999997</c:v>
                </c:pt>
                <c:pt idx="8">
                  <c:v>8986.3165951999999</c:v>
                </c:pt>
                <c:pt idx="9">
                  <c:v>8984.3502421333342</c:v>
                </c:pt>
                <c:pt idx="10">
                  <c:v>8982.7442687999992</c:v>
                </c:pt>
                <c:pt idx="11">
                  <c:v>8981.9280042666669</c:v>
                </c:pt>
                <c:pt idx="12">
                  <c:v>8985.8822143999987</c:v>
                </c:pt>
                <c:pt idx="13">
                  <c:v>8982.916573866667</c:v>
                </c:pt>
                <c:pt idx="14">
                  <c:v>8985.9482282666668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921-4B87-B66F-770AF0A54A57}"/>
            </c:ext>
          </c:extLst>
        </c:ser>
        <c:ser>
          <c:idx val="0"/>
          <c:order val="3"/>
          <c:tx>
            <c:strRef>
              <c:f>RAMPU_80!$C$59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RAMPU_80!$A$60:$A$74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RAMPU_80!$C$60:$C$74</c:f>
              <c:numCache>
                <c:formatCode>0.00</c:formatCode>
                <c:ptCount val="15"/>
                <c:pt idx="0">
                  <c:v>14527.747618133335</c:v>
                </c:pt>
                <c:pt idx="1">
                  <c:v>14527.31904</c:v>
                </c:pt>
                <c:pt idx="2">
                  <c:v>19320.044817066668</c:v>
                </c:pt>
                <c:pt idx="3">
                  <c:v>22936.440832</c:v>
                </c:pt>
                <c:pt idx="4">
                  <c:v>23246.808610133336</c:v>
                </c:pt>
                <c:pt idx="5">
                  <c:v>23247.644467199996</c:v>
                </c:pt>
                <c:pt idx="6">
                  <c:v>23243.259357866667</c:v>
                </c:pt>
                <c:pt idx="7">
                  <c:v>23248.204595200001</c:v>
                </c:pt>
                <c:pt idx="8">
                  <c:v>23245.5415808</c:v>
                </c:pt>
                <c:pt idx="9">
                  <c:v>23244.034321066669</c:v>
                </c:pt>
                <c:pt idx="10">
                  <c:v>23247.652795733335</c:v>
                </c:pt>
                <c:pt idx="11">
                  <c:v>23244.520243200001</c:v>
                </c:pt>
                <c:pt idx="12">
                  <c:v>23249.440358399999</c:v>
                </c:pt>
                <c:pt idx="13">
                  <c:v>23245.386888533332</c:v>
                </c:pt>
                <c:pt idx="14">
                  <c:v>23246.047095466671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21-4B87-B66F-770AF0A54A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036920"/>
        <c:axId val="238128712"/>
      </c:scatterChart>
      <c:valAx>
        <c:axId val="65003692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238128712"/>
        <c:crosses val="autoZero"/>
        <c:crossBetween val="midCat"/>
      </c:valAx>
      <c:valAx>
        <c:axId val="238128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0369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RAMPU_80!$B$102</c:f>
          <c:strCache>
            <c:ptCount val="1"/>
            <c:pt idx="0">
              <c:v>Response Time Frequency Values_x000d_  (RAMPU_80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RAMPU_80!$A$84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RAMPU_80!$B$84:$AH$84</c:f>
              <c:numCache>
                <c:formatCode>General</c:formatCode>
                <c:ptCount val="33"/>
                <c:pt idx="0">
                  <c:v>18777674</c:v>
                </c:pt>
                <c:pt idx="1">
                  <c:v>207808438</c:v>
                </c:pt>
                <c:pt idx="2">
                  <c:v>231334301</c:v>
                </c:pt>
                <c:pt idx="3">
                  <c:v>43920815</c:v>
                </c:pt>
                <c:pt idx="4">
                  <c:v>5096117</c:v>
                </c:pt>
                <c:pt idx="5">
                  <c:v>2349924</c:v>
                </c:pt>
                <c:pt idx="6">
                  <c:v>999141</c:v>
                </c:pt>
                <c:pt idx="7">
                  <c:v>614658</c:v>
                </c:pt>
                <c:pt idx="8">
                  <c:v>578152</c:v>
                </c:pt>
                <c:pt idx="9">
                  <c:v>265687</c:v>
                </c:pt>
                <c:pt idx="10">
                  <c:v>150784</c:v>
                </c:pt>
                <c:pt idx="11">
                  <c:v>212887</c:v>
                </c:pt>
                <c:pt idx="12">
                  <c:v>184685</c:v>
                </c:pt>
                <c:pt idx="13">
                  <c:v>152381</c:v>
                </c:pt>
                <c:pt idx="14">
                  <c:v>68239</c:v>
                </c:pt>
                <c:pt idx="15">
                  <c:v>72148</c:v>
                </c:pt>
                <c:pt idx="16">
                  <c:v>103513</c:v>
                </c:pt>
                <c:pt idx="17">
                  <c:v>68799</c:v>
                </c:pt>
                <c:pt idx="18">
                  <c:v>51265</c:v>
                </c:pt>
                <c:pt idx="19">
                  <c:v>38742</c:v>
                </c:pt>
                <c:pt idx="20">
                  <c:v>66262</c:v>
                </c:pt>
                <c:pt idx="21">
                  <c:v>40859</c:v>
                </c:pt>
                <c:pt idx="22">
                  <c:v>25618</c:v>
                </c:pt>
                <c:pt idx="23">
                  <c:v>24606</c:v>
                </c:pt>
                <c:pt idx="24">
                  <c:v>14804</c:v>
                </c:pt>
                <c:pt idx="25">
                  <c:v>11659</c:v>
                </c:pt>
                <c:pt idx="26">
                  <c:v>17979</c:v>
                </c:pt>
                <c:pt idx="27">
                  <c:v>12163</c:v>
                </c:pt>
                <c:pt idx="28">
                  <c:v>14179</c:v>
                </c:pt>
                <c:pt idx="29">
                  <c:v>3346</c:v>
                </c:pt>
                <c:pt idx="30">
                  <c:v>4299</c:v>
                </c:pt>
                <c:pt idx="31">
                  <c:v>5287</c:v>
                </c:pt>
                <c:pt idx="3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AAE-4908-A79A-48A66CBC9507}"/>
            </c:ext>
          </c:extLst>
        </c:ser>
        <c:ser>
          <c:idx val="1"/>
          <c:order val="1"/>
          <c:tx>
            <c:strRef>
              <c:f>RAMPU_80!$A$85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RAMPU_80!$B$85:$AH$85</c:f>
              <c:numCache>
                <c:formatCode>General</c:formatCode>
                <c:ptCount val="33"/>
                <c:pt idx="0">
                  <c:v>276152</c:v>
                </c:pt>
                <c:pt idx="1">
                  <c:v>150071195</c:v>
                </c:pt>
                <c:pt idx="2">
                  <c:v>340215002</c:v>
                </c:pt>
                <c:pt idx="3">
                  <c:v>225447789</c:v>
                </c:pt>
                <c:pt idx="4">
                  <c:v>45885065</c:v>
                </c:pt>
                <c:pt idx="5">
                  <c:v>15427862</c:v>
                </c:pt>
                <c:pt idx="6">
                  <c:v>2684079</c:v>
                </c:pt>
                <c:pt idx="7">
                  <c:v>1595352</c:v>
                </c:pt>
                <c:pt idx="8">
                  <c:v>2211629</c:v>
                </c:pt>
                <c:pt idx="9">
                  <c:v>1112513</c:v>
                </c:pt>
                <c:pt idx="10">
                  <c:v>491481</c:v>
                </c:pt>
                <c:pt idx="11">
                  <c:v>563053</c:v>
                </c:pt>
                <c:pt idx="12">
                  <c:v>404853</c:v>
                </c:pt>
                <c:pt idx="13">
                  <c:v>310017</c:v>
                </c:pt>
                <c:pt idx="14">
                  <c:v>132350</c:v>
                </c:pt>
                <c:pt idx="15">
                  <c:v>138387</c:v>
                </c:pt>
                <c:pt idx="16">
                  <c:v>192713</c:v>
                </c:pt>
                <c:pt idx="17">
                  <c:v>124994</c:v>
                </c:pt>
                <c:pt idx="18">
                  <c:v>88531</c:v>
                </c:pt>
                <c:pt idx="19">
                  <c:v>65631</c:v>
                </c:pt>
                <c:pt idx="20">
                  <c:v>108724</c:v>
                </c:pt>
                <c:pt idx="21">
                  <c:v>66455</c:v>
                </c:pt>
                <c:pt idx="22">
                  <c:v>42251</c:v>
                </c:pt>
                <c:pt idx="23">
                  <c:v>39450</c:v>
                </c:pt>
                <c:pt idx="24">
                  <c:v>23035</c:v>
                </c:pt>
                <c:pt idx="25">
                  <c:v>18251</c:v>
                </c:pt>
                <c:pt idx="26">
                  <c:v>27256</c:v>
                </c:pt>
                <c:pt idx="27">
                  <c:v>19355</c:v>
                </c:pt>
                <c:pt idx="28">
                  <c:v>22740</c:v>
                </c:pt>
                <c:pt idx="29">
                  <c:v>5416</c:v>
                </c:pt>
                <c:pt idx="30">
                  <c:v>6939</c:v>
                </c:pt>
                <c:pt idx="31">
                  <c:v>9197</c:v>
                </c:pt>
                <c:pt idx="32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AAE-4908-A79A-48A66CBC9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14104"/>
        <c:axId val="525912792"/>
      </c:barChart>
      <c:catAx>
        <c:axId val="525914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12792"/>
        <c:crosses val="autoZero"/>
        <c:auto val="1"/>
        <c:lblAlgn val="ctr"/>
        <c:lblOffset val="100"/>
        <c:noMultiLvlLbl val="0"/>
      </c:catAx>
      <c:valAx>
        <c:axId val="525912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141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RAMPU_80!$B$103</c:f>
          <c:strCache>
            <c:ptCount val="1"/>
            <c:pt idx="0">
              <c:v>Response Time Frequency Graph_x000d_  (RAMPU_80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RAMPU_80!$A$93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RAMPU_80!$B$93:$AH$93</c:f>
              <c:numCache>
                <c:formatCode>0.00%</c:formatCode>
                <c:ptCount val="33"/>
                <c:pt idx="0">
                  <c:v>3.6597274394740385E-2</c:v>
                </c:pt>
                <c:pt idx="1">
                  <c:v>0.40501408358822261</c:v>
                </c:pt>
                <c:pt idx="2">
                  <c:v>0.45086547410571004</c:v>
                </c:pt>
                <c:pt idx="3">
                  <c:v>8.5600704229694763E-2</c:v>
                </c:pt>
                <c:pt idx="4">
                  <c:v>9.9322201565913426E-3</c:v>
                </c:pt>
                <c:pt idx="5">
                  <c:v>4.5799502874949213E-3</c:v>
                </c:pt>
                <c:pt idx="6">
                  <c:v>1.9473038745925243E-3</c:v>
                </c:pt>
                <c:pt idx="7">
                  <c:v>1.1979549482498384E-3</c:v>
                </c:pt>
                <c:pt idx="8">
                  <c:v>1.1268055556757424E-3</c:v>
                </c:pt>
                <c:pt idx="9">
                  <c:v>5.1781813030279413E-4</c:v>
                </c:pt>
                <c:pt idx="10">
                  <c:v>2.9387470579884039E-4</c:v>
                </c:pt>
                <c:pt idx="11">
                  <c:v>4.1491208943520352E-4</c:v>
                </c:pt>
                <c:pt idx="12">
                  <c:v>3.5994701056119238E-4</c:v>
                </c:pt>
                <c:pt idx="13">
                  <c:v>2.9698722373947564E-4</c:v>
                </c:pt>
                <c:pt idx="14">
                  <c:v>1.3299631293112711E-4</c:v>
                </c:pt>
                <c:pt idx="15">
                  <c:v>1.4061486811581291E-4</c:v>
                </c:pt>
                <c:pt idx="16">
                  <c:v>2.0174456455164581E-4</c:v>
                </c:pt>
                <c:pt idx="17">
                  <c:v>1.3408774063729853E-4</c:v>
                </c:pt>
                <c:pt idx="18">
                  <c:v>9.991435956585282E-5</c:v>
                </c:pt>
                <c:pt idx="19">
                  <c:v>7.5507307486594557E-5</c:v>
                </c:pt>
                <c:pt idx="20">
                  <c:v>1.2914318333273267E-4</c:v>
                </c:pt>
                <c:pt idx="21">
                  <c:v>7.9633294011531851E-5</c:v>
                </c:pt>
                <c:pt idx="22">
                  <c:v>4.9928919601248761E-5</c:v>
                </c:pt>
                <c:pt idx="23">
                  <c:v>4.7956553817953275E-5</c:v>
                </c:pt>
                <c:pt idx="24">
                  <c:v>2.8852671003860044E-5</c:v>
                </c:pt>
                <c:pt idx="25">
                  <c:v>2.2723135046879511E-5</c:v>
                </c:pt>
                <c:pt idx="26">
                  <c:v>3.5040676302242619E-5</c:v>
                </c:pt>
                <c:pt idx="27">
                  <c:v>2.3705419982433783E-5</c:v>
                </c:pt>
                <c:pt idx="28">
                  <c:v>2.7634559724650875E-5</c:v>
                </c:pt>
                <c:pt idx="29">
                  <c:v>6.5212805443742034E-6</c:v>
                </c:pt>
                <c:pt idx="30">
                  <c:v>8.3786566229123438E-6</c:v>
                </c:pt>
                <c:pt idx="31">
                  <c:v>1.0304246933086197E-5</c:v>
                </c:pt>
                <c:pt idx="32">
                  <c:v>1.9489780467346692E-9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F8-4F4A-9A17-A87AFE60A06D}"/>
            </c:ext>
          </c:extLst>
        </c:ser>
        <c:ser>
          <c:idx val="1"/>
          <c:order val="1"/>
          <c:tx>
            <c:strRef>
              <c:f>RAMPU_80!$A$94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RAMPU_80!$B$94:$AH$94</c:f>
              <c:numCache>
                <c:formatCode>0.00%</c:formatCode>
                <c:ptCount val="33"/>
                <c:pt idx="0">
                  <c:v>3.5052333433882387E-4</c:v>
                </c:pt>
                <c:pt idx="1">
                  <c:v>0.19048732458795098</c:v>
                </c:pt>
                <c:pt idx="2">
                  <c:v>0.43183933809325892</c:v>
                </c:pt>
                <c:pt idx="3">
                  <c:v>0.28616381818562103</c:v>
                </c:pt>
                <c:pt idx="4">
                  <c:v>5.8242511298682124E-2</c:v>
                </c:pt>
                <c:pt idx="5">
                  <c:v>1.9582786400095732E-2</c:v>
                </c:pt>
                <c:pt idx="6">
                  <c:v>3.4069364723370321E-3</c:v>
                </c:pt>
                <c:pt idx="7">
                  <c:v>2.025001095353687E-3</c:v>
                </c:pt>
                <c:pt idx="8">
                  <c:v>2.807249527073636E-3</c:v>
                </c:pt>
                <c:pt idx="9">
                  <c:v>1.4121272569283872E-3</c:v>
                </c:pt>
                <c:pt idx="10">
                  <c:v>6.2384324170811545E-4</c:v>
                </c:pt>
                <c:pt idx="11">
                  <c:v>7.1469051453358222E-4</c:v>
                </c:pt>
                <c:pt idx="12">
                  <c:v>5.1388519176785198E-4</c:v>
                </c:pt>
                <c:pt idx="13">
                  <c:v>3.9350862040368772E-4</c:v>
                </c:pt>
                <c:pt idx="14">
                  <c:v>1.6799358070824526E-4</c:v>
                </c:pt>
                <c:pt idx="15">
                  <c:v>1.7565642352453294E-4</c:v>
                </c:pt>
                <c:pt idx="16">
                  <c:v>2.4461312367984937E-4</c:v>
                </c:pt>
                <c:pt idx="17">
                  <c:v>1.5865651399355049E-4</c:v>
                </c:pt>
                <c:pt idx="18">
                  <c:v>1.1237355265343151E-4</c:v>
                </c:pt>
                <c:pt idx="19">
                  <c:v>8.3306284060920624E-5</c:v>
                </c:pt>
                <c:pt idx="20">
                  <c:v>1.3800479084943903E-4</c:v>
                </c:pt>
                <c:pt idx="21">
                  <c:v>8.4352198005035417E-5</c:v>
                </c:pt>
                <c:pt idx="22">
                  <c:v>5.3629745209702077E-5</c:v>
                </c:pt>
                <c:pt idx="23">
                  <c:v>5.0074399387535138E-5</c:v>
                </c:pt>
                <c:pt idx="24">
                  <c:v>2.9238625852772415E-5</c:v>
                </c:pt>
                <c:pt idx="25">
                  <c:v>2.3166232274319487E-5</c:v>
                </c:pt>
                <c:pt idx="26">
                  <c:v>3.459639619028283E-5</c:v>
                </c:pt>
                <c:pt idx="27">
                  <c:v>2.4567553869347085E-5</c:v>
                </c:pt>
                <c:pt idx="28">
                  <c:v>2.8864178506275005E-5</c:v>
                </c:pt>
                <c:pt idx="29">
                  <c:v>6.874599419084671E-6</c:v>
                </c:pt>
                <c:pt idx="30">
                  <c:v>8.807763177442492E-6</c:v>
                </c:pt>
                <c:pt idx="31">
                  <c:v>1.1673872019446405E-5</c:v>
                </c:pt>
                <c:pt idx="32">
                  <c:v>6.3465651948713736E-9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F8-4F4A-9A17-A87AFE60A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917056"/>
        <c:axId val="525917384"/>
      </c:barChart>
      <c:catAx>
        <c:axId val="525917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17384"/>
        <c:crosses val="autoZero"/>
        <c:auto val="1"/>
        <c:lblAlgn val="ctr"/>
        <c:lblOffset val="100"/>
        <c:noMultiLvlLbl val="0"/>
      </c:catAx>
      <c:valAx>
        <c:axId val="5259173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170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RAMPU_80!$B$104</c:f>
          <c:strCache>
            <c:ptCount val="1"/>
            <c:pt idx="0">
              <c:v>Response Time Frequency Cumulative Values_x000d_  (RAMPU_80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RAMPU_80!$A$90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RAMPU_80!$B$90:$AH$90</c:f>
              <c:numCache>
                <c:formatCode>General</c:formatCode>
                <c:ptCount val="33"/>
                <c:pt idx="0">
                  <c:v>18777674</c:v>
                </c:pt>
                <c:pt idx="1">
                  <c:v>226586112</c:v>
                </c:pt>
                <c:pt idx="2">
                  <c:v>457920413</c:v>
                </c:pt>
                <c:pt idx="3">
                  <c:v>501841228</c:v>
                </c:pt>
                <c:pt idx="4">
                  <c:v>506937345</c:v>
                </c:pt>
                <c:pt idx="5">
                  <c:v>509287269</c:v>
                </c:pt>
                <c:pt idx="6">
                  <c:v>510286410</c:v>
                </c:pt>
                <c:pt idx="7">
                  <c:v>510901068</c:v>
                </c:pt>
                <c:pt idx="8">
                  <c:v>511479220</c:v>
                </c:pt>
                <c:pt idx="9">
                  <c:v>511744907</c:v>
                </c:pt>
                <c:pt idx="10">
                  <c:v>511895691</c:v>
                </c:pt>
                <c:pt idx="11">
                  <c:v>512108578</c:v>
                </c:pt>
                <c:pt idx="12">
                  <c:v>512293263</c:v>
                </c:pt>
                <c:pt idx="13">
                  <c:v>512445644</c:v>
                </c:pt>
                <c:pt idx="14">
                  <c:v>512513883</c:v>
                </c:pt>
                <c:pt idx="15">
                  <c:v>512586031</c:v>
                </c:pt>
                <c:pt idx="16">
                  <c:v>512689544</c:v>
                </c:pt>
                <c:pt idx="17">
                  <c:v>512758343</c:v>
                </c:pt>
                <c:pt idx="18">
                  <c:v>512809608</c:v>
                </c:pt>
                <c:pt idx="19">
                  <c:v>512848350</c:v>
                </c:pt>
                <c:pt idx="20">
                  <c:v>512914612</c:v>
                </c:pt>
                <c:pt idx="21">
                  <c:v>512955471</c:v>
                </c:pt>
                <c:pt idx="22">
                  <c:v>512981089</c:v>
                </c:pt>
                <c:pt idx="23">
                  <c:v>513005695</c:v>
                </c:pt>
                <c:pt idx="24">
                  <c:v>513020499</c:v>
                </c:pt>
                <c:pt idx="25">
                  <c:v>513032158</c:v>
                </c:pt>
                <c:pt idx="26">
                  <c:v>513050137</c:v>
                </c:pt>
                <c:pt idx="27">
                  <c:v>513062300</c:v>
                </c:pt>
                <c:pt idx="28">
                  <c:v>513076479</c:v>
                </c:pt>
                <c:pt idx="29">
                  <c:v>513079825</c:v>
                </c:pt>
                <c:pt idx="30">
                  <c:v>513084124</c:v>
                </c:pt>
                <c:pt idx="31">
                  <c:v>513089411</c:v>
                </c:pt>
                <c:pt idx="32">
                  <c:v>513089412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3C-4FD9-A223-BDF7E6B17EF0}"/>
            </c:ext>
          </c:extLst>
        </c:ser>
        <c:ser>
          <c:idx val="1"/>
          <c:order val="1"/>
          <c:tx>
            <c:strRef>
              <c:f>RAMPU_80!$A$91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RAMPU_80!$B$91:$AH$91</c:f>
              <c:numCache>
                <c:formatCode>General</c:formatCode>
                <c:ptCount val="33"/>
                <c:pt idx="0">
                  <c:v>276152</c:v>
                </c:pt>
                <c:pt idx="1">
                  <c:v>150347347</c:v>
                </c:pt>
                <c:pt idx="2">
                  <c:v>490562349</c:v>
                </c:pt>
                <c:pt idx="3">
                  <c:v>716010138</c:v>
                </c:pt>
                <c:pt idx="4">
                  <c:v>761895203</c:v>
                </c:pt>
                <c:pt idx="5">
                  <c:v>777323065</c:v>
                </c:pt>
                <c:pt idx="6">
                  <c:v>780007144</c:v>
                </c:pt>
                <c:pt idx="7">
                  <c:v>781602496</c:v>
                </c:pt>
                <c:pt idx="8">
                  <c:v>783814125</c:v>
                </c:pt>
                <c:pt idx="9">
                  <c:v>784926638</c:v>
                </c:pt>
                <c:pt idx="10">
                  <c:v>785418119</c:v>
                </c:pt>
                <c:pt idx="11">
                  <c:v>785981172</c:v>
                </c:pt>
                <c:pt idx="12">
                  <c:v>786386025</c:v>
                </c:pt>
                <c:pt idx="13">
                  <c:v>786696042</c:v>
                </c:pt>
                <c:pt idx="14">
                  <c:v>786828392</c:v>
                </c:pt>
                <c:pt idx="15">
                  <c:v>786966779</c:v>
                </c:pt>
                <c:pt idx="16">
                  <c:v>787159492</c:v>
                </c:pt>
                <c:pt idx="17">
                  <c:v>787284486</c:v>
                </c:pt>
                <c:pt idx="18">
                  <c:v>787373017</c:v>
                </c:pt>
                <c:pt idx="19">
                  <c:v>787438648</c:v>
                </c:pt>
                <c:pt idx="20">
                  <c:v>787547372</c:v>
                </c:pt>
                <c:pt idx="21">
                  <c:v>787613827</c:v>
                </c:pt>
                <c:pt idx="22">
                  <c:v>787656078</c:v>
                </c:pt>
                <c:pt idx="23">
                  <c:v>787695528</c:v>
                </c:pt>
                <c:pt idx="24">
                  <c:v>787718563</c:v>
                </c:pt>
                <c:pt idx="25">
                  <c:v>787736814</c:v>
                </c:pt>
                <c:pt idx="26">
                  <c:v>787764070</c:v>
                </c:pt>
                <c:pt idx="27">
                  <c:v>787783425</c:v>
                </c:pt>
                <c:pt idx="28">
                  <c:v>787806165</c:v>
                </c:pt>
                <c:pt idx="29">
                  <c:v>787811581</c:v>
                </c:pt>
                <c:pt idx="30">
                  <c:v>787818520</c:v>
                </c:pt>
                <c:pt idx="31">
                  <c:v>787827717</c:v>
                </c:pt>
                <c:pt idx="32">
                  <c:v>787827722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3C-4FD9-A223-BDF7E6B17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23944"/>
        <c:axId val="525924928"/>
      </c:lineChart>
      <c:catAx>
        <c:axId val="525923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24928"/>
        <c:crosses val="autoZero"/>
        <c:auto val="1"/>
        <c:lblAlgn val="ctr"/>
        <c:lblOffset val="100"/>
        <c:noMultiLvlLbl val="0"/>
      </c:catAx>
      <c:valAx>
        <c:axId val="525924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239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RAMPU_80!$B$105</c:f>
          <c:strCache>
            <c:ptCount val="1"/>
            <c:pt idx="0">
              <c:v>Response Time Frequency Cumulative Graph_x000d_  (RAMPU_80 @ 2,168,000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RAMPU_80!$A$99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RAMPU_80!$B$99:$AH$99</c:f>
              <c:numCache>
                <c:formatCode>0.00%</c:formatCode>
                <c:ptCount val="33"/>
                <c:pt idx="0">
                  <c:v>3.6597274394740385E-2</c:v>
                </c:pt>
                <c:pt idx="1">
                  <c:v>0.44161135798296297</c:v>
                </c:pt>
                <c:pt idx="2">
                  <c:v>0.89247683208867301</c:v>
                </c:pt>
                <c:pt idx="3">
                  <c:v>0.9780775363183678</c:v>
                </c:pt>
                <c:pt idx="4">
                  <c:v>0.98800975647495914</c:v>
                </c:pt>
                <c:pt idx="5">
                  <c:v>0.99258970676245406</c:v>
                </c:pt>
                <c:pt idx="6">
                  <c:v>0.99453701063704658</c:v>
                </c:pt>
                <c:pt idx="7">
                  <c:v>0.99573496558529639</c:v>
                </c:pt>
                <c:pt idx="8">
                  <c:v>0.99686177114097219</c:v>
                </c:pt>
                <c:pt idx="9">
                  <c:v>0.99737958927127501</c:v>
                </c:pt>
                <c:pt idx="10">
                  <c:v>0.9976734639770739</c:v>
                </c:pt>
                <c:pt idx="11">
                  <c:v>0.99808837606650913</c:v>
                </c:pt>
                <c:pt idx="12">
                  <c:v>0.99844832307707032</c:v>
                </c:pt>
                <c:pt idx="13">
                  <c:v>0.99874531030080982</c:v>
                </c:pt>
                <c:pt idx="14">
                  <c:v>0.998878306613741</c:v>
                </c:pt>
                <c:pt idx="15">
                  <c:v>0.99901892148185678</c:v>
                </c:pt>
                <c:pt idx="16">
                  <c:v>0.99922066604640847</c:v>
                </c:pt>
                <c:pt idx="17">
                  <c:v>0.99935475378704575</c:v>
                </c:pt>
                <c:pt idx="18">
                  <c:v>0.99945466814661155</c:v>
                </c:pt>
                <c:pt idx="19">
                  <c:v>0.99953017545409817</c:v>
                </c:pt>
                <c:pt idx="20">
                  <c:v>0.99965931863743085</c:v>
                </c:pt>
                <c:pt idx="21">
                  <c:v>0.99973895193144235</c:v>
                </c:pt>
                <c:pt idx="22">
                  <c:v>0.99978888085104356</c:v>
                </c:pt>
                <c:pt idx="23">
                  <c:v>0.99983683740486151</c:v>
                </c:pt>
                <c:pt idx="24">
                  <c:v>0.99986569007586534</c:v>
                </c:pt>
                <c:pt idx="25">
                  <c:v>0.99988841321091226</c:v>
                </c:pt>
                <c:pt idx="26">
                  <c:v>0.99992345388721449</c:v>
                </c:pt>
                <c:pt idx="27">
                  <c:v>0.99994715930719691</c:v>
                </c:pt>
                <c:pt idx="28">
                  <c:v>0.99997479386692156</c:v>
                </c:pt>
                <c:pt idx="29">
                  <c:v>0.99998131514746591</c:v>
                </c:pt>
                <c:pt idx="30">
                  <c:v>0.99998969380408886</c:v>
                </c:pt>
                <c:pt idx="31">
                  <c:v>0.99999999805102191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A2-413B-B886-F80C64177308}"/>
            </c:ext>
          </c:extLst>
        </c:ser>
        <c:ser>
          <c:idx val="1"/>
          <c:order val="1"/>
          <c:tx>
            <c:strRef>
              <c:f>RAMPU_80!$A$100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RAMPU_80!$B$83:$AH$83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RAMPU_80!$B$100:$AH$100</c:f>
              <c:numCache>
                <c:formatCode>0.00%</c:formatCode>
                <c:ptCount val="33"/>
                <c:pt idx="0">
                  <c:v>3.5052333433882387E-4</c:v>
                </c:pt>
                <c:pt idx="1">
                  <c:v>0.1908378479222898</c:v>
                </c:pt>
                <c:pt idx="2">
                  <c:v>0.62267718601554867</c:v>
                </c:pt>
                <c:pt idx="3">
                  <c:v>0.90884100420116964</c:v>
                </c:pt>
                <c:pt idx="4">
                  <c:v>0.96708351549985172</c:v>
                </c:pt>
                <c:pt idx="5">
                  <c:v>0.98666630189994742</c:v>
                </c:pt>
                <c:pt idx="6">
                  <c:v>0.99007323837228445</c:v>
                </c:pt>
                <c:pt idx="7">
                  <c:v>0.99209823946763809</c:v>
                </c:pt>
                <c:pt idx="8">
                  <c:v>0.99490548899471176</c:v>
                </c:pt>
                <c:pt idx="9">
                  <c:v>0.99631761625164017</c:v>
                </c:pt>
                <c:pt idx="10">
                  <c:v>0.99694145949334834</c:v>
                </c:pt>
                <c:pt idx="11">
                  <c:v>0.99765615000788188</c:v>
                </c:pt>
                <c:pt idx="12">
                  <c:v>0.99817003519964975</c:v>
                </c:pt>
                <c:pt idx="13">
                  <c:v>0.99856354382005341</c:v>
                </c:pt>
                <c:pt idx="14">
                  <c:v>0.9987315374007617</c:v>
                </c:pt>
                <c:pt idx="15">
                  <c:v>0.99890719382428628</c:v>
                </c:pt>
                <c:pt idx="16">
                  <c:v>0.99915180694796613</c:v>
                </c:pt>
                <c:pt idx="17">
                  <c:v>0.99931046346195973</c:v>
                </c:pt>
                <c:pt idx="18">
                  <c:v>0.99942283701461321</c:v>
                </c:pt>
                <c:pt idx="19">
                  <c:v>0.99950614329867415</c:v>
                </c:pt>
                <c:pt idx="20">
                  <c:v>0.99964414808952362</c:v>
                </c:pt>
                <c:pt idx="21">
                  <c:v>0.99972850028752869</c:v>
                </c:pt>
                <c:pt idx="22">
                  <c:v>0.99978213003273841</c:v>
                </c:pt>
                <c:pt idx="23">
                  <c:v>0.99983220443212595</c:v>
                </c:pt>
                <c:pt idx="24">
                  <c:v>0.99986144305797875</c:v>
                </c:pt>
                <c:pt idx="25">
                  <c:v>0.99988460929025302</c:v>
                </c:pt>
                <c:pt idx="26">
                  <c:v>0.99991920568644332</c:v>
                </c:pt>
                <c:pt idx="27">
                  <c:v>0.99994377324031269</c:v>
                </c:pt>
                <c:pt idx="28">
                  <c:v>0.99997263741881892</c:v>
                </c:pt>
                <c:pt idx="29">
                  <c:v>0.99997951201823798</c:v>
                </c:pt>
                <c:pt idx="30">
                  <c:v>0.99998831978141545</c:v>
                </c:pt>
                <c:pt idx="31">
                  <c:v>0.99999999365343484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A2-413B-B886-F80C64177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25256"/>
        <c:axId val="525929520"/>
      </c:lineChart>
      <c:catAx>
        <c:axId val="525925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29520"/>
        <c:crosses val="autoZero"/>
        <c:auto val="1"/>
        <c:lblAlgn val="ctr"/>
        <c:lblOffset val="100"/>
        <c:noMultiLvlLbl val="0"/>
      </c:catAx>
      <c:valAx>
        <c:axId val="525929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25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RAMPU_90!$L$6</c:f>
          <c:strCache>
            <c:ptCount val="1"/>
            <c:pt idx="0">
              <c:v>Throughput Graph (RAMPU_90 @ 2,439,000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1807195443811641"/>
          <c:w val="0.97453704885185488"/>
          <c:h val="0.83344909015140989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RAMPU_90!$A$9:$A$24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RAMPU_90!$D$9:$D$24</c:f>
              <c:numCache>
                <c:formatCode>#,##0.00</c:formatCode>
                <c:ptCount val="16"/>
                <c:pt idx="0">
                  <c:v>1292158.8</c:v>
                </c:pt>
                <c:pt idx="1">
                  <c:v>1292144.3666666667</c:v>
                </c:pt>
                <c:pt idx="2">
                  <c:v>1341699.1333333333</c:v>
                </c:pt>
                <c:pt idx="3">
                  <c:v>1443122.1166666667</c:v>
                </c:pt>
                <c:pt idx="4">
                  <c:v>1453541.15</c:v>
                </c:pt>
                <c:pt idx="5">
                  <c:v>1453829.5</c:v>
                </c:pt>
                <c:pt idx="6">
                  <c:v>1453741.7166666666</c:v>
                </c:pt>
                <c:pt idx="7">
                  <c:v>1453617.1333333333</c:v>
                </c:pt>
                <c:pt idx="8">
                  <c:v>1453967.8</c:v>
                </c:pt>
                <c:pt idx="9">
                  <c:v>1453831.6</c:v>
                </c:pt>
                <c:pt idx="10">
                  <c:v>1453712.0333333334</c:v>
                </c:pt>
                <c:pt idx="11">
                  <c:v>1453728.6666666667</c:v>
                </c:pt>
                <c:pt idx="12">
                  <c:v>1453727</c:v>
                </c:pt>
                <c:pt idx="13">
                  <c:v>1453494.8833333333</c:v>
                </c:pt>
                <c:pt idx="14">
                  <c:v>1453786.7666666666</c:v>
                </c:pt>
                <c:pt idx="15">
                  <c:v>1453758.4333333333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591-44B0-84E3-867C6F20EE32}"/>
            </c:ext>
          </c:extLst>
        </c:ser>
        <c:ser>
          <c:idx val="2"/>
          <c:order val="1"/>
          <c:tx>
            <c:strRef>
              <c:f>RAMPU_90!$E$8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RAMPU_90!$A$9:$A$24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RAMPU_90!$E$9:$E$24</c:f>
              <c:numCache>
                <c:formatCode>#,##0.00</c:formatCode>
                <c:ptCount val="16"/>
                <c:pt idx="0">
                  <c:v>266628.68333333335</c:v>
                </c:pt>
                <c:pt idx="1">
                  <c:v>266597.51666666666</c:v>
                </c:pt>
                <c:pt idx="2">
                  <c:v>276731.55</c:v>
                </c:pt>
                <c:pt idx="3">
                  <c:v>297737.01666666666</c:v>
                </c:pt>
                <c:pt idx="4">
                  <c:v>300082.66666666669</c:v>
                </c:pt>
                <c:pt idx="5">
                  <c:v>299910.93333333335</c:v>
                </c:pt>
                <c:pt idx="6">
                  <c:v>299979.28333333333</c:v>
                </c:pt>
                <c:pt idx="7">
                  <c:v>299975.09999999998</c:v>
                </c:pt>
                <c:pt idx="8">
                  <c:v>300003.38333333336</c:v>
                </c:pt>
                <c:pt idx="9">
                  <c:v>300025.90000000002</c:v>
                </c:pt>
                <c:pt idx="10">
                  <c:v>299837.08333333331</c:v>
                </c:pt>
                <c:pt idx="11">
                  <c:v>300079.58333333331</c:v>
                </c:pt>
                <c:pt idx="12">
                  <c:v>300000.59999999998</c:v>
                </c:pt>
                <c:pt idx="13">
                  <c:v>300040.18333333335</c:v>
                </c:pt>
                <c:pt idx="14">
                  <c:v>300009.96666666667</c:v>
                </c:pt>
                <c:pt idx="15">
                  <c:v>299942.08333333331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591-44B0-84E3-867C6F20EE32}"/>
            </c:ext>
          </c:extLst>
        </c:ser>
        <c:ser>
          <c:idx val="3"/>
          <c:order val="2"/>
          <c:tx>
            <c:strRef>
              <c:f>RAMPU_90!$F$8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RAMPU_90!$A$9:$A$24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RAMPU_90!$F$9:$F$24</c:f>
              <c:numCache>
                <c:formatCode>#,##0.00</c:formatCode>
                <c:ptCount val="16"/>
                <c:pt idx="0">
                  <c:v>609434.8666666667</c:v>
                </c:pt>
                <c:pt idx="1">
                  <c:v>609167.43333333335</c:v>
                </c:pt>
                <c:pt idx="2">
                  <c:v>632513</c:v>
                </c:pt>
                <c:pt idx="3">
                  <c:v>680158.6333333333</c:v>
                </c:pt>
                <c:pt idx="4">
                  <c:v>685458.6</c:v>
                </c:pt>
                <c:pt idx="5">
                  <c:v>685217.43333333335</c:v>
                </c:pt>
                <c:pt idx="6">
                  <c:v>685446.3</c:v>
                </c:pt>
                <c:pt idx="7">
                  <c:v>685433.68333333335</c:v>
                </c:pt>
                <c:pt idx="8">
                  <c:v>685397.23333333328</c:v>
                </c:pt>
                <c:pt idx="9">
                  <c:v>685595.3666666667</c:v>
                </c:pt>
                <c:pt idx="10">
                  <c:v>685399.1</c:v>
                </c:pt>
                <c:pt idx="11">
                  <c:v>685381.35</c:v>
                </c:pt>
                <c:pt idx="12">
                  <c:v>685349.1333333333</c:v>
                </c:pt>
                <c:pt idx="13">
                  <c:v>685307.6</c:v>
                </c:pt>
                <c:pt idx="14">
                  <c:v>685460.41666666663</c:v>
                </c:pt>
                <c:pt idx="15">
                  <c:v>685409.1166666667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591-44B0-84E3-867C6F20EE32}"/>
            </c:ext>
          </c:extLst>
        </c:ser>
        <c:ser>
          <c:idx val="0"/>
          <c:order val="3"/>
          <c:tx>
            <c:strRef>
              <c:f>RAMPU_90!$C$8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RAMPU_90!$A$9:$A$24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RAMPU_90!$C$9:$C$24</c:f>
              <c:numCache>
                <c:formatCode>#,##0.00</c:formatCode>
                <c:ptCount val="16"/>
                <c:pt idx="0">
                  <c:v>2168222.35</c:v>
                </c:pt>
                <c:pt idx="1">
                  <c:v>2167909.3166666664</c:v>
                </c:pt>
                <c:pt idx="2">
                  <c:v>2250943.6833333336</c:v>
                </c:pt>
                <c:pt idx="3">
                  <c:v>2421017.7666666666</c:v>
                </c:pt>
                <c:pt idx="4">
                  <c:v>2439082.4166666665</c:v>
                </c:pt>
                <c:pt idx="5">
                  <c:v>2438957.8666666667</c:v>
                </c:pt>
                <c:pt idx="6">
                  <c:v>2439167.2999999998</c:v>
                </c:pt>
                <c:pt idx="7">
                  <c:v>2439025.916666667</c:v>
                </c:pt>
                <c:pt idx="8">
                  <c:v>2439368.4166666665</c:v>
                </c:pt>
                <c:pt idx="9">
                  <c:v>2439452.8666666667</c:v>
                </c:pt>
                <c:pt idx="10">
                  <c:v>2438948.2166666668</c:v>
                </c:pt>
                <c:pt idx="11">
                  <c:v>2439189.6</c:v>
                </c:pt>
                <c:pt idx="12">
                  <c:v>2439076.7333333334</c:v>
                </c:pt>
                <c:pt idx="13">
                  <c:v>2438842.6666666665</c:v>
                </c:pt>
                <c:pt idx="14">
                  <c:v>2439257.15</c:v>
                </c:pt>
                <c:pt idx="15">
                  <c:v>2439109.6333333333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591-44B0-84E3-867C6F20E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197960"/>
        <c:axId val="894204192"/>
      </c:scatterChart>
      <c:valAx>
        <c:axId val="894197960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04192"/>
        <c:crosses val="autoZero"/>
        <c:crossBetween val="midCat"/>
      </c:valAx>
      <c:valAx>
        <c:axId val="8942041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97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RAMPU_90!$L$33</c:f>
          <c:strCache>
            <c:ptCount val="1"/>
            <c:pt idx="0">
              <c:v>Response Time Graph (RAMPU_90 @ 2,439,000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RAMPU_90!$D$35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RAMPU_90!$A$36:$A$51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RAMPU_90!$D$36:$D$51</c:f>
              <c:numCache>
                <c:formatCode>0.00</c:formatCode>
                <c:ptCount val="16"/>
                <c:pt idx="0">
                  <c:v>0.43368227781549246</c:v>
                </c:pt>
                <c:pt idx="1">
                  <c:v>0.25481276554211657</c:v>
                </c:pt>
                <c:pt idx="2">
                  <c:v>0.29231220886729353</c:v>
                </c:pt>
                <c:pt idx="3">
                  <c:v>0.30163325584585832</c:v>
                </c:pt>
                <c:pt idx="4">
                  <c:v>0.34468778932287769</c:v>
                </c:pt>
                <c:pt idx="5">
                  <c:v>0.30890043015131186</c:v>
                </c:pt>
                <c:pt idx="6">
                  <c:v>0.31287782176299705</c:v>
                </c:pt>
                <c:pt idx="7">
                  <c:v>0.34572793609752445</c:v>
                </c:pt>
                <c:pt idx="8">
                  <c:v>0.30951574435371493</c:v>
                </c:pt>
                <c:pt idx="9">
                  <c:v>0.33016161457993715</c:v>
                </c:pt>
                <c:pt idx="10">
                  <c:v>0.31970286583122226</c:v>
                </c:pt>
                <c:pt idx="11">
                  <c:v>0.3083939529178531</c:v>
                </c:pt>
                <c:pt idx="12">
                  <c:v>0.36898182213716885</c:v>
                </c:pt>
                <c:pt idx="13">
                  <c:v>0.31074963174104969</c:v>
                </c:pt>
                <c:pt idx="14">
                  <c:v>0.31545376758943761</c:v>
                </c:pt>
                <c:pt idx="15">
                  <c:v>0.35712304563759134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F0-4BD1-8839-514B89D6C044}"/>
            </c:ext>
          </c:extLst>
        </c:ser>
        <c:ser>
          <c:idx val="2"/>
          <c:order val="1"/>
          <c:tx>
            <c:strRef>
              <c:f>RAMPU_90!$E$35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RAMPU_90!$A$36:$A$51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RAMPU_90!$E$36:$E$51</c:f>
              <c:numCache>
                <c:formatCode>0.00</c:formatCode>
                <c:ptCount val="16"/>
                <c:pt idx="0">
                  <c:v>0.4386441746296238</c:v>
                </c:pt>
                <c:pt idx="1">
                  <c:v>0.26147979379152758</c:v>
                </c:pt>
                <c:pt idx="2">
                  <c:v>0.29934728361595681</c:v>
                </c:pt>
                <c:pt idx="3">
                  <c:v>0.30990548084912295</c:v>
                </c:pt>
                <c:pt idx="4">
                  <c:v>0.35243436203135137</c:v>
                </c:pt>
                <c:pt idx="5">
                  <c:v>0.31748045186304197</c:v>
                </c:pt>
                <c:pt idx="6">
                  <c:v>0.32097914211520273</c:v>
                </c:pt>
                <c:pt idx="7">
                  <c:v>0.3547384565141129</c:v>
                </c:pt>
                <c:pt idx="8">
                  <c:v>0.31797944439848819</c:v>
                </c:pt>
                <c:pt idx="9">
                  <c:v>0.33900804402775447</c:v>
                </c:pt>
                <c:pt idx="10">
                  <c:v>0.32861406196976412</c:v>
                </c:pt>
                <c:pt idx="11">
                  <c:v>0.31657110849760689</c:v>
                </c:pt>
                <c:pt idx="12">
                  <c:v>0.37615568946639882</c:v>
                </c:pt>
                <c:pt idx="13">
                  <c:v>0.31937956127098754</c:v>
                </c:pt>
                <c:pt idx="14">
                  <c:v>0.32401385487304368</c:v>
                </c:pt>
                <c:pt idx="15">
                  <c:v>0.36431342256352267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F0-4BD1-8839-514B89D6C044}"/>
            </c:ext>
          </c:extLst>
        </c:ser>
        <c:ser>
          <c:idx val="3"/>
          <c:order val="2"/>
          <c:tx>
            <c:strRef>
              <c:f>RAMPU_90!$F$35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RAMPU_90!$A$36:$A$51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RAMPU_90!$F$36:$F$51</c:f>
              <c:numCache>
                <c:formatCode>0.00</c:formatCode>
                <c:ptCount val="16"/>
                <c:pt idx="0">
                  <c:v>0.49367942166201406</c:v>
                </c:pt>
                <c:pt idx="1">
                  <c:v>0.30913439879118071</c:v>
                </c:pt>
                <c:pt idx="2">
                  <c:v>0.35100499649809569</c:v>
                </c:pt>
                <c:pt idx="3">
                  <c:v>0.36849965047369587</c:v>
                </c:pt>
                <c:pt idx="4">
                  <c:v>0.40878300388965871</c:v>
                </c:pt>
                <c:pt idx="5">
                  <c:v>0.37614452483039085</c:v>
                </c:pt>
                <c:pt idx="6">
                  <c:v>0.37920250003537842</c:v>
                </c:pt>
                <c:pt idx="7">
                  <c:v>0.41098398877440634</c:v>
                </c:pt>
                <c:pt idx="8">
                  <c:v>0.37746513754043459</c:v>
                </c:pt>
                <c:pt idx="9">
                  <c:v>0.39392556080576391</c:v>
                </c:pt>
                <c:pt idx="10">
                  <c:v>0.38660768108196625</c:v>
                </c:pt>
                <c:pt idx="11">
                  <c:v>0.37655145187906458</c:v>
                </c:pt>
                <c:pt idx="12">
                  <c:v>0.43237348370470446</c:v>
                </c:pt>
                <c:pt idx="13">
                  <c:v>0.37797206351814377</c:v>
                </c:pt>
                <c:pt idx="14">
                  <c:v>0.38141271444679825</c:v>
                </c:pt>
                <c:pt idx="15">
                  <c:v>0.4159740931857559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F0-4BD1-8839-514B89D6C044}"/>
            </c:ext>
          </c:extLst>
        </c:ser>
        <c:ser>
          <c:idx val="0"/>
          <c:order val="3"/>
          <c:tx>
            <c:strRef>
              <c:f>RAMPU_90!$C$35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RAMPU_90!$A$36:$A$51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RAMPU_90!$C$36:$C$51</c:f>
              <c:numCache>
                <c:formatCode>0.00</c:formatCode>
                <c:ptCount val="16"/>
                <c:pt idx="0">
                  <c:v>0.45115619389004702</c:v>
                </c:pt>
                <c:pt idx="1">
                  <c:v>0.27089664082582049</c:v>
                </c:pt>
                <c:pt idx="2">
                  <c:v>0.3096697192357567</c:v>
                </c:pt>
                <c:pt idx="3">
                  <c:v>0.32143596189773244</c:v>
                </c:pt>
                <c:pt idx="4">
                  <c:v>0.3636536216881287</c:v>
                </c:pt>
                <c:pt idx="5">
                  <c:v>0.32884750219683989</c:v>
                </c:pt>
                <c:pt idx="6">
                  <c:v>0.33251248708251102</c:v>
                </c:pt>
                <c:pt idx="7">
                  <c:v>0.36517489153371374</c:v>
                </c:pt>
                <c:pt idx="8">
                  <c:v>0.32964860514270411</c:v>
                </c:pt>
                <c:pt idx="9">
                  <c:v>0.3491701491096651</c:v>
                </c:pt>
                <c:pt idx="10">
                  <c:v>0.33960013420539137</c:v>
                </c:pt>
                <c:pt idx="11">
                  <c:v>0.32855133473429043</c:v>
                </c:pt>
                <c:pt idx="12">
                  <c:v>0.38767643071417929</c:v>
                </c:pt>
                <c:pt idx="13">
                  <c:v>0.33070063952464884</c:v>
                </c:pt>
                <c:pt idx="14">
                  <c:v>0.33504184533530357</c:v>
                </c:pt>
                <c:pt idx="15">
                  <c:v>0.37454487062212005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F0-4BD1-8839-514B89D6C0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47664"/>
        <c:axId val="650240776"/>
      </c:scatterChart>
      <c:valAx>
        <c:axId val="650247664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40776"/>
        <c:crosses val="autoZero"/>
        <c:crossBetween val="midCat"/>
      </c:valAx>
      <c:valAx>
        <c:axId val="650240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476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RAMPU_90!$L$59</c:f>
          <c:strCache>
            <c:ptCount val="1"/>
            <c:pt idx="0">
              <c:v>Data Rate Graph (RAMPU_90 @ 2,439,000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0.12428717648779061"/>
          <c:w val="0.97453704885185488"/>
          <c:h val="0.80421114197982158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RAMPU_90!$D$61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RAMPU_90!$A$62:$A$77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RAMPU_90!$D$62:$D$77</c:f>
              <c:numCache>
                <c:formatCode>0.00</c:formatCode>
                <c:ptCount val="16"/>
                <c:pt idx="0">
                  <c:v>11579.519726933333</c:v>
                </c:pt>
                <c:pt idx="1">
                  <c:v>11578.911402666668</c:v>
                </c:pt>
                <c:pt idx="2">
                  <c:v>12026.728994133331</c:v>
                </c:pt>
                <c:pt idx="3">
                  <c:v>12933.117337600001</c:v>
                </c:pt>
                <c:pt idx="4">
                  <c:v>13026.380253866666</c:v>
                </c:pt>
                <c:pt idx="5">
                  <c:v>13028.040635733334</c:v>
                </c:pt>
                <c:pt idx="6">
                  <c:v>13027.856179199998</c:v>
                </c:pt>
                <c:pt idx="7">
                  <c:v>13028.441088</c:v>
                </c:pt>
                <c:pt idx="8">
                  <c:v>13030.504925866668</c:v>
                </c:pt>
                <c:pt idx="9">
                  <c:v>13028.1803776</c:v>
                </c:pt>
                <c:pt idx="10">
                  <c:v>13027.460642133334</c:v>
                </c:pt>
                <c:pt idx="11">
                  <c:v>13026.745890133332</c:v>
                </c:pt>
                <c:pt idx="12">
                  <c:v>13027.673019733335</c:v>
                </c:pt>
                <c:pt idx="13">
                  <c:v>13025.936315733332</c:v>
                </c:pt>
                <c:pt idx="14">
                  <c:v>13029.225062399997</c:v>
                </c:pt>
                <c:pt idx="15">
                  <c:v>13029.095697066668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9FC-4A87-BA96-7BA33B0550CA}"/>
            </c:ext>
          </c:extLst>
        </c:ser>
        <c:ser>
          <c:idx val="2"/>
          <c:order val="1"/>
          <c:tx>
            <c:strRef>
              <c:f>RAMPU_90!$E$61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RAMPU_90!$A$62:$A$77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RAMPU_90!$E$62:$E$77</c:f>
              <c:numCache>
                <c:formatCode>0.00</c:formatCode>
                <c:ptCount val="16"/>
                <c:pt idx="0">
                  <c:v>2680.5791402666664</c:v>
                </c:pt>
                <c:pt idx="1">
                  <c:v>2681.3597696000002</c:v>
                </c:pt>
                <c:pt idx="2">
                  <c:v>2782.6815658666665</c:v>
                </c:pt>
                <c:pt idx="3">
                  <c:v>2994.5488042666666</c:v>
                </c:pt>
                <c:pt idx="4">
                  <c:v>3016.8778752000003</c:v>
                </c:pt>
                <c:pt idx="5">
                  <c:v>3017.1858261333332</c:v>
                </c:pt>
                <c:pt idx="6">
                  <c:v>3017.4343168</c:v>
                </c:pt>
                <c:pt idx="7">
                  <c:v>3015.9293098666667</c:v>
                </c:pt>
                <c:pt idx="8">
                  <c:v>3017.4029141333331</c:v>
                </c:pt>
                <c:pt idx="9">
                  <c:v>3017.962837333333</c:v>
                </c:pt>
                <c:pt idx="10">
                  <c:v>3014.9490688000001</c:v>
                </c:pt>
                <c:pt idx="11">
                  <c:v>3017.4865408000001</c:v>
                </c:pt>
                <c:pt idx="12">
                  <c:v>3017.219549866667</c:v>
                </c:pt>
                <c:pt idx="13">
                  <c:v>3017.2409856000004</c:v>
                </c:pt>
                <c:pt idx="14">
                  <c:v>3017.0350933333334</c:v>
                </c:pt>
                <c:pt idx="15">
                  <c:v>3017.9346432000002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9FC-4A87-BA96-7BA33B0550CA}"/>
            </c:ext>
          </c:extLst>
        </c:ser>
        <c:ser>
          <c:idx val="3"/>
          <c:order val="2"/>
          <c:tx>
            <c:strRef>
              <c:f>RAMPU_90!$F$61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RAMPU_90!$A$62:$A$77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RAMPU_90!$F$62:$F$77</c:f>
              <c:numCache>
                <c:formatCode>0.00</c:formatCode>
                <c:ptCount val="16"/>
                <c:pt idx="0">
                  <c:v>8985.9482282666668</c:v>
                </c:pt>
                <c:pt idx="1">
                  <c:v>8982.0255573333343</c:v>
                </c:pt>
                <c:pt idx="2">
                  <c:v>9324.957354666667</c:v>
                </c:pt>
                <c:pt idx="3">
                  <c:v>10028.724224</c:v>
                </c:pt>
                <c:pt idx="4">
                  <c:v>10109.300121600001</c:v>
                </c:pt>
                <c:pt idx="5">
                  <c:v>10103.1933952</c:v>
                </c:pt>
                <c:pt idx="6">
                  <c:v>10110.998596266667</c:v>
                </c:pt>
                <c:pt idx="7">
                  <c:v>10106.770773333332</c:v>
                </c:pt>
                <c:pt idx="8">
                  <c:v>10108.738355200001</c:v>
                </c:pt>
                <c:pt idx="9">
                  <c:v>10107.444155733334</c:v>
                </c:pt>
                <c:pt idx="10">
                  <c:v>10106.632260266666</c:v>
                </c:pt>
                <c:pt idx="11">
                  <c:v>10104.787626666666</c:v>
                </c:pt>
                <c:pt idx="12">
                  <c:v>10105.291912533334</c:v>
                </c:pt>
                <c:pt idx="13">
                  <c:v>10106.643797333332</c:v>
                </c:pt>
                <c:pt idx="14">
                  <c:v>10105.268838399999</c:v>
                </c:pt>
                <c:pt idx="15">
                  <c:v>10109.0605056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9FC-4A87-BA96-7BA33B0550CA}"/>
            </c:ext>
          </c:extLst>
        </c:ser>
        <c:ser>
          <c:idx val="0"/>
          <c:order val="3"/>
          <c:tx>
            <c:strRef>
              <c:f>RAMPU_90!$C$61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RAMPU_90!$A$62:$A$77</c:f>
              <c:numCache>
                <c:formatCode>0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</c:numCache>
            </c:numRef>
          </c:xVal>
          <c:yVal>
            <c:numRef>
              <c:f>RAMPU_90!$C$62:$C$77</c:f>
              <c:numCache>
                <c:formatCode>0.00</c:formatCode>
                <c:ptCount val="16"/>
                <c:pt idx="0">
                  <c:v>23246.047095466671</c:v>
                </c:pt>
                <c:pt idx="1">
                  <c:v>23242.296729600002</c:v>
                </c:pt>
                <c:pt idx="2">
                  <c:v>24134.367914666665</c:v>
                </c:pt>
                <c:pt idx="3">
                  <c:v>25956.390365866664</c:v>
                </c:pt>
                <c:pt idx="4">
                  <c:v>26152.558250666665</c:v>
                </c:pt>
                <c:pt idx="5">
                  <c:v>26148.419857066667</c:v>
                </c:pt>
                <c:pt idx="6">
                  <c:v>26156.289092266667</c:v>
                </c:pt>
                <c:pt idx="7">
                  <c:v>26151.141171200001</c:v>
                </c:pt>
                <c:pt idx="8">
                  <c:v>26156.646195199999</c:v>
                </c:pt>
                <c:pt idx="9">
                  <c:v>26153.587370666668</c:v>
                </c:pt>
                <c:pt idx="10">
                  <c:v>26149.041971200004</c:v>
                </c:pt>
                <c:pt idx="11">
                  <c:v>26149.020057599999</c:v>
                </c:pt>
                <c:pt idx="12">
                  <c:v>26150.184482133332</c:v>
                </c:pt>
                <c:pt idx="13">
                  <c:v>26149.82109866666</c:v>
                </c:pt>
                <c:pt idx="14">
                  <c:v>26151.528994133336</c:v>
                </c:pt>
                <c:pt idx="15">
                  <c:v>26156.090845866667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9FC-4A87-BA96-7BA33B055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127072"/>
        <c:axId val="238125104"/>
      </c:scatterChart>
      <c:valAx>
        <c:axId val="238127072"/>
        <c:scaling>
          <c:orientation val="minMax"/>
          <c:max val="1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238125104"/>
        <c:crosses val="autoZero"/>
        <c:crossBetween val="midCat"/>
      </c:valAx>
      <c:valAx>
        <c:axId val="2381251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238127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RAMPU_90!$B$105</c:f>
          <c:strCache>
            <c:ptCount val="1"/>
            <c:pt idx="0">
              <c:v>Response Time Frequency Values_x000d_  (RAMPU_90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RAMPU_90!$A$87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RAMPU_90!$B$87:$AH$87</c:f>
              <c:numCache>
                <c:formatCode>General</c:formatCode>
                <c:ptCount val="33"/>
                <c:pt idx="0">
                  <c:v>11031836</c:v>
                </c:pt>
                <c:pt idx="1">
                  <c:v>193090779</c:v>
                </c:pt>
                <c:pt idx="2">
                  <c:v>261500895</c:v>
                </c:pt>
                <c:pt idx="3">
                  <c:v>85020953</c:v>
                </c:pt>
                <c:pt idx="4">
                  <c:v>13703757</c:v>
                </c:pt>
                <c:pt idx="5">
                  <c:v>5558886</c:v>
                </c:pt>
                <c:pt idx="6">
                  <c:v>1676496</c:v>
                </c:pt>
                <c:pt idx="7">
                  <c:v>1022261</c:v>
                </c:pt>
                <c:pt idx="8">
                  <c:v>1095951</c:v>
                </c:pt>
                <c:pt idx="9">
                  <c:v>557619</c:v>
                </c:pt>
                <c:pt idx="10">
                  <c:v>322734</c:v>
                </c:pt>
                <c:pt idx="11">
                  <c:v>448717</c:v>
                </c:pt>
                <c:pt idx="12">
                  <c:v>387173</c:v>
                </c:pt>
                <c:pt idx="13">
                  <c:v>335293</c:v>
                </c:pt>
                <c:pt idx="14">
                  <c:v>156335</c:v>
                </c:pt>
                <c:pt idx="15">
                  <c:v>172852</c:v>
                </c:pt>
                <c:pt idx="16">
                  <c:v>261942</c:v>
                </c:pt>
                <c:pt idx="17">
                  <c:v>189161</c:v>
                </c:pt>
                <c:pt idx="18">
                  <c:v>138011</c:v>
                </c:pt>
                <c:pt idx="19">
                  <c:v>100469</c:v>
                </c:pt>
                <c:pt idx="20">
                  <c:v>149295</c:v>
                </c:pt>
                <c:pt idx="21">
                  <c:v>76476</c:v>
                </c:pt>
                <c:pt idx="22">
                  <c:v>52648</c:v>
                </c:pt>
                <c:pt idx="23">
                  <c:v>61961</c:v>
                </c:pt>
                <c:pt idx="24">
                  <c:v>33239</c:v>
                </c:pt>
                <c:pt idx="25">
                  <c:v>19071</c:v>
                </c:pt>
                <c:pt idx="26">
                  <c:v>18506</c:v>
                </c:pt>
                <c:pt idx="27">
                  <c:v>6301</c:v>
                </c:pt>
                <c:pt idx="28">
                  <c:v>9969</c:v>
                </c:pt>
                <c:pt idx="29">
                  <c:v>8922</c:v>
                </c:pt>
                <c:pt idx="30">
                  <c:v>2520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D-475C-9AF1-455C7A899957}"/>
            </c:ext>
          </c:extLst>
        </c:ser>
        <c:ser>
          <c:idx val="1"/>
          <c:order val="1"/>
          <c:tx>
            <c:strRef>
              <c:f>RAMPU_90!$A$88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RAMPU_90!$B$88:$AH$88</c:f>
              <c:numCache>
                <c:formatCode>General</c:formatCode>
                <c:ptCount val="33"/>
                <c:pt idx="0">
                  <c:v>88627</c:v>
                </c:pt>
                <c:pt idx="1">
                  <c:v>102126556</c:v>
                </c:pt>
                <c:pt idx="2">
                  <c:v>317811909</c:v>
                </c:pt>
                <c:pt idx="3">
                  <c:v>292260373</c:v>
                </c:pt>
                <c:pt idx="4">
                  <c:v>103847606</c:v>
                </c:pt>
                <c:pt idx="5">
                  <c:v>46806851</c:v>
                </c:pt>
                <c:pt idx="6">
                  <c:v>8437328</c:v>
                </c:pt>
                <c:pt idx="7">
                  <c:v>3156768</c:v>
                </c:pt>
                <c:pt idx="8">
                  <c:v>3619938</c:v>
                </c:pt>
                <c:pt idx="9">
                  <c:v>1998822</c:v>
                </c:pt>
                <c:pt idx="10">
                  <c:v>992473</c:v>
                </c:pt>
                <c:pt idx="11">
                  <c:v>1156745</c:v>
                </c:pt>
                <c:pt idx="12">
                  <c:v>820516</c:v>
                </c:pt>
                <c:pt idx="13">
                  <c:v>645530</c:v>
                </c:pt>
                <c:pt idx="14">
                  <c:v>288052</c:v>
                </c:pt>
                <c:pt idx="15">
                  <c:v>311185</c:v>
                </c:pt>
                <c:pt idx="16">
                  <c:v>459422</c:v>
                </c:pt>
                <c:pt idx="17">
                  <c:v>323071</c:v>
                </c:pt>
                <c:pt idx="18">
                  <c:v>234392</c:v>
                </c:pt>
                <c:pt idx="19">
                  <c:v>169942</c:v>
                </c:pt>
                <c:pt idx="20">
                  <c:v>251147</c:v>
                </c:pt>
                <c:pt idx="21">
                  <c:v>127282</c:v>
                </c:pt>
                <c:pt idx="22">
                  <c:v>82233</c:v>
                </c:pt>
                <c:pt idx="23">
                  <c:v>97643</c:v>
                </c:pt>
                <c:pt idx="24">
                  <c:v>49384</c:v>
                </c:pt>
                <c:pt idx="25">
                  <c:v>28791</c:v>
                </c:pt>
                <c:pt idx="26">
                  <c:v>27657</c:v>
                </c:pt>
                <c:pt idx="27">
                  <c:v>10045</c:v>
                </c:pt>
                <c:pt idx="28">
                  <c:v>16732</c:v>
                </c:pt>
                <c:pt idx="29">
                  <c:v>14191</c:v>
                </c:pt>
                <c:pt idx="30">
                  <c:v>4238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7D-475C-9AF1-455C7A899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36080"/>
        <c:axId val="525941328"/>
      </c:barChart>
      <c:catAx>
        <c:axId val="525936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41328"/>
        <c:crosses val="autoZero"/>
        <c:auto val="1"/>
        <c:lblAlgn val="ctr"/>
        <c:lblOffset val="100"/>
        <c:noMultiLvlLbl val="0"/>
      </c:catAx>
      <c:valAx>
        <c:axId val="5259413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360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RAMPU_90!$B$106</c:f>
          <c:strCache>
            <c:ptCount val="1"/>
            <c:pt idx="0">
              <c:v>Response Time Frequency Graph_x000d_  (RAMPU_90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RAMPU_90!$A$96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RAMPU_90!$B$96:$AH$96</c:f>
              <c:numCache>
                <c:formatCode>0.00%</c:formatCode>
                <c:ptCount val="33"/>
                <c:pt idx="0">
                  <c:v>1.9112309822327235E-2</c:v>
                </c:pt>
                <c:pt idx="1">
                  <c:v>0.3345237177277216</c:v>
                </c:pt>
                <c:pt idx="2">
                  <c:v>0.45304209780274673</c:v>
                </c:pt>
                <c:pt idx="3">
                  <c:v>0.14729613412722253</c:v>
                </c:pt>
                <c:pt idx="4">
                  <c:v>2.3741329141757146E-2</c:v>
                </c:pt>
                <c:pt idx="5">
                  <c:v>9.6305956233393372E-3</c:v>
                </c:pt>
                <c:pt idx="6">
                  <c:v>2.9044767315152542E-3</c:v>
                </c:pt>
                <c:pt idx="7">
                  <c:v>1.7710351161204772E-3</c:v>
                </c:pt>
                <c:pt idx="8">
                  <c:v>1.8987007296056028E-3</c:v>
                </c:pt>
                <c:pt idx="9">
                  <c:v>9.6605742605458331E-4</c:v>
                </c:pt>
                <c:pt idx="10">
                  <c:v>5.5912653144943032E-4</c:v>
                </c:pt>
                <c:pt idx="11">
                  <c:v>7.7738812710279677E-4</c:v>
                </c:pt>
                <c:pt idx="12">
                  <c:v>6.7076507762079698E-4</c:v>
                </c:pt>
                <c:pt idx="13">
                  <c:v>5.8088460499753302E-4</c:v>
                </c:pt>
                <c:pt idx="14">
                  <c:v>2.7084548356896604E-4</c:v>
                </c:pt>
                <c:pt idx="15">
                  <c:v>2.9946066796215128E-4</c:v>
                </c:pt>
                <c:pt idx="16">
                  <c:v>4.5380629837862347E-4</c:v>
                </c:pt>
                <c:pt idx="17">
                  <c:v>3.2771549887990013E-4</c:v>
                </c:pt>
                <c:pt idx="18">
                  <c:v>2.3909972835792735E-4</c:v>
                </c:pt>
                <c:pt idx="19">
                  <c:v>1.7405939097892635E-4</c:v>
                </c:pt>
                <c:pt idx="20">
                  <c:v>2.5864890440035045E-4</c:v>
                </c:pt>
                <c:pt idx="21">
                  <c:v>1.3249227109361466E-4</c:v>
                </c:pt>
                <c:pt idx="22">
                  <c:v>9.1211008532567398E-5</c:v>
                </c:pt>
                <c:pt idx="23">
                  <c:v>1.073454889015045E-4</c:v>
                </c:pt>
                <c:pt idx="24">
                  <c:v>5.7585524855911105E-5</c:v>
                </c:pt>
                <c:pt idx="25">
                  <c:v>3.3039909279072196E-5</c:v>
                </c:pt>
                <c:pt idx="26">
                  <c:v>3.2061064502045513E-5</c:v>
                </c:pt>
                <c:pt idx="27">
                  <c:v>1.091628484963735E-5</c:v>
                </c:pt>
                <c:pt idx="28">
                  <c:v>1.7270979791467186E-5</c:v>
                </c:pt>
                <c:pt idx="29">
                  <c:v>1.5457085133861994E-5</c:v>
                </c:pt>
                <c:pt idx="30">
                  <c:v>4.3658209524021776E-6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FA-410C-AFA0-D297105CC5B4}"/>
            </c:ext>
          </c:extLst>
        </c:ser>
        <c:ser>
          <c:idx val="1"/>
          <c:order val="1"/>
          <c:tx>
            <c:strRef>
              <c:f>RAMPU_90!$A$97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RAMPU_90!$B$97:$AH$97</c:f>
              <c:numCache>
                <c:formatCode>0.00%</c:formatCode>
                <c:ptCount val="33"/>
                <c:pt idx="0">
                  <c:v>1.0000051350303739E-4</c:v>
                </c:pt>
                <c:pt idx="1">
                  <c:v>0.11523246913803586</c:v>
                </c:pt>
                <c:pt idx="2">
                  <c:v>0.35859674926806268</c:v>
                </c:pt>
                <c:pt idx="3">
                  <c:v>0.32976618159916554</c:v>
                </c:pt>
                <c:pt idx="4">
                  <c:v>0.11717438169024233</c:v>
                </c:pt>
                <c:pt idx="5">
                  <c:v>5.2813579783363526E-2</c:v>
                </c:pt>
                <c:pt idx="6">
                  <c:v>9.5200913107016533E-3</c:v>
                </c:pt>
                <c:pt idx="7">
                  <c:v>3.5618764147489629E-3</c:v>
                </c:pt>
                <c:pt idx="8">
                  <c:v>4.0844850762088098E-3</c:v>
                </c:pt>
                <c:pt idx="9">
                  <c:v>2.2553310661668365E-3</c:v>
                </c:pt>
                <c:pt idx="10">
                  <c:v>1.119837178714162E-3</c:v>
                </c:pt>
                <c:pt idx="11">
                  <c:v>1.3051902241085786E-3</c:v>
                </c:pt>
                <c:pt idx="12">
                  <c:v>9.258129163512048E-4</c:v>
                </c:pt>
                <c:pt idx="13">
                  <c:v>7.2837094205621005E-4</c:v>
                </c:pt>
                <c:pt idx="14">
                  <c:v>3.2501774758907477E-4</c:v>
                </c:pt>
                <c:pt idx="15">
                  <c:v>3.5111940824401921E-4</c:v>
                </c:pt>
                <c:pt idx="16">
                  <c:v>5.1837968017187143E-4</c:v>
                </c:pt>
                <c:pt idx="17">
                  <c:v>3.645307400446793E-4</c:v>
                </c:pt>
                <c:pt idx="18">
                  <c:v>2.6447155337542671E-4</c:v>
                </c:pt>
                <c:pt idx="19">
                  <c:v>1.9175067717211664E-4</c:v>
                </c:pt>
                <c:pt idx="20">
                  <c:v>2.8337672452804824E-4</c:v>
                </c:pt>
                <c:pt idx="21">
                  <c:v>1.4361611427323058E-4</c:v>
                </c:pt>
                <c:pt idx="22">
                  <c:v>9.2785970718802107E-5</c:v>
                </c:pt>
                <c:pt idx="23">
                  <c:v>1.1017353786066413E-4</c:v>
                </c:pt>
                <c:pt idx="24">
                  <c:v>5.5721454622564215E-5</c:v>
                </c:pt>
                <c:pt idx="25">
                  <c:v>3.2485752471210238E-5</c:v>
                </c:pt>
                <c:pt idx="26">
                  <c:v>3.1206226115670227E-5</c:v>
                </c:pt>
                <c:pt idx="27">
                  <c:v>1.1334076050616749E-5</c:v>
                </c:pt>
                <c:pt idx="28">
                  <c:v>1.8879219559872518E-5</c:v>
                </c:pt>
                <c:pt idx="29">
                  <c:v>1.6012132726162497E-5</c:v>
                </c:pt>
                <c:pt idx="30">
                  <c:v>4.7818630465419392E-6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FA-410C-AFA0-D297105CC5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939360"/>
        <c:axId val="525938376"/>
      </c:barChart>
      <c:catAx>
        <c:axId val="525939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38376"/>
        <c:crosses val="autoZero"/>
        <c:auto val="1"/>
        <c:lblAlgn val="ctr"/>
        <c:lblOffset val="100"/>
        <c:noMultiLvlLbl val="0"/>
      </c:catAx>
      <c:valAx>
        <c:axId val="525938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393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RAMPU_90!$B$107</c:f>
          <c:strCache>
            <c:ptCount val="1"/>
            <c:pt idx="0">
              <c:v>Response Time Frequency Cumulative Values_x000d_  (RAMPU_90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RAMPU_90!$A$93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RAMPU_90!$B$93:$AH$93</c:f>
              <c:numCache>
                <c:formatCode>General</c:formatCode>
                <c:ptCount val="33"/>
                <c:pt idx="0">
                  <c:v>11031836</c:v>
                </c:pt>
                <c:pt idx="1">
                  <c:v>204122615</c:v>
                </c:pt>
                <c:pt idx="2">
                  <c:v>465623510</c:v>
                </c:pt>
                <c:pt idx="3">
                  <c:v>550644463</c:v>
                </c:pt>
                <c:pt idx="4">
                  <c:v>564348220</c:v>
                </c:pt>
                <c:pt idx="5">
                  <c:v>569907106</c:v>
                </c:pt>
                <c:pt idx="6">
                  <c:v>571583602</c:v>
                </c:pt>
                <c:pt idx="7">
                  <c:v>572605863</c:v>
                </c:pt>
                <c:pt idx="8">
                  <c:v>573701814</c:v>
                </c:pt>
                <c:pt idx="9">
                  <c:v>574259433</c:v>
                </c:pt>
                <c:pt idx="10">
                  <c:v>574582167</c:v>
                </c:pt>
                <c:pt idx="11">
                  <c:v>575030884</c:v>
                </c:pt>
                <c:pt idx="12">
                  <c:v>575418057</c:v>
                </c:pt>
                <c:pt idx="13">
                  <c:v>575753350</c:v>
                </c:pt>
                <c:pt idx="14">
                  <c:v>575909685</c:v>
                </c:pt>
                <c:pt idx="15">
                  <c:v>576082537</c:v>
                </c:pt>
                <c:pt idx="16">
                  <c:v>576344479</c:v>
                </c:pt>
                <c:pt idx="17">
                  <c:v>576533640</c:v>
                </c:pt>
                <c:pt idx="18">
                  <c:v>576671651</c:v>
                </c:pt>
                <c:pt idx="19">
                  <c:v>576772120</c:v>
                </c:pt>
                <c:pt idx="20">
                  <c:v>576921415</c:v>
                </c:pt>
                <c:pt idx="21">
                  <c:v>576997891</c:v>
                </c:pt>
                <c:pt idx="22">
                  <c:v>577050539</c:v>
                </c:pt>
                <c:pt idx="23">
                  <c:v>577112500</c:v>
                </c:pt>
                <c:pt idx="24">
                  <c:v>577145739</c:v>
                </c:pt>
                <c:pt idx="25">
                  <c:v>577164810</c:v>
                </c:pt>
                <c:pt idx="26">
                  <c:v>577183316</c:v>
                </c:pt>
                <c:pt idx="27">
                  <c:v>577189617</c:v>
                </c:pt>
                <c:pt idx="28">
                  <c:v>577199586</c:v>
                </c:pt>
                <c:pt idx="29">
                  <c:v>577208508</c:v>
                </c:pt>
                <c:pt idx="30">
                  <c:v>577211028</c:v>
                </c:pt>
                <c:pt idx="31">
                  <c:v>577211028</c:v>
                </c:pt>
                <c:pt idx="32">
                  <c:v>577211028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4A-422D-9F32-44DE933CC27E}"/>
            </c:ext>
          </c:extLst>
        </c:ser>
        <c:ser>
          <c:idx val="1"/>
          <c:order val="1"/>
          <c:tx>
            <c:strRef>
              <c:f>RAMPU_90!$A$94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RAMPU_90!$B$94:$AH$94</c:f>
              <c:numCache>
                <c:formatCode>General</c:formatCode>
                <c:ptCount val="33"/>
                <c:pt idx="0">
                  <c:v>88627</c:v>
                </c:pt>
                <c:pt idx="1">
                  <c:v>102215183</c:v>
                </c:pt>
                <c:pt idx="2">
                  <c:v>420027092</c:v>
                </c:pt>
                <c:pt idx="3">
                  <c:v>712287465</c:v>
                </c:pt>
                <c:pt idx="4">
                  <c:v>816135071</c:v>
                </c:pt>
                <c:pt idx="5">
                  <c:v>862941922</c:v>
                </c:pt>
                <c:pt idx="6">
                  <c:v>871379250</c:v>
                </c:pt>
                <c:pt idx="7">
                  <c:v>874536018</c:v>
                </c:pt>
                <c:pt idx="8">
                  <c:v>878155956</c:v>
                </c:pt>
                <c:pt idx="9">
                  <c:v>880154778</c:v>
                </c:pt>
                <c:pt idx="10">
                  <c:v>881147251</c:v>
                </c:pt>
                <c:pt idx="11">
                  <c:v>882303996</c:v>
                </c:pt>
                <c:pt idx="12">
                  <c:v>883124512</c:v>
                </c:pt>
                <c:pt idx="13">
                  <c:v>883770042</c:v>
                </c:pt>
                <c:pt idx="14">
                  <c:v>884058094</c:v>
                </c:pt>
                <c:pt idx="15">
                  <c:v>884369279</c:v>
                </c:pt>
                <c:pt idx="16">
                  <c:v>884828701</c:v>
                </c:pt>
                <c:pt idx="17">
                  <c:v>885151772</c:v>
                </c:pt>
                <c:pt idx="18">
                  <c:v>885386164</c:v>
                </c:pt>
                <c:pt idx="19">
                  <c:v>885556106</c:v>
                </c:pt>
                <c:pt idx="20">
                  <c:v>885807253</c:v>
                </c:pt>
                <c:pt idx="21">
                  <c:v>885934535</c:v>
                </c:pt>
                <c:pt idx="22">
                  <c:v>886016768</c:v>
                </c:pt>
                <c:pt idx="23">
                  <c:v>886114411</c:v>
                </c:pt>
                <c:pt idx="24">
                  <c:v>886163795</c:v>
                </c:pt>
                <c:pt idx="25">
                  <c:v>886192586</c:v>
                </c:pt>
                <c:pt idx="26">
                  <c:v>886220243</c:v>
                </c:pt>
                <c:pt idx="27">
                  <c:v>886230288</c:v>
                </c:pt>
                <c:pt idx="28">
                  <c:v>886247020</c:v>
                </c:pt>
                <c:pt idx="29">
                  <c:v>886261211</c:v>
                </c:pt>
                <c:pt idx="30">
                  <c:v>886265449</c:v>
                </c:pt>
                <c:pt idx="31">
                  <c:v>886265449</c:v>
                </c:pt>
                <c:pt idx="32">
                  <c:v>886265449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4A-422D-9F32-44DE933CC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34768"/>
        <c:axId val="525941984"/>
      </c:lineChart>
      <c:catAx>
        <c:axId val="525934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41984"/>
        <c:crosses val="autoZero"/>
        <c:auto val="1"/>
        <c:lblAlgn val="ctr"/>
        <c:lblOffset val="100"/>
        <c:noMultiLvlLbl val="0"/>
      </c:catAx>
      <c:valAx>
        <c:axId val="525941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34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RAMPU_90!$B$108</c:f>
          <c:strCache>
            <c:ptCount val="1"/>
            <c:pt idx="0">
              <c:v>Response Time Frequency Cumulative Graph_x000d_  (RAMPU_90 @ 2,439,000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RAMPU_90!$A$102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RAMPU_90!$B$102:$AH$102</c:f>
              <c:numCache>
                <c:formatCode>0.00%</c:formatCode>
                <c:ptCount val="33"/>
                <c:pt idx="0">
                  <c:v>1.9112309822327235E-2</c:v>
                </c:pt>
                <c:pt idx="1">
                  <c:v>0.35363602755004886</c:v>
                </c:pt>
                <c:pt idx="2">
                  <c:v>0.80667812535279559</c:v>
                </c:pt>
                <c:pt idx="3">
                  <c:v>0.95397425948001813</c:v>
                </c:pt>
                <c:pt idx="4">
                  <c:v>0.97771558862177532</c:v>
                </c:pt>
                <c:pt idx="5">
                  <c:v>0.98734618424511467</c:v>
                </c:pt>
                <c:pt idx="6">
                  <c:v>0.99025066097662995</c:v>
                </c:pt>
                <c:pt idx="7">
                  <c:v>0.99202169609275037</c:v>
                </c:pt>
                <c:pt idx="8">
                  <c:v>0.993920396822356</c:v>
                </c:pt>
                <c:pt idx="9">
                  <c:v>0.9948864542484106</c:v>
                </c:pt>
                <c:pt idx="10">
                  <c:v>0.99544558077986001</c:v>
                </c:pt>
                <c:pt idx="11">
                  <c:v>0.99622296890696282</c:v>
                </c:pt>
                <c:pt idx="12">
                  <c:v>0.99689373398458359</c:v>
                </c:pt>
                <c:pt idx="13">
                  <c:v>0.99747461858958109</c:v>
                </c:pt>
                <c:pt idx="14">
                  <c:v>0.99774546407315001</c:v>
                </c:pt>
                <c:pt idx="15">
                  <c:v>0.99804492474111217</c:v>
                </c:pt>
                <c:pt idx="16">
                  <c:v>0.99849873103949083</c:v>
                </c:pt>
                <c:pt idx="17">
                  <c:v>0.99882644653837072</c:v>
                </c:pt>
                <c:pt idx="18">
                  <c:v>0.99906554626672861</c:v>
                </c:pt>
                <c:pt idx="19">
                  <c:v>0.99923960565770753</c:v>
                </c:pt>
                <c:pt idx="20">
                  <c:v>0.99949825456210784</c:v>
                </c:pt>
                <c:pt idx="21">
                  <c:v>0.99963074683320141</c:v>
                </c:pt>
                <c:pt idx="22">
                  <c:v>0.99972195784173401</c:v>
                </c:pt>
                <c:pt idx="23">
                  <c:v>0.99982930333063547</c:v>
                </c:pt>
                <c:pt idx="24">
                  <c:v>0.99988688885549137</c:v>
                </c:pt>
                <c:pt idx="25">
                  <c:v>0.99991992876477043</c:v>
                </c:pt>
                <c:pt idx="26">
                  <c:v>0.99995198982927247</c:v>
                </c:pt>
                <c:pt idx="27">
                  <c:v>0.99996290611412209</c:v>
                </c:pt>
                <c:pt idx="28">
                  <c:v>0.99998017709391351</c:v>
                </c:pt>
                <c:pt idx="29">
                  <c:v>0.99999563417904735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0D-4759-AD43-743CF1BF3E79}"/>
            </c:ext>
          </c:extLst>
        </c:ser>
        <c:ser>
          <c:idx val="1"/>
          <c:order val="1"/>
          <c:tx>
            <c:strRef>
              <c:f>RAMPU_90!$A$103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RAMPU_90!$B$86:$AH$86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RAMPU_90!$B$103:$AH$103</c:f>
              <c:numCache>
                <c:formatCode>0.00%</c:formatCode>
                <c:ptCount val="33"/>
                <c:pt idx="0">
                  <c:v>1.0000051350303739E-4</c:v>
                </c:pt>
                <c:pt idx="1">
                  <c:v>0.1153324696515389</c:v>
                </c:pt>
                <c:pt idx="2">
                  <c:v>0.4739292189196016</c:v>
                </c:pt>
                <c:pt idx="3">
                  <c:v>0.80369540051876709</c:v>
                </c:pt>
                <c:pt idx="4">
                  <c:v>0.92086978220900939</c:v>
                </c:pt>
                <c:pt idx="5">
                  <c:v>0.97368336199237293</c:v>
                </c:pt>
                <c:pt idx="6">
                  <c:v>0.98320345330307457</c:v>
                </c:pt>
                <c:pt idx="7">
                  <c:v>0.98676532971782349</c:v>
                </c:pt>
                <c:pt idx="8">
                  <c:v>0.99084981479403234</c:v>
                </c:pt>
                <c:pt idx="9">
                  <c:v>0.99310514586019916</c:v>
                </c:pt>
                <c:pt idx="10">
                  <c:v>0.99422498303891327</c:v>
                </c:pt>
                <c:pt idx="11">
                  <c:v>0.99553017326302184</c:v>
                </c:pt>
                <c:pt idx="12">
                  <c:v>0.99645598617937303</c:v>
                </c:pt>
                <c:pt idx="13">
                  <c:v>0.99718435712142928</c:v>
                </c:pt>
                <c:pt idx="14">
                  <c:v>0.99750937486901836</c:v>
                </c:pt>
                <c:pt idx="15">
                  <c:v>0.99786049427726242</c:v>
                </c:pt>
                <c:pt idx="16">
                  <c:v>0.9983788739574343</c:v>
                </c:pt>
                <c:pt idx="17">
                  <c:v>0.99874340469747902</c:v>
                </c:pt>
                <c:pt idx="18">
                  <c:v>0.99900787625085441</c:v>
                </c:pt>
                <c:pt idx="19">
                  <c:v>0.99919962692802655</c:v>
                </c:pt>
                <c:pt idx="20">
                  <c:v>0.9994830036525546</c:v>
                </c:pt>
                <c:pt idx="21">
                  <c:v>0.99962661976682787</c:v>
                </c:pt>
                <c:pt idx="22">
                  <c:v>0.9997194057375467</c:v>
                </c:pt>
                <c:pt idx="23">
                  <c:v>0.99982957927540739</c:v>
                </c:pt>
                <c:pt idx="24">
                  <c:v>0.9998853007300299</c:v>
                </c:pt>
                <c:pt idx="25">
                  <c:v>0.99991778648250107</c:v>
                </c:pt>
                <c:pt idx="26">
                  <c:v>0.9999489927086167</c:v>
                </c:pt>
                <c:pt idx="27">
                  <c:v>0.99996032678466729</c:v>
                </c:pt>
                <c:pt idx="28">
                  <c:v>0.99997920600422718</c:v>
                </c:pt>
                <c:pt idx="29">
                  <c:v>0.99999521813695336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0D-4759-AD43-743CF1BF3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43624"/>
        <c:axId val="525950840"/>
      </c:lineChart>
      <c:catAx>
        <c:axId val="525943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0840"/>
        <c:crosses val="autoZero"/>
        <c:auto val="1"/>
        <c:lblAlgn val="ctr"/>
        <c:lblOffset val="100"/>
        <c:noMultiLvlLbl val="0"/>
      </c:catAx>
      <c:valAx>
        <c:axId val="5259508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436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RAMPU_95!$L$6</c:f>
          <c:strCache>
            <c:ptCount val="1"/>
            <c:pt idx="0">
              <c:v>Throughput Graph (RAMPU_95 @ 2,574,500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RAMPU_95!$D$8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RAMPU_95!$D$9:$D$23</c:f>
              <c:numCache>
                <c:formatCode>#,##0.00</c:formatCode>
                <c:ptCount val="15"/>
                <c:pt idx="0">
                  <c:v>1453758.4333333333</c:v>
                </c:pt>
                <c:pt idx="1">
                  <c:v>1469610.65</c:v>
                </c:pt>
                <c:pt idx="2">
                  <c:v>1525035.45</c:v>
                </c:pt>
                <c:pt idx="3">
                  <c:v>1534575.7666666666</c:v>
                </c:pt>
                <c:pt idx="4">
                  <c:v>1534642.8333333333</c:v>
                </c:pt>
                <c:pt idx="5">
                  <c:v>1534667.8833333333</c:v>
                </c:pt>
                <c:pt idx="6">
                  <c:v>1534147.1333333333</c:v>
                </c:pt>
                <c:pt idx="7">
                  <c:v>1534666.9833333334</c:v>
                </c:pt>
                <c:pt idx="8">
                  <c:v>1533999.2166666666</c:v>
                </c:pt>
                <c:pt idx="9">
                  <c:v>1534699.2833333334</c:v>
                </c:pt>
                <c:pt idx="10">
                  <c:v>1534313.1833333333</c:v>
                </c:pt>
                <c:pt idx="11">
                  <c:v>1534445.7166666666</c:v>
                </c:pt>
                <c:pt idx="12">
                  <c:v>1534437.9166666667</c:v>
                </c:pt>
                <c:pt idx="13">
                  <c:v>1534199.7833333334</c:v>
                </c:pt>
                <c:pt idx="14">
                  <c:v>1534428.9333333333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94-4EAF-92F8-3702AB69DC4E}"/>
            </c:ext>
          </c:extLst>
        </c:ser>
        <c:ser>
          <c:idx val="2"/>
          <c:order val="1"/>
          <c:tx>
            <c:strRef>
              <c:f>RAMPU_95!$E$8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RAMPU_95!$E$9:$E$23</c:f>
              <c:numCache>
                <c:formatCode>#,##0.00</c:formatCode>
                <c:ptCount val="15"/>
                <c:pt idx="0">
                  <c:v>299942.08333333331</c:v>
                </c:pt>
                <c:pt idx="1">
                  <c:v>303068.61666666664</c:v>
                </c:pt>
                <c:pt idx="2">
                  <c:v>314749.05</c:v>
                </c:pt>
                <c:pt idx="3">
                  <c:v>316711.18333333335</c:v>
                </c:pt>
                <c:pt idx="4">
                  <c:v>316576.33333333331</c:v>
                </c:pt>
                <c:pt idx="5">
                  <c:v>316724.31666666665</c:v>
                </c:pt>
                <c:pt idx="6">
                  <c:v>316623.84999999998</c:v>
                </c:pt>
                <c:pt idx="7">
                  <c:v>316688.98333333334</c:v>
                </c:pt>
                <c:pt idx="8">
                  <c:v>316639.2</c:v>
                </c:pt>
                <c:pt idx="9">
                  <c:v>316561.65000000002</c:v>
                </c:pt>
                <c:pt idx="10">
                  <c:v>316746.28333333333</c:v>
                </c:pt>
                <c:pt idx="11">
                  <c:v>316661.23333333334</c:v>
                </c:pt>
                <c:pt idx="12">
                  <c:v>316680.78333333333</c:v>
                </c:pt>
                <c:pt idx="13">
                  <c:v>316665.66666666669</c:v>
                </c:pt>
                <c:pt idx="14">
                  <c:v>316477.83333333331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C94-4EAF-92F8-3702AB69DC4E}"/>
            </c:ext>
          </c:extLst>
        </c:ser>
        <c:ser>
          <c:idx val="3"/>
          <c:order val="2"/>
          <c:tx>
            <c:strRef>
              <c:f>RAMPU_95!$F$8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RAMPU_95!$F$9:$F$23</c:f>
              <c:numCache>
                <c:formatCode>#,##0.00</c:formatCode>
                <c:ptCount val="15"/>
                <c:pt idx="0">
                  <c:v>685409.1166666667</c:v>
                </c:pt>
                <c:pt idx="1">
                  <c:v>693117.81666666665</c:v>
                </c:pt>
                <c:pt idx="2">
                  <c:v>719081.58333333337</c:v>
                </c:pt>
                <c:pt idx="3">
                  <c:v>723551.68333333335</c:v>
                </c:pt>
                <c:pt idx="4">
                  <c:v>723565.1333333333</c:v>
                </c:pt>
                <c:pt idx="5">
                  <c:v>723629.41666666663</c:v>
                </c:pt>
                <c:pt idx="6">
                  <c:v>723618.5</c:v>
                </c:pt>
                <c:pt idx="7">
                  <c:v>723492.3666666667</c:v>
                </c:pt>
                <c:pt idx="8">
                  <c:v>723326.28333333333</c:v>
                </c:pt>
                <c:pt idx="9">
                  <c:v>723723.28333333333</c:v>
                </c:pt>
                <c:pt idx="10">
                  <c:v>723237.6333333333</c:v>
                </c:pt>
                <c:pt idx="11">
                  <c:v>723519.3666666667</c:v>
                </c:pt>
                <c:pt idx="12">
                  <c:v>723465.43333333335</c:v>
                </c:pt>
                <c:pt idx="13">
                  <c:v>723447.78333333333</c:v>
                </c:pt>
                <c:pt idx="14">
                  <c:v>723545.81666666665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C94-4EAF-92F8-3702AB69DC4E}"/>
            </c:ext>
          </c:extLst>
        </c:ser>
        <c:ser>
          <c:idx val="0"/>
          <c:order val="3"/>
          <c:tx>
            <c:strRef>
              <c:f>RAMPU_95!$C$8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RAMPU_95!$A$9:$A$23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RAMPU_95!$C$9:$C$23</c:f>
              <c:numCache>
                <c:formatCode>#,##0.00</c:formatCode>
                <c:ptCount val="15"/>
                <c:pt idx="0">
                  <c:v>2439109.6333333333</c:v>
                </c:pt>
                <c:pt idx="1">
                  <c:v>2465797.083333333</c:v>
                </c:pt>
                <c:pt idx="2">
                  <c:v>2558866.0833333335</c:v>
                </c:pt>
                <c:pt idx="3">
                  <c:v>2574838.6333333333</c:v>
                </c:pt>
                <c:pt idx="4">
                  <c:v>2574784.2999999998</c:v>
                </c:pt>
                <c:pt idx="5">
                  <c:v>2575021.6166666667</c:v>
                </c:pt>
                <c:pt idx="6">
                  <c:v>2574389.4833333334</c:v>
                </c:pt>
                <c:pt idx="7">
                  <c:v>2574848.3333333335</c:v>
                </c:pt>
                <c:pt idx="8">
                  <c:v>2573964.6999999997</c:v>
                </c:pt>
                <c:pt idx="9">
                  <c:v>2574984.2166666668</c:v>
                </c:pt>
                <c:pt idx="10">
                  <c:v>2574297.1</c:v>
                </c:pt>
                <c:pt idx="11">
                  <c:v>2574626.3166666664</c:v>
                </c:pt>
                <c:pt idx="12">
                  <c:v>2574584.1333333338</c:v>
                </c:pt>
                <c:pt idx="13">
                  <c:v>2574313.2333333334</c:v>
                </c:pt>
                <c:pt idx="14">
                  <c:v>2574452.583333333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94-4EAF-92F8-3702AB69DC4E}"/>
            </c:ext>
          </c:extLst>
        </c:ser>
        <c:ser>
          <c:idx val="4"/>
          <c:order val="4"/>
          <c:tx>
            <c:strRef>
              <c:f>RAMPU_95!$M$8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C94-4EAF-92F8-3702AB69DC4E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RAMPU_95!$L$9:$L$13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RAMPU_95!$M$9:$M$13</c:f>
              <c:numCache>
                <c:formatCode>General</c:formatCode>
                <c:ptCount val="5"/>
                <c:pt idx="0">
                  <c:v>0</c:v>
                </c:pt>
                <c:pt idx="1">
                  <c:v>2580000</c:v>
                </c:pt>
                <c:pt idx="2">
                  <c:v>2580000</c:v>
                </c:pt>
                <c:pt idx="3">
                  <c:v>2580000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C94-4EAF-92F8-3702AB69D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204848"/>
        <c:axId val="894203208"/>
      </c:scatterChart>
      <c:valAx>
        <c:axId val="89420484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03208"/>
        <c:crosses val="autoZero"/>
        <c:crossBetween val="midCat"/>
      </c:valAx>
      <c:valAx>
        <c:axId val="894203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0484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RAMPU_95!$L$32</c:f>
          <c:strCache>
            <c:ptCount val="1"/>
            <c:pt idx="0">
              <c:v>Response Time Graph (RAMPU_95 @ 2,574,500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RAMPU_95!$D$34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RAMPU_95!$D$35:$D$49</c:f>
              <c:numCache>
                <c:formatCode>0.00</c:formatCode>
                <c:ptCount val="15"/>
                <c:pt idx="0">
                  <c:v>0.35712304563759134</c:v>
                </c:pt>
                <c:pt idx="1">
                  <c:v>0.31479159251012051</c:v>
                </c:pt>
                <c:pt idx="2">
                  <c:v>0.41995824039150476</c:v>
                </c:pt>
                <c:pt idx="3">
                  <c:v>0.34657473134866179</c:v>
                </c:pt>
                <c:pt idx="4">
                  <c:v>0.34529914450235272</c:v>
                </c:pt>
                <c:pt idx="5">
                  <c:v>0.44177752470939075</c:v>
                </c:pt>
                <c:pt idx="6">
                  <c:v>0.36412278995013386</c:v>
                </c:pt>
                <c:pt idx="7">
                  <c:v>0.44120641568286384</c:v>
                </c:pt>
                <c:pt idx="8">
                  <c:v>0.36192154274568133</c:v>
                </c:pt>
                <c:pt idx="9">
                  <c:v>0.36609333647198655</c:v>
                </c:pt>
                <c:pt idx="10">
                  <c:v>0.46641911374873479</c:v>
                </c:pt>
                <c:pt idx="11">
                  <c:v>0.40298472817703568</c:v>
                </c:pt>
                <c:pt idx="12">
                  <c:v>0.46521255777970816</c:v>
                </c:pt>
                <c:pt idx="13">
                  <c:v>0.37764936376658553</c:v>
                </c:pt>
                <c:pt idx="14">
                  <c:v>0.38357392651485456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66E-470A-919C-4E1B22F0CA2A}"/>
            </c:ext>
          </c:extLst>
        </c:ser>
        <c:ser>
          <c:idx val="2"/>
          <c:order val="1"/>
          <c:tx>
            <c:strRef>
              <c:f>RAMPU_95!$E$34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RAMPU_95!$E$35:$E$49</c:f>
              <c:numCache>
                <c:formatCode>0.00</c:formatCode>
                <c:ptCount val="15"/>
                <c:pt idx="0">
                  <c:v>0.36431342256352267</c:v>
                </c:pt>
                <c:pt idx="1">
                  <c:v>0.32325255952763615</c:v>
                </c:pt>
                <c:pt idx="2">
                  <c:v>0.42907410273888569</c:v>
                </c:pt>
                <c:pt idx="3">
                  <c:v>0.3558416695737141</c:v>
                </c:pt>
                <c:pt idx="4">
                  <c:v>0.35484756504223841</c:v>
                </c:pt>
                <c:pt idx="5">
                  <c:v>0.45118221651121515</c:v>
                </c:pt>
                <c:pt idx="6">
                  <c:v>0.3739134511397883</c:v>
                </c:pt>
                <c:pt idx="7">
                  <c:v>0.44869778992943599</c:v>
                </c:pt>
                <c:pt idx="8">
                  <c:v>0.37189535592350326</c:v>
                </c:pt>
                <c:pt idx="9">
                  <c:v>0.37627500362093763</c:v>
                </c:pt>
                <c:pt idx="10">
                  <c:v>0.47554390319865369</c:v>
                </c:pt>
                <c:pt idx="11">
                  <c:v>0.41393549015630482</c:v>
                </c:pt>
                <c:pt idx="12">
                  <c:v>0.47495459365574594</c:v>
                </c:pt>
                <c:pt idx="13">
                  <c:v>0.38799015481101518</c:v>
                </c:pt>
                <c:pt idx="14">
                  <c:v>0.39453897287171769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66E-470A-919C-4E1B22F0CA2A}"/>
            </c:ext>
          </c:extLst>
        </c:ser>
        <c:ser>
          <c:idx val="3"/>
          <c:order val="2"/>
          <c:tx>
            <c:strRef>
              <c:f>RAMPU_95!$F$34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RAMPU_95!$F$35:$F$49</c:f>
              <c:numCache>
                <c:formatCode>0.00</c:formatCode>
                <c:ptCount val="15"/>
                <c:pt idx="0">
                  <c:v>0.4159740931857559</c:v>
                </c:pt>
                <c:pt idx="1">
                  <c:v>0.38411162294221796</c:v>
                </c:pt>
                <c:pt idx="2">
                  <c:v>0.48816718133164999</c:v>
                </c:pt>
                <c:pt idx="3">
                  <c:v>0.42299364588122834</c:v>
                </c:pt>
                <c:pt idx="4">
                  <c:v>0.42265797619509399</c:v>
                </c:pt>
                <c:pt idx="5">
                  <c:v>0.50985953284329577</c:v>
                </c:pt>
                <c:pt idx="6">
                  <c:v>0.44402696416228532</c:v>
                </c:pt>
                <c:pt idx="7">
                  <c:v>0.51056146775287337</c:v>
                </c:pt>
                <c:pt idx="8">
                  <c:v>0.44445485459455059</c:v>
                </c:pt>
                <c:pt idx="9">
                  <c:v>0.44857935743718991</c:v>
                </c:pt>
                <c:pt idx="10">
                  <c:v>0.54804532394585481</c:v>
                </c:pt>
                <c:pt idx="11">
                  <c:v>0.49173038031094396</c:v>
                </c:pt>
                <c:pt idx="12">
                  <c:v>0.54182234403458951</c:v>
                </c:pt>
                <c:pt idx="13">
                  <c:v>0.463392957063683</c:v>
                </c:pt>
                <c:pt idx="14">
                  <c:v>0.47112507097857359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66E-470A-919C-4E1B22F0CA2A}"/>
            </c:ext>
          </c:extLst>
        </c:ser>
        <c:ser>
          <c:idx val="0"/>
          <c:order val="3"/>
          <c:tx>
            <c:strRef>
              <c:f>RAMPU_95!$C$34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RAMPU_95!$A$35:$A$49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RAMPU_95!$C$35:$C$49</c:f>
              <c:numCache>
                <c:formatCode>0.00</c:formatCode>
                <c:ptCount val="15"/>
                <c:pt idx="0">
                  <c:v>0.37454487062212005</c:v>
                </c:pt>
                <c:pt idx="1">
                  <c:v>0.33531688311740981</c:v>
                </c:pt>
                <c:pt idx="2">
                  <c:v>0.44024730616194485</c:v>
                </c:pt>
                <c:pt idx="3">
                  <c:v>0.36918895519394296</c:v>
                </c:pt>
                <c:pt idx="4">
                  <c:v>0.36821250362603186</c:v>
                </c:pt>
                <c:pt idx="5">
                  <c:v>0.46206661202332822</c:v>
                </c:pt>
                <c:pt idx="6">
                  <c:v>0.38778669004040695</c:v>
                </c:pt>
                <c:pt idx="7">
                  <c:v>0.46161549600656093</c:v>
                </c:pt>
                <c:pt idx="8">
                  <c:v>0.38634169657934059</c:v>
                </c:pt>
                <c:pt idx="9">
                  <c:v>0.3905285073236015</c:v>
                </c:pt>
                <c:pt idx="10">
                  <c:v>0.49047437536768124</c:v>
                </c:pt>
                <c:pt idx="11">
                  <c:v>0.42927082623427187</c:v>
                </c:pt>
                <c:pt idx="12">
                  <c:v>0.4879384213494467</c:v>
                </c:pt>
                <c:pt idx="13">
                  <c:v>0.40301752221372383</c:v>
                </c:pt>
                <c:pt idx="14">
                  <c:v>0.40952797160665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6E-470A-919C-4E1B22F0CA2A}"/>
            </c:ext>
          </c:extLst>
        </c:ser>
        <c:ser>
          <c:idx val="4"/>
          <c:order val="4"/>
          <c:tx>
            <c:strRef>
              <c:f>RAMPU_95!$M$34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6E-470A-919C-4E1B22F0CA2A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RAMPU_95!$L$35:$L$39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RAMPU_95!$M$35:$M$39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66E-470A-919C-4E1B22F0C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48976"/>
        <c:axId val="650245696"/>
      </c:scatterChart>
      <c:valAx>
        <c:axId val="65024897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45696"/>
        <c:crosses val="autoZero"/>
        <c:crossBetween val="midCat"/>
      </c:valAx>
      <c:valAx>
        <c:axId val="6502456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4897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RAMPU_95!$L$57</c:f>
          <c:strCache>
            <c:ptCount val="1"/>
            <c:pt idx="0">
              <c:v>Data Rate Graph (RAMPU_95 @ 2,574,500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RAMPU_95!$D$59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RAMPU_95!$D$60:$D$74</c:f>
              <c:numCache>
                <c:formatCode>0.00</c:formatCode>
                <c:ptCount val="15"/>
                <c:pt idx="0">
                  <c:v>13029.095697066668</c:v>
                </c:pt>
                <c:pt idx="1">
                  <c:v>13169.692808533333</c:v>
                </c:pt>
                <c:pt idx="2">
                  <c:v>13665.825723733333</c:v>
                </c:pt>
                <c:pt idx="3">
                  <c:v>13751.748744533335</c:v>
                </c:pt>
                <c:pt idx="4">
                  <c:v>13753.388714666666</c:v>
                </c:pt>
                <c:pt idx="5">
                  <c:v>13752.298632533335</c:v>
                </c:pt>
                <c:pt idx="6">
                  <c:v>13748.904686933334</c:v>
                </c:pt>
                <c:pt idx="7">
                  <c:v>13753.666286933334</c:v>
                </c:pt>
                <c:pt idx="8">
                  <c:v>13750.133691733332</c:v>
                </c:pt>
                <c:pt idx="9">
                  <c:v>13754.1187584</c:v>
                </c:pt>
                <c:pt idx="10">
                  <c:v>13749.879671466664</c:v>
                </c:pt>
                <c:pt idx="11">
                  <c:v>13750.834312533332</c:v>
                </c:pt>
                <c:pt idx="12">
                  <c:v>13750.985659733335</c:v>
                </c:pt>
                <c:pt idx="13">
                  <c:v>13748.811844266666</c:v>
                </c:pt>
                <c:pt idx="14">
                  <c:v>13753.498555733333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BA-4EF7-9E95-9FCB9ACC7454}"/>
            </c:ext>
          </c:extLst>
        </c:ser>
        <c:ser>
          <c:idx val="2"/>
          <c:order val="1"/>
          <c:tx>
            <c:strRef>
              <c:f>RAMPU_95!$E$59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RAMPU_95!$E$60:$E$74</c:f>
              <c:numCache>
                <c:formatCode>0.00</c:formatCode>
                <c:ptCount val="15"/>
                <c:pt idx="0">
                  <c:v>3017.9346432000002</c:v>
                </c:pt>
                <c:pt idx="1">
                  <c:v>3047.8719658666669</c:v>
                </c:pt>
                <c:pt idx="2">
                  <c:v>3165.5000746666669</c:v>
                </c:pt>
                <c:pt idx="3">
                  <c:v>3185.3326336</c:v>
                </c:pt>
                <c:pt idx="4">
                  <c:v>3184.3565567999999</c:v>
                </c:pt>
                <c:pt idx="5">
                  <c:v>3184.1771519999998</c:v>
                </c:pt>
                <c:pt idx="6">
                  <c:v>3184.5285205333334</c:v>
                </c:pt>
                <c:pt idx="7">
                  <c:v>3184.8385194666666</c:v>
                </c:pt>
                <c:pt idx="8">
                  <c:v>3184.6628693333332</c:v>
                </c:pt>
                <c:pt idx="9">
                  <c:v>3183.1988224000002</c:v>
                </c:pt>
                <c:pt idx="10">
                  <c:v>3184.084445866667</c:v>
                </c:pt>
                <c:pt idx="11">
                  <c:v>3185.5495850666671</c:v>
                </c:pt>
                <c:pt idx="12">
                  <c:v>3185.1371178666668</c:v>
                </c:pt>
                <c:pt idx="13">
                  <c:v>3185.4568789333339</c:v>
                </c:pt>
                <c:pt idx="14">
                  <c:v>3183.7178538666672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BBA-4EF7-9E95-9FCB9ACC7454}"/>
            </c:ext>
          </c:extLst>
        </c:ser>
        <c:ser>
          <c:idx val="3"/>
          <c:order val="2"/>
          <c:tx>
            <c:strRef>
              <c:f>RAMPU_95!$F$59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RAMPU_95!$F$60:$F$74</c:f>
              <c:numCache>
                <c:formatCode>0.00</c:formatCode>
                <c:ptCount val="15"/>
                <c:pt idx="0">
                  <c:v>10109.0605056</c:v>
                </c:pt>
                <c:pt idx="1">
                  <c:v>10222.442359466666</c:v>
                </c:pt>
                <c:pt idx="2">
                  <c:v>10600.789128533333</c:v>
                </c:pt>
                <c:pt idx="3">
                  <c:v>10670.782054400001</c:v>
                </c:pt>
                <c:pt idx="4">
                  <c:v>10669.4694912</c:v>
                </c:pt>
                <c:pt idx="5">
                  <c:v>10668.981589333333</c:v>
                </c:pt>
                <c:pt idx="6">
                  <c:v>10674.6218496</c:v>
                </c:pt>
                <c:pt idx="7">
                  <c:v>10667.818257066667</c:v>
                </c:pt>
                <c:pt idx="8">
                  <c:v>10666.461252266667</c:v>
                </c:pt>
                <c:pt idx="9">
                  <c:v>10671.868586666667</c:v>
                </c:pt>
                <c:pt idx="10">
                  <c:v>10663.855786666665</c:v>
                </c:pt>
                <c:pt idx="11">
                  <c:v>10665.082606933334</c:v>
                </c:pt>
                <c:pt idx="12">
                  <c:v>10672.427554133332</c:v>
                </c:pt>
                <c:pt idx="13">
                  <c:v>10665.450359466666</c:v>
                </c:pt>
                <c:pt idx="14">
                  <c:v>10668.302950399999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BBA-4EF7-9E95-9FCB9ACC7454}"/>
            </c:ext>
          </c:extLst>
        </c:ser>
        <c:ser>
          <c:idx val="0"/>
          <c:order val="3"/>
          <c:tx>
            <c:strRef>
              <c:f>RAMPU_95!$C$59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RAMPU_95!$A$60:$A$74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RAMPU_95!$C$60:$C$74</c:f>
              <c:numCache>
                <c:formatCode>0.00</c:formatCode>
                <c:ptCount val="15"/>
                <c:pt idx="0">
                  <c:v>26156.090845866667</c:v>
                </c:pt>
                <c:pt idx="1">
                  <c:v>26440.007133866668</c:v>
                </c:pt>
                <c:pt idx="2">
                  <c:v>27432.114926933333</c:v>
                </c:pt>
                <c:pt idx="3">
                  <c:v>27607.863432533333</c:v>
                </c:pt>
                <c:pt idx="4">
                  <c:v>27607.214762666663</c:v>
                </c:pt>
                <c:pt idx="5">
                  <c:v>27605.457373866662</c:v>
                </c:pt>
                <c:pt idx="6">
                  <c:v>27608.055057066667</c:v>
                </c:pt>
                <c:pt idx="7">
                  <c:v>27606.323063466665</c:v>
                </c:pt>
                <c:pt idx="8">
                  <c:v>27601.257813333337</c:v>
                </c:pt>
                <c:pt idx="9">
                  <c:v>27609.186167466665</c:v>
                </c:pt>
                <c:pt idx="10">
                  <c:v>27597.819903999996</c:v>
                </c:pt>
                <c:pt idx="11">
                  <c:v>27601.466504533331</c:v>
                </c:pt>
                <c:pt idx="12">
                  <c:v>27608.550331733339</c:v>
                </c:pt>
                <c:pt idx="13">
                  <c:v>27599.719082666667</c:v>
                </c:pt>
                <c:pt idx="14">
                  <c:v>27605.519360000002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BA-4EF7-9E95-9FCB9ACC7454}"/>
            </c:ext>
          </c:extLst>
        </c:ser>
        <c:ser>
          <c:idx val="4"/>
          <c:order val="4"/>
          <c:tx>
            <c:strRef>
              <c:f>RAMPU_95!$M$59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BBA-4EF7-9E95-9FCB9ACC7454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RAMPU_95!$L$60:$L$64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RAMPU_95!$M$60:$M$64</c:f>
              <c:numCache>
                <c:formatCode>General</c:formatCode>
                <c:ptCount val="5"/>
                <c:pt idx="0">
                  <c:v>0</c:v>
                </c:pt>
                <c:pt idx="1">
                  <c:v>27700</c:v>
                </c:pt>
                <c:pt idx="2">
                  <c:v>27700</c:v>
                </c:pt>
                <c:pt idx="3">
                  <c:v>27700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BBA-4EF7-9E95-9FCB9ACC7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094640"/>
        <c:axId val="473756512"/>
      </c:scatterChart>
      <c:valAx>
        <c:axId val="89409464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473756512"/>
        <c:crosses val="autoZero"/>
        <c:crossBetween val="midCat"/>
      </c:valAx>
      <c:valAx>
        <c:axId val="4737565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09464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RAMPU_95!$B$102</c:f>
          <c:strCache>
            <c:ptCount val="1"/>
            <c:pt idx="0">
              <c:v>Response Time Frequency Values_x000d_  (RAMPU_95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RAMPU_95!$A$84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RAMPU_95!$B$84:$AH$84</c:f>
              <c:numCache>
                <c:formatCode>General</c:formatCode>
                <c:ptCount val="33"/>
                <c:pt idx="0">
                  <c:v>6936462</c:v>
                </c:pt>
                <c:pt idx="1">
                  <c:v>160696525</c:v>
                </c:pt>
                <c:pt idx="2">
                  <c:v>258658570</c:v>
                </c:pt>
                <c:pt idx="3">
                  <c:v>123106222</c:v>
                </c:pt>
                <c:pt idx="4">
                  <c:v>31614052</c:v>
                </c:pt>
                <c:pt idx="5">
                  <c:v>14675118</c:v>
                </c:pt>
                <c:pt idx="6">
                  <c:v>3688521</c:v>
                </c:pt>
                <c:pt idx="7">
                  <c:v>1848502</c:v>
                </c:pt>
                <c:pt idx="8">
                  <c:v>1963744</c:v>
                </c:pt>
                <c:pt idx="9">
                  <c:v>1014846</c:v>
                </c:pt>
                <c:pt idx="10">
                  <c:v>579037</c:v>
                </c:pt>
                <c:pt idx="11">
                  <c:v>771639</c:v>
                </c:pt>
                <c:pt idx="12">
                  <c:v>616178</c:v>
                </c:pt>
                <c:pt idx="13">
                  <c:v>526994</c:v>
                </c:pt>
                <c:pt idx="14">
                  <c:v>248458</c:v>
                </c:pt>
                <c:pt idx="15">
                  <c:v>281796</c:v>
                </c:pt>
                <c:pt idx="16">
                  <c:v>449385</c:v>
                </c:pt>
                <c:pt idx="17">
                  <c:v>338489</c:v>
                </c:pt>
                <c:pt idx="18">
                  <c:v>258104</c:v>
                </c:pt>
                <c:pt idx="19">
                  <c:v>194366</c:v>
                </c:pt>
                <c:pt idx="20">
                  <c:v>292675</c:v>
                </c:pt>
                <c:pt idx="21">
                  <c:v>136305</c:v>
                </c:pt>
                <c:pt idx="22">
                  <c:v>79485</c:v>
                </c:pt>
                <c:pt idx="23">
                  <c:v>93108</c:v>
                </c:pt>
                <c:pt idx="24">
                  <c:v>38513</c:v>
                </c:pt>
                <c:pt idx="25">
                  <c:v>26953</c:v>
                </c:pt>
                <c:pt idx="26">
                  <c:v>40178</c:v>
                </c:pt>
                <c:pt idx="27">
                  <c:v>25461</c:v>
                </c:pt>
                <c:pt idx="28">
                  <c:v>20331</c:v>
                </c:pt>
                <c:pt idx="29">
                  <c:v>10802</c:v>
                </c:pt>
                <c:pt idx="30">
                  <c:v>8889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02-4221-BF59-CB2535FFF42E}"/>
            </c:ext>
          </c:extLst>
        </c:ser>
        <c:ser>
          <c:idx val="1"/>
          <c:order val="1"/>
          <c:tx>
            <c:strRef>
              <c:f>RAMPU_95!$A$85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RAMPU_95!$B$85:$AH$85</c:f>
              <c:numCache>
                <c:formatCode>General</c:formatCode>
                <c:ptCount val="33"/>
                <c:pt idx="0">
                  <c:v>38260</c:v>
                </c:pt>
                <c:pt idx="1">
                  <c:v>67902664</c:v>
                </c:pt>
                <c:pt idx="2">
                  <c:v>255932586</c:v>
                </c:pt>
                <c:pt idx="3">
                  <c:v>293274245</c:v>
                </c:pt>
                <c:pt idx="4">
                  <c:v>154217658</c:v>
                </c:pt>
                <c:pt idx="5">
                  <c:v>105669550</c:v>
                </c:pt>
                <c:pt idx="6">
                  <c:v>27314315</c:v>
                </c:pt>
                <c:pt idx="7">
                  <c:v>9435779</c:v>
                </c:pt>
                <c:pt idx="8">
                  <c:v>7653966</c:v>
                </c:pt>
                <c:pt idx="9">
                  <c:v>3582388</c:v>
                </c:pt>
                <c:pt idx="10">
                  <c:v>1802222</c:v>
                </c:pt>
                <c:pt idx="11">
                  <c:v>2082502</c:v>
                </c:pt>
                <c:pt idx="12">
                  <c:v>1360038</c:v>
                </c:pt>
                <c:pt idx="13">
                  <c:v>1000355</c:v>
                </c:pt>
                <c:pt idx="14">
                  <c:v>447984</c:v>
                </c:pt>
                <c:pt idx="15">
                  <c:v>494114</c:v>
                </c:pt>
                <c:pt idx="16">
                  <c:v>760335</c:v>
                </c:pt>
                <c:pt idx="17">
                  <c:v>557303</c:v>
                </c:pt>
                <c:pt idx="18">
                  <c:v>421481</c:v>
                </c:pt>
                <c:pt idx="19">
                  <c:v>319010</c:v>
                </c:pt>
                <c:pt idx="20">
                  <c:v>483311</c:v>
                </c:pt>
                <c:pt idx="21">
                  <c:v>229476</c:v>
                </c:pt>
                <c:pt idx="22">
                  <c:v>127806</c:v>
                </c:pt>
                <c:pt idx="23">
                  <c:v>147725</c:v>
                </c:pt>
                <c:pt idx="24">
                  <c:v>58763</c:v>
                </c:pt>
                <c:pt idx="25">
                  <c:v>38696</c:v>
                </c:pt>
                <c:pt idx="26">
                  <c:v>56742</c:v>
                </c:pt>
                <c:pt idx="27">
                  <c:v>36424</c:v>
                </c:pt>
                <c:pt idx="28">
                  <c:v>30584</c:v>
                </c:pt>
                <c:pt idx="29">
                  <c:v>17948</c:v>
                </c:pt>
                <c:pt idx="30">
                  <c:v>14589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02-4221-BF59-CB2535FFF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50184"/>
        <c:axId val="525948216"/>
      </c:barChart>
      <c:catAx>
        <c:axId val="525950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48216"/>
        <c:crosses val="autoZero"/>
        <c:auto val="1"/>
        <c:lblAlgn val="ctr"/>
        <c:lblOffset val="100"/>
        <c:noMultiLvlLbl val="0"/>
      </c:catAx>
      <c:valAx>
        <c:axId val="525948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01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RAMPU_95!$B$103</c:f>
          <c:strCache>
            <c:ptCount val="1"/>
            <c:pt idx="0">
              <c:v>Response Time Frequency Graph_x000d_  (RAMPU_95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RAMPU_95!$A$93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RAMPU_95!$B$93:$AH$93</c:f>
              <c:numCache>
                <c:formatCode>0.00%</c:formatCode>
                <c:ptCount val="33"/>
                <c:pt idx="0">
                  <c:v>1.1385439768479437E-2</c:v>
                </c:pt>
                <c:pt idx="1">
                  <c:v>0.26376567858246036</c:v>
                </c:pt>
                <c:pt idx="2">
                  <c:v>0.42455960536308313</c:v>
                </c:pt>
                <c:pt idx="3">
                  <c:v>0.20206532893945908</c:v>
                </c:pt>
                <c:pt idx="4">
                  <c:v>5.1890990664055663E-2</c:v>
                </c:pt>
                <c:pt idx="5">
                  <c:v>2.4087592793606945E-2</c:v>
                </c:pt>
                <c:pt idx="6">
                  <c:v>6.0543017002430838E-3</c:v>
                </c:pt>
                <c:pt idx="7">
                  <c:v>3.0341128060549856E-3</c:v>
                </c:pt>
                <c:pt idx="8">
                  <c:v>3.223269879185222E-3</c:v>
                </c:pt>
                <c:pt idx="9">
                  <c:v>1.6657581353840449E-3</c:v>
                </c:pt>
                <c:pt idx="10">
                  <c:v>9.5042557534677301E-4</c:v>
                </c:pt>
                <c:pt idx="11">
                  <c:v>1.2665605834083289E-3</c:v>
                </c:pt>
                <c:pt idx="12">
                  <c:v>1.0113884435122866E-3</c:v>
                </c:pt>
                <c:pt idx="13">
                  <c:v>8.65002712528383E-4</c:v>
                </c:pt>
                <c:pt idx="14">
                  <c:v>4.0781649117329038E-4</c:v>
                </c:pt>
                <c:pt idx="15">
                  <c:v>4.6253715294604532E-4</c:v>
                </c:pt>
                <c:pt idx="16">
                  <c:v>7.3761607147247862E-4</c:v>
                </c:pt>
                <c:pt idx="17">
                  <c:v>5.5559247953680657E-4</c:v>
                </c:pt>
                <c:pt idx="18">
                  <c:v>4.2364933967829949E-4</c:v>
                </c:pt>
                <c:pt idx="19">
                  <c:v>3.1903042012488127E-4</c:v>
                </c:pt>
                <c:pt idx="20">
                  <c:v>4.8039383539327676E-4</c:v>
                </c:pt>
                <c:pt idx="21">
                  <c:v>2.2372967193399023E-4</c:v>
                </c:pt>
                <c:pt idx="22">
                  <c:v>1.3046588880579005E-4</c:v>
                </c:pt>
                <c:pt idx="23">
                  <c:v>1.5282654557374976E-4</c:v>
                </c:pt>
                <c:pt idx="24">
                  <c:v>6.3214855325877746E-5</c:v>
                </c:pt>
                <c:pt idx="25">
                  <c:v>4.4240386248757116E-5</c:v>
                </c:pt>
                <c:pt idx="26">
                  <c:v>6.5947769773404196E-5</c:v>
                </c:pt>
                <c:pt idx="27">
                  <c:v>4.1791432281364039E-5</c:v>
                </c:pt>
                <c:pt idx="28">
                  <c:v>3.3371101280877114E-5</c:v>
                </c:pt>
                <c:pt idx="29">
                  <c:v>1.7730295412721193E-5</c:v>
                </c:pt>
                <c:pt idx="30">
                  <c:v>1.4590316230668275E-5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31-4EC1-90DD-AEDE2B4B48C3}"/>
            </c:ext>
          </c:extLst>
        </c:ser>
        <c:ser>
          <c:idx val="1"/>
          <c:order val="1"/>
          <c:tx>
            <c:strRef>
              <c:f>RAMPU_95!$A$94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RAMPU_95!$B$94:$AH$94</c:f>
              <c:numCache>
                <c:formatCode>0.00%</c:formatCode>
                <c:ptCount val="33"/>
                <c:pt idx="0">
                  <c:v>4.0897530010350439E-5</c:v>
                </c:pt>
                <c:pt idx="1">
                  <c:v>7.2583670640949879E-2</c:v>
                </c:pt>
                <c:pt idx="2">
                  <c:v>0.27357581329225289</c:v>
                </c:pt>
                <c:pt idx="3">
                  <c:v>0.31349169461971688</c:v>
                </c:pt>
                <c:pt idx="4">
                  <c:v>0.16484896226296292</c:v>
                </c:pt>
                <c:pt idx="5">
                  <c:v>0.11295409284645129</c:v>
                </c:pt>
                <c:pt idx="6">
                  <c:v>2.9197282211831294E-2</c:v>
                </c:pt>
                <c:pt idx="7">
                  <c:v>1.0086253393192223E-2</c:v>
                </c:pt>
                <c:pt idx="8">
                  <c:v>8.181607532232146E-3</c:v>
                </c:pt>
                <c:pt idx="9">
                  <c:v>3.8293471181055751E-3</c:v>
                </c:pt>
                <c:pt idx="10">
                  <c:v>1.9264617964013014E-3</c:v>
                </c:pt>
                <c:pt idx="11">
                  <c:v>2.2260634616208786E-3</c:v>
                </c:pt>
                <c:pt idx="12">
                  <c:v>1.453794953481887E-3</c:v>
                </c:pt>
                <c:pt idx="13">
                  <c:v>1.0693164828411948E-3</c:v>
                </c:pt>
                <c:pt idx="14">
                  <c:v>4.7886667757858947E-4</c:v>
                </c:pt>
                <c:pt idx="15">
                  <c:v>5.2817674185923419E-4</c:v>
                </c:pt>
                <c:pt idx="16">
                  <c:v>8.1275022165237332E-4</c:v>
                </c:pt>
                <c:pt idx="17">
                  <c:v>5.9572180259692448E-4</c:v>
                </c:pt>
                <c:pt idx="18">
                  <c:v>4.5053663999719068E-4</c:v>
                </c:pt>
                <c:pt idx="19">
                  <c:v>3.4100159562472279E-4</c:v>
                </c:pt>
                <c:pt idx="20">
                  <c:v>5.166290153380158E-4</c:v>
                </c:pt>
                <c:pt idx="21">
                  <c:v>2.4529538935324564E-4</c:v>
                </c:pt>
                <c:pt idx="22">
                  <c:v>1.3661656352595005E-4</c:v>
                </c:pt>
                <c:pt idx="23">
                  <c:v>1.579087198321751E-4</c:v>
                </c:pt>
                <c:pt idx="24">
                  <c:v>6.2813945530533803E-5</c:v>
                </c:pt>
                <c:pt idx="25">
                  <c:v>4.1363586546798765E-5</c:v>
                </c:pt>
                <c:pt idx="26">
                  <c:v>6.0653623832914393E-5</c:v>
                </c:pt>
                <c:pt idx="27">
                  <c:v>3.8934961659618518E-5</c:v>
                </c:pt>
                <c:pt idx="28">
                  <c:v>3.2692369520035493E-5</c:v>
                </c:pt>
                <c:pt idx="29">
                  <c:v>1.918528145911578E-5</c:v>
                </c:pt>
                <c:pt idx="30">
                  <c:v>1.5594722041845337E-5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31-4EC1-90DD-AEDE2B4B4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956744"/>
        <c:axId val="525963304"/>
      </c:barChart>
      <c:catAx>
        <c:axId val="525956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63304"/>
        <c:crosses val="autoZero"/>
        <c:auto val="1"/>
        <c:lblAlgn val="ctr"/>
        <c:lblOffset val="100"/>
        <c:noMultiLvlLbl val="0"/>
      </c:catAx>
      <c:valAx>
        <c:axId val="525963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67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RAMPU_95!$B$104</c:f>
          <c:strCache>
            <c:ptCount val="1"/>
            <c:pt idx="0">
              <c:v>Response Time Frequency Cumulative Values_x000d_  (RAMPU_95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RAMPU_95!$A$90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RAMPU_95!$B$90:$AH$90</c:f>
              <c:numCache>
                <c:formatCode>General</c:formatCode>
                <c:ptCount val="33"/>
                <c:pt idx="0">
                  <c:v>6936462</c:v>
                </c:pt>
                <c:pt idx="1">
                  <c:v>167632987</c:v>
                </c:pt>
                <c:pt idx="2">
                  <c:v>426291557</c:v>
                </c:pt>
                <c:pt idx="3">
                  <c:v>549397779</c:v>
                </c:pt>
                <c:pt idx="4">
                  <c:v>581011831</c:v>
                </c:pt>
                <c:pt idx="5">
                  <c:v>595686949</c:v>
                </c:pt>
                <c:pt idx="6">
                  <c:v>599375470</c:v>
                </c:pt>
                <c:pt idx="7">
                  <c:v>601223972</c:v>
                </c:pt>
                <c:pt idx="8">
                  <c:v>603187716</c:v>
                </c:pt>
                <c:pt idx="9">
                  <c:v>604202562</c:v>
                </c:pt>
                <c:pt idx="10">
                  <c:v>604781599</c:v>
                </c:pt>
                <c:pt idx="11">
                  <c:v>605553238</c:v>
                </c:pt>
                <c:pt idx="12">
                  <c:v>606169416</c:v>
                </c:pt>
                <c:pt idx="13">
                  <c:v>606696410</c:v>
                </c:pt>
                <c:pt idx="14">
                  <c:v>606944868</c:v>
                </c:pt>
                <c:pt idx="15">
                  <c:v>607226664</c:v>
                </c:pt>
                <c:pt idx="16">
                  <c:v>607676049</c:v>
                </c:pt>
                <c:pt idx="17">
                  <c:v>608014538</c:v>
                </c:pt>
                <c:pt idx="18">
                  <c:v>608272642</c:v>
                </c:pt>
                <c:pt idx="19">
                  <c:v>608467008</c:v>
                </c:pt>
                <c:pt idx="20">
                  <c:v>608759683</c:v>
                </c:pt>
                <c:pt idx="21">
                  <c:v>608895988</c:v>
                </c:pt>
                <c:pt idx="22">
                  <c:v>608975473</c:v>
                </c:pt>
                <c:pt idx="23">
                  <c:v>609068581</c:v>
                </c:pt>
                <c:pt idx="24">
                  <c:v>609107094</c:v>
                </c:pt>
                <c:pt idx="25">
                  <c:v>609134047</c:v>
                </c:pt>
                <c:pt idx="26">
                  <c:v>609174225</c:v>
                </c:pt>
                <c:pt idx="27">
                  <c:v>609199686</c:v>
                </c:pt>
                <c:pt idx="28">
                  <c:v>609220017</c:v>
                </c:pt>
                <c:pt idx="29">
                  <c:v>609230819</c:v>
                </c:pt>
                <c:pt idx="30">
                  <c:v>609239708</c:v>
                </c:pt>
                <c:pt idx="31">
                  <c:v>609239708</c:v>
                </c:pt>
                <c:pt idx="32">
                  <c:v>609239708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01-44D4-BA98-045B59BBA988}"/>
            </c:ext>
          </c:extLst>
        </c:ser>
        <c:ser>
          <c:idx val="1"/>
          <c:order val="1"/>
          <c:tx>
            <c:strRef>
              <c:f>RAMPU_95!$A$91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RAMPU_95!$B$91:$AH$91</c:f>
              <c:numCache>
                <c:formatCode>General</c:formatCode>
                <c:ptCount val="33"/>
                <c:pt idx="0">
                  <c:v>38260</c:v>
                </c:pt>
                <c:pt idx="1">
                  <c:v>67940924</c:v>
                </c:pt>
                <c:pt idx="2">
                  <c:v>323873510</c:v>
                </c:pt>
                <c:pt idx="3">
                  <c:v>617147755</c:v>
                </c:pt>
                <c:pt idx="4">
                  <c:v>771365413</c:v>
                </c:pt>
                <c:pt idx="5">
                  <c:v>877034963</c:v>
                </c:pt>
                <c:pt idx="6">
                  <c:v>904349278</c:v>
                </c:pt>
                <c:pt idx="7">
                  <c:v>913785057</c:v>
                </c:pt>
                <c:pt idx="8">
                  <c:v>921439023</c:v>
                </c:pt>
                <c:pt idx="9">
                  <c:v>925021411</c:v>
                </c:pt>
                <c:pt idx="10">
                  <c:v>926823633</c:v>
                </c:pt>
                <c:pt idx="11">
                  <c:v>928906135</c:v>
                </c:pt>
                <c:pt idx="12">
                  <c:v>930266173</c:v>
                </c:pt>
                <c:pt idx="13">
                  <c:v>931266528</c:v>
                </c:pt>
                <c:pt idx="14">
                  <c:v>931714512</c:v>
                </c:pt>
                <c:pt idx="15">
                  <c:v>932208626</c:v>
                </c:pt>
                <c:pt idx="16">
                  <c:v>932968961</c:v>
                </c:pt>
                <c:pt idx="17">
                  <c:v>933526264</c:v>
                </c:pt>
                <c:pt idx="18">
                  <c:v>933947745</c:v>
                </c:pt>
                <c:pt idx="19">
                  <c:v>934266755</c:v>
                </c:pt>
                <c:pt idx="20">
                  <c:v>934750066</c:v>
                </c:pt>
                <c:pt idx="21">
                  <c:v>934979542</c:v>
                </c:pt>
                <c:pt idx="22">
                  <c:v>935107348</c:v>
                </c:pt>
                <c:pt idx="23">
                  <c:v>935255073</c:v>
                </c:pt>
                <c:pt idx="24">
                  <c:v>935313836</c:v>
                </c:pt>
                <c:pt idx="25">
                  <c:v>935352532</c:v>
                </c:pt>
                <c:pt idx="26">
                  <c:v>935409274</c:v>
                </c:pt>
                <c:pt idx="27">
                  <c:v>935445698</c:v>
                </c:pt>
                <c:pt idx="28">
                  <c:v>935476282</c:v>
                </c:pt>
                <c:pt idx="29">
                  <c:v>935494230</c:v>
                </c:pt>
                <c:pt idx="30">
                  <c:v>935508819</c:v>
                </c:pt>
                <c:pt idx="31">
                  <c:v>935508819</c:v>
                </c:pt>
                <c:pt idx="32">
                  <c:v>935508819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01-44D4-BA98-045B59BBA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57072"/>
        <c:axId val="525958712"/>
      </c:lineChart>
      <c:catAx>
        <c:axId val="525957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8712"/>
        <c:crosses val="autoZero"/>
        <c:auto val="1"/>
        <c:lblAlgn val="ctr"/>
        <c:lblOffset val="100"/>
        <c:noMultiLvlLbl val="0"/>
      </c:catAx>
      <c:valAx>
        <c:axId val="5259587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70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RAMPU_95!$B$105</c:f>
          <c:strCache>
            <c:ptCount val="1"/>
            <c:pt idx="0">
              <c:v>Response Time Frequency Cumulative Graph_x000d_  (RAMPU_95 @ 2,574,500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RAMPU_95!$A$99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RAMPU_95!$B$99:$AH$99</c:f>
              <c:numCache>
                <c:formatCode>0.00%</c:formatCode>
                <c:ptCount val="33"/>
                <c:pt idx="0">
                  <c:v>1.1385439768479437E-2</c:v>
                </c:pt>
                <c:pt idx="1">
                  <c:v>0.27515111835093981</c:v>
                </c:pt>
                <c:pt idx="2">
                  <c:v>0.69971072371402299</c:v>
                </c:pt>
                <c:pt idx="3">
                  <c:v>0.90177605265348204</c:v>
                </c:pt>
                <c:pt idx="4">
                  <c:v>0.95366704331753771</c:v>
                </c:pt>
                <c:pt idx="5">
                  <c:v>0.97775463611114466</c:v>
                </c:pt>
                <c:pt idx="6">
                  <c:v>0.98380893781138778</c:v>
                </c:pt>
                <c:pt idx="7">
                  <c:v>0.98684305061744282</c:v>
                </c:pt>
                <c:pt idx="8">
                  <c:v>0.99006632049662802</c:v>
                </c:pt>
                <c:pt idx="9">
                  <c:v>0.99173207863201207</c:v>
                </c:pt>
                <c:pt idx="10">
                  <c:v>0.99268250420735882</c:v>
                </c:pt>
                <c:pt idx="11">
                  <c:v>0.99394906479076717</c:v>
                </c:pt>
                <c:pt idx="12">
                  <c:v>0.99496045323427951</c:v>
                </c:pt>
                <c:pt idx="13">
                  <c:v>0.99582545594680794</c:v>
                </c:pt>
                <c:pt idx="14">
                  <c:v>0.99623327243798121</c:v>
                </c:pt>
                <c:pt idx="15">
                  <c:v>0.9966958095909273</c:v>
                </c:pt>
                <c:pt idx="16">
                  <c:v>0.99743342566239979</c:v>
                </c:pt>
                <c:pt idx="17">
                  <c:v>0.99798901814193663</c:v>
                </c:pt>
                <c:pt idx="18">
                  <c:v>0.99841266748161495</c:v>
                </c:pt>
                <c:pt idx="19">
                  <c:v>0.99873169790173988</c:v>
                </c:pt>
                <c:pt idx="20">
                  <c:v>0.9992120917371331</c:v>
                </c:pt>
                <c:pt idx="21">
                  <c:v>0.99943582140906706</c:v>
                </c:pt>
                <c:pt idx="22">
                  <c:v>0.99956628729787289</c:v>
                </c:pt>
                <c:pt idx="23">
                  <c:v>0.99971911384344669</c:v>
                </c:pt>
                <c:pt idx="24">
                  <c:v>0.99978232869877259</c:v>
                </c:pt>
                <c:pt idx="25">
                  <c:v>0.99982656908502132</c:v>
                </c:pt>
                <c:pt idx="26">
                  <c:v>0.99989251685479474</c:v>
                </c:pt>
                <c:pt idx="27">
                  <c:v>0.99993430828707608</c:v>
                </c:pt>
                <c:pt idx="28">
                  <c:v>0.99996767938835696</c:v>
                </c:pt>
                <c:pt idx="29">
                  <c:v>0.9999854096837697</c:v>
                </c:pt>
                <c:pt idx="30">
                  <c:v>1.0000000000000004</c:v>
                </c:pt>
                <c:pt idx="31">
                  <c:v>1.0000000000000004</c:v>
                </c:pt>
                <c:pt idx="32">
                  <c:v>1.0000000000000004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2A1-4CFD-A691-7DA8FB06B2E6}"/>
            </c:ext>
          </c:extLst>
        </c:ser>
        <c:ser>
          <c:idx val="1"/>
          <c:order val="1"/>
          <c:tx>
            <c:strRef>
              <c:f>RAMPU_95!$A$100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RAMPU_95!$B$83:$AH$83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RAMPU_95!$B$100:$AH$100</c:f>
              <c:numCache>
                <c:formatCode>0.00%</c:formatCode>
                <c:ptCount val="33"/>
                <c:pt idx="0">
                  <c:v>4.0897530010350439E-5</c:v>
                </c:pt>
                <c:pt idx="1">
                  <c:v>7.2624568170960233E-2</c:v>
                </c:pt>
                <c:pt idx="2">
                  <c:v>0.34620038146321314</c:v>
                </c:pt>
                <c:pt idx="3">
                  <c:v>0.65969207608293001</c:v>
                </c:pt>
                <c:pt idx="4">
                  <c:v>0.82454103834589287</c:v>
                </c:pt>
                <c:pt idx="5">
                  <c:v>0.93749513119234418</c:v>
                </c:pt>
                <c:pt idx="6">
                  <c:v>0.96669241340417544</c:v>
                </c:pt>
                <c:pt idx="7">
                  <c:v>0.97677866679736769</c:v>
                </c:pt>
                <c:pt idx="8">
                  <c:v>0.98496027432959987</c:v>
                </c:pt>
                <c:pt idx="9">
                  <c:v>0.98878962144770544</c:v>
                </c:pt>
                <c:pt idx="10">
                  <c:v>0.99071608324410676</c:v>
                </c:pt>
                <c:pt idx="11">
                  <c:v>0.99294214670572767</c:v>
                </c:pt>
                <c:pt idx="12">
                  <c:v>0.99439594165920953</c:v>
                </c:pt>
                <c:pt idx="13">
                  <c:v>0.99546525814205067</c:v>
                </c:pt>
                <c:pt idx="14">
                  <c:v>0.99594412481962924</c:v>
                </c:pt>
                <c:pt idx="15">
                  <c:v>0.99647230156148847</c:v>
                </c:pt>
                <c:pt idx="16">
                  <c:v>0.99728505178314086</c:v>
                </c:pt>
                <c:pt idx="17">
                  <c:v>0.99788077358573779</c:v>
                </c:pt>
                <c:pt idx="18">
                  <c:v>0.99833131022573496</c:v>
                </c:pt>
                <c:pt idx="19">
                  <c:v>0.99867231182135963</c:v>
                </c:pt>
                <c:pt idx="20">
                  <c:v>0.99918894083669763</c:v>
                </c:pt>
                <c:pt idx="21">
                  <c:v>0.99943423622605088</c:v>
                </c:pt>
                <c:pt idx="22">
                  <c:v>0.9995708527895768</c:v>
                </c:pt>
                <c:pt idx="23">
                  <c:v>0.99972876150940893</c:v>
                </c:pt>
                <c:pt idx="24">
                  <c:v>0.99979157545493946</c:v>
                </c:pt>
                <c:pt idx="25">
                  <c:v>0.99983293904148629</c:v>
                </c:pt>
                <c:pt idx="26">
                  <c:v>0.99989359266531919</c:v>
                </c:pt>
                <c:pt idx="27">
                  <c:v>0.99993252762697882</c:v>
                </c:pt>
                <c:pt idx="28">
                  <c:v>0.9999652199964989</c:v>
                </c:pt>
                <c:pt idx="29">
                  <c:v>0.99998440527795807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2A1-4CFD-A691-7DA8FB06B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54120"/>
        <c:axId val="525954776"/>
      </c:lineChart>
      <c:catAx>
        <c:axId val="525954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4776"/>
        <c:crosses val="autoZero"/>
        <c:auto val="1"/>
        <c:lblAlgn val="ctr"/>
        <c:lblOffset val="100"/>
        <c:noMultiLvlLbl val="0"/>
      </c:catAx>
      <c:valAx>
        <c:axId val="525954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541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RAMPU_100!$L$6</c:f>
          <c:strCache>
            <c:ptCount val="1"/>
            <c:pt idx="0">
              <c:v>Throughput Graph (RAMPU_100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RAMPU_100!$D$9:$D$23</c:f>
              <c:numCache>
                <c:formatCode>#,##0.00</c:formatCode>
                <c:ptCount val="15"/>
                <c:pt idx="0">
                  <c:v>1534428.9333333333</c:v>
                </c:pt>
                <c:pt idx="1">
                  <c:v>1576857.1333333333</c:v>
                </c:pt>
                <c:pt idx="2">
                  <c:v>1615387.9166666667</c:v>
                </c:pt>
                <c:pt idx="3">
                  <c:v>1615246.45</c:v>
                </c:pt>
                <c:pt idx="4">
                  <c:v>1615345.3833333333</c:v>
                </c:pt>
                <c:pt idx="5">
                  <c:v>1615074.0166666666</c:v>
                </c:pt>
                <c:pt idx="6">
                  <c:v>1615211.3166666667</c:v>
                </c:pt>
                <c:pt idx="7">
                  <c:v>1615112.9833333334</c:v>
                </c:pt>
                <c:pt idx="8">
                  <c:v>1615312.3833333333</c:v>
                </c:pt>
                <c:pt idx="9">
                  <c:v>1615315.65</c:v>
                </c:pt>
                <c:pt idx="10">
                  <c:v>1615301.5666666667</c:v>
                </c:pt>
                <c:pt idx="11">
                  <c:v>1615385.3166666667</c:v>
                </c:pt>
                <c:pt idx="12">
                  <c:v>1615308.4166666667</c:v>
                </c:pt>
                <c:pt idx="13">
                  <c:v>1615250.4</c:v>
                </c:pt>
                <c:pt idx="14">
                  <c:v>1615236.0166666666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AC8-4927-A5A6-84CE2F5C05AC}"/>
            </c:ext>
          </c:extLst>
        </c:ser>
        <c:ser>
          <c:idx val="2"/>
          <c:order val="1"/>
          <c:tx>
            <c:strRef>
              <c:f>RAMPU_100!$E$8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RAMPU_100!$E$9:$E$23</c:f>
              <c:numCache>
                <c:formatCode>#,##0.00</c:formatCode>
                <c:ptCount val="15"/>
                <c:pt idx="0">
                  <c:v>316477.83333333331</c:v>
                </c:pt>
                <c:pt idx="1">
                  <c:v>325279.63333333336</c:v>
                </c:pt>
                <c:pt idx="2">
                  <c:v>333358.21666666667</c:v>
                </c:pt>
                <c:pt idx="3">
                  <c:v>333317.38333333336</c:v>
                </c:pt>
                <c:pt idx="4">
                  <c:v>333245.55</c:v>
                </c:pt>
                <c:pt idx="5">
                  <c:v>333267.7</c:v>
                </c:pt>
                <c:pt idx="6">
                  <c:v>333388.71666666667</c:v>
                </c:pt>
                <c:pt idx="7">
                  <c:v>333395.63333333336</c:v>
                </c:pt>
                <c:pt idx="8">
                  <c:v>333158.58333333331</c:v>
                </c:pt>
                <c:pt idx="9">
                  <c:v>333254.11666666664</c:v>
                </c:pt>
                <c:pt idx="10">
                  <c:v>333254.95</c:v>
                </c:pt>
                <c:pt idx="11">
                  <c:v>333444.71666666667</c:v>
                </c:pt>
                <c:pt idx="12">
                  <c:v>333241.56666666665</c:v>
                </c:pt>
                <c:pt idx="13">
                  <c:v>333439.84999999998</c:v>
                </c:pt>
                <c:pt idx="14">
                  <c:v>333323.05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AC8-4927-A5A6-84CE2F5C05AC}"/>
            </c:ext>
          </c:extLst>
        </c:ser>
        <c:ser>
          <c:idx val="3"/>
          <c:order val="2"/>
          <c:tx>
            <c:strRef>
              <c:f>RAMPU_100!$F$8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RAMPU_100!$F$9:$F$23</c:f>
              <c:numCache>
                <c:formatCode>#,##0.00</c:formatCode>
                <c:ptCount val="15"/>
                <c:pt idx="0">
                  <c:v>723545.81666666665</c:v>
                </c:pt>
                <c:pt idx="1">
                  <c:v>743551.8</c:v>
                </c:pt>
                <c:pt idx="2">
                  <c:v>761528.56666666665</c:v>
                </c:pt>
                <c:pt idx="3">
                  <c:v>761731.9</c:v>
                </c:pt>
                <c:pt idx="4">
                  <c:v>761541.58333333337</c:v>
                </c:pt>
                <c:pt idx="5">
                  <c:v>761730.21666666667</c:v>
                </c:pt>
                <c:pt idx="6">
                  <c:v>761543.03333333333</c:v>
                </c:pt>
                <c:pt idx="7">
                  <c:v>761423.35</c:v>
                </c:pt>
                <c:pt idx="8">
                  <c:v>761523</c:v>
                </c:pt>
                <c:pt idx="9">
                  <c:v>761574.01666666672</c:v>
                </c:pt>
                <c:pt idx="10">
                  <c:v>761497.93333333335</c:v>
                </c:pt>
                <c:pt idx="11">
                  <c:v>761656.48333333328</c:v>
                </c:pt>
                <c:pt idx="12">
                  <c:v>761445.73333333328</c:v>
                </c:pt>
                <c:pt idx="13">
                  <c:v>761597.46666666667</c:v>
                </c:pt>
                <c:pt idx="14">
                  <c:v>761511.6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AC8-4927-A5A6-84CE2F5C05AC}"/>
            </c:ext>
          </c:extLst>
        </c:ser>
        <c:ser>
          <c:idx val="0"/>
          <c:order val="3"/>
          <c:tx>
            <c:strRef>
              <c:f>RAMPU_100!$C$8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RAMPU_100!$C$9:$C$23</c:f>
              <c:numCache>
                <c:formatCode>#,##0.00</c:formatCode>
                <c:ptCount val="15"/>
                <c:pt idx="0">
                  <c:v>2574452.583333333</c:v>
                </c:pt>
                <c:pt idx="1">
                  <c:v>2645688.5666666664</c:v>
                </c:pt>
                <c:pt idx="2">
                  <c:v>2710274.7</c:v>
                </c:pt>
                <c:pt idx="3">
                  <c:v>2710295.7333333334</c:v>
                </c:pt>
                <c:pt idx="4">
                  <c:v>2710132.5166666666</c:v>
                </c:pt>
                <c:pt idx="5">
                  <c:v>2710071.9333333331</c:v>
                </c:pt>
                <c:pt idx="6">
                  <c:v>2710143.0666666664</c:v>
                </c:pt>
                <c:pt idx="7">
                  <c:v>2709931.9666666668</c:v>
                </c:pt>
                <c:pt idx="8">
                  <c:v>2709993.9666666668</c:v>
                </c:pt>
                <c:pt idx="9">
                  <c:v>2710143.7833333332</c:v>
                </c:pt>
                <c:pt idx="10">
                  <c:v>2710054.45</c:v>
                </c:pt>
                <c:pt idx="11">
                  <c:v>2710486.5166666666</c:v>
                </c:pt>
                <c:pt idx="12">
                  <c:v>2709995.7166666668</c:v>
                </c:pt>
                <c:pt idx="13">
                  <c:v>2710287.7166666668</c:v>
                </c:pt>
                <c:pt idx="14">
                  <c:v>2710070.6666666665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C8-4927-A5A6-84CE2F5C05AC}"/>
            </c:ext>
          </c:extLst>
        </c:ser>
        <c:ser>
          <c:idx val="4"/>
          <c:order val="4"/>
          <c:tx>
            <c:strRef>
              <c:f>RAMPU_100!$M$8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AC8-4927-A5A6-84CE2F5C05A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RAMPU_100!$M$9:$M$13</c:f>
              <c:numCache>
                <c:formatCode>General</c:formatCode>
                <c:ptCount val="5"/>
                <c:pt idx="0">
                  <c:v>0</c:v>
                </c:pt>
                <c:pt idx="1">
                  <c:v>2720000</c:v>
                </c:pt>
                <c:pt idx="2">
                  <c:v>2720000</c:v>
                </c:pt>
                <c:pt idx="3">
                  <c:v>2720000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AC8-4927-A5A6-84CE2F5C05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210424"/>
        <c:axId val="894214688"/>
      </c:scatterChart>
      <c:valAx>
        <c:axId val="89421042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4688"/>
        <c:crosses val="autoZero"/>
        <c:crossBetween val="midCat"/>
      </c:valAx>
      <c:valAx>
        <c:axId val="8942146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042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RAMPU_100!$L$32</c:f>
          <c:strCache>
            <c:ptCount val="1"/>
            <c:pt idx="0">
              <c:v>Response Time Graph (RAMPU_100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RAMPU_100!$D$35:$D$49</c:f>
              <c:numCache>
                <c:formatCode>0.00</c:formatCode>
                <c:ptCount val="15"/>
                <c:pt idx="0">
                  <c:v>0.38357392651485456</c:v>
                </c:pt>
                <c:pt idx="1">
                  <c:v>3.1315701803380454</c:v>
                </c:pt>
                <c:pt idx="2">
                  <c:v>0.56999353260607422</c:v>
                </c:pt>
                <c:pt idx="3">
                  <c:v>0.71292667258299813</c:v>
                </c:pt>
                <c:pt idx="4">
                  <c:v>0.43599045266098563</c:v>
                </c:pt>
                <c:pt idx="5">
                  <c:v>0.40585168958355583</c:v>
                </c:pt>
                <c:pt idx="6">
                  <c:v>0.55025659224630452</c:v>
                </c:pt>
                <c:pt idx="7">
                  <c:v>0.4710995723942078</c:v>
                </c:pt>
                <c:pt idx="8">
                  <c:v>0.53306661777485076</c:v>
                </c:pt>
                <c:pt idx="9">
                  <c:v>0.41620681431520828</c:v>
                </c:pt>
                <c:pt idx="10">
                  <c:v>0.45262020340598114</c:v>
                </c:pt>
                <c:pt idx="11">
                  <c:v>0.56599463373645664</c:v>
                </c:pt>
                <c:pt idx="12">
                  <c:v>0.46618067585751555</c:v>
                </c:pt>
                <c:pt idx="13">
                  <c:v>0.52418871205149775</c:v>
                </c:pt>
                <c:pt idx="14">
                  <c:v>0.43321649273732038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7B7-4A27-9C1D-F128C50AA470}"/>
            </c:ext>
          </c:extLst>
        </c:ser>
        <c:ser>
          <c:idx val="2"/>
          <c:order val="1"/>
          <c:tx>
            <c:strRef>
              <c:f>RAMPU_100!$E$34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RAMPU_100!$E$35:$E$49</c:f>
              <c:numCache>
                <c:formatCode>0.00</c:formatCode>
                <c:ptCount val="15"/>
                <c:pt idx="0">
                  <c:v>0.39453897287171769</c:v>
                </c:pt>
                <c:pt idx="1">
                  <c:v>3.1467218434313287</c:v>
                </c:pt>
                <c:pt idx="2">
                  <c:v>0.58528969342438586</c:v>
                </c:pt>
                <c:pt idx="3">
                  <c:v>0.72886675172407001</c:v>
                </c:pt>
                <c:pt idx="4">
                  <c:v>0.44861580597250289</c:v>
                </c:pt>
                <c:pt idx="5">
                  <c:v>0.41708452829362103</c:v>
                </c:pt>
                <c:pt idx="6">
                  <c:v>0.56178563941601101</c:v>
                </c:pt>
                <c:pt idx="7">
                  <c:v>0.48362825217966765</c:v>
                </c:pt>
                <c:pt idx="8">
                  <c:v>0.54270700349658307</c:v>
                </c:pt>
                <c:pt idx="9">
                  <c:v>0.42780171112664928</c:v>
                </c:pt>
                <c:pt idx="10">
                  <c:v>0.46614598687881453</c:v>
                </c:pt>
                <c:pt idx="11">
                  <c:v>0.57601069097760982</c:v>
                </c:pt>
                <c:pt idx="12">
                  <c:v>0.47897116361134223</c:v>
                </c:pt>
                <c:pt idx="13">
                  <c:v>0.53648246317889114</c:v>
                </c:pt>
                <c:pt idx="14">
                  <c:v>0.44535091922585807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7B7-4A27-9C1D-F128C50AA470}"/>
            </c:ext>
          </c:extLst>
        </c:ser>
        <c:ser>
          <c:idx val="3"/>
          <c:order val="2"/>
          <c:tx>
            <c:strRef>
              <c:f>RAMPU_100!$F$34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RAMPU_100!$F$35:$F$49</c:f>
              <c:numCache>
                <c:formatCode>0.00</c:formatCode>
                <c:ptCount val="15"/>
                <c:pt idx="0">
                  <c:v>0.47112507097857359</c:v>
                </c:pt>
                <c:pt idx="1">
                  <c:v>3.2038564596530685</c:v>
                </c:pt>
                <c:pt idx="2">
                  <c:v>0.69125690563939013</c:v>
                </c:pt>
                <c:pt idx="3">
                  <c:v>0.82565926266183676</c:v>
                </c:pt>
                <c:pt idx="4">
                  <c:v>0.5391552465454118</c:v>
                </c:pt>
                <c:pt idx="5">
                  <c:v>0.49813341893377688</c:v>
                </c:pt>
                <c:pt idx="6">
                  <c:v>0.6391064695796792</c:v>
                </c:pt>
                <c:pt idx="7">
                  <c:v>0.56900445100613217</c:v>
                </c:pt>
                <c:pt idx="8">
                  <c:v>0.61854190006955356</c:v>
                </c:pt>
                <c:pt idx="9">
                  <c:v>0.51376846327981118</c:v>
                </c:pt>
                <c:pt idx="10">
                  <c:v>0.55564504804083947</c:v>
                </c:pt>
                <c:pt idx="11">
                  <c:v>0.65057497346408721</c:v>
                </c:pt>
                <c:pt idx="12">
                  <c:v>0.56695673344548259</c:v>
                </c:pt>
                <c:pt idx="13">
                  <c:v>0.61252516640023835</c:v>
                </c:pt>
                <c:pt idx="14">
                  <c:v>0.53034926819674622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7B7-4A27-9C1D-F128C50AA470}"/>
            </c:ext>
          </c:extLst>
        </c:ser>
        <c:ser>
          <c:idx val="0"/>
          <c:order val="3"/>
          <c:tx>
            <c:strRef>
              <c:f>RAMPU_100!$C$34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RAMPU_100!$C$35:$C$49</c:f>
              <c:numCache>
                <c:formatCode>0.00</c:formatCode>
                <c:ptCount val="15"/>
                <c:pt idx="0">
                  <c:v>0.40952797160665</c:v>
                </c:pt>
                <c:pt idx="1">
                  <c:v>3.1537485732353203</c:v>
                </c:pt>
                <c:pt idx="2">
                  <c:v>0.60594731380303757</c:v>
                </c:pt>
                <c:pt idx="3">
                  <c:v>0.74657064522429972</c:v>
                </c:pt>
                <c:pt idx="4">
                  <c:v>0.46653199362926601</c:v>
                </c:pt>
                <c:pt idx="5">
                  <c:v>0.43317101019016002</c:v>
                </c:pt>
                <c:pt idx="6">
                  <c:v>0.57664142049229083</c:v>
                </c:pt>
                <c:pt idx="7">
                  <c:v>0.50014977319418308</c:v>
                </c:pt>
                <c:pt idx="8">
                  <c:v>0.55827079589808193</c:v>
                </c:pt>
                <c:pt idx="9">
                  <c:v>0.44504825972117701</c:v>
                </c:pt>
                <c:pt idx="10">
                  <c:v>0.48323240773507953</c:v>
                </c:pt>
                <c:pt idx="11">
                  <c:v>0.59099419195905611</c:v>
                </c:pt>
                <c:pt idx="12">
                  <c:v>0.4960692180245328</c:v>
                </c:pt>
                <c:pt idx="13">
                  <c:v>0.55052394057327114</c:v>
                </c:pt>
                <c:pt idx="14">
                  <c:v>0.46200261269324833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B7-4A27-9C1D-F128C50AA470}"/>
            </c:ext>
          </c:extLst>
        </c:ser>
        <c:ser>
          <c:idx val="4"/>
          <c:order val="4"/>
          <c:tx>
            <c:strRef>
              <c:f>RAMPU_100!$M$34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7B7-4A27-9C1D-F128C50AA47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7B7-4A27-9C1D-F128C50AA4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51272"/>
        <c:axId val="650256848"/>
      </c:scatterChart>
      <c:valAx>
        <c:axId val="65025127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56848"/>
        <c:crosses val="autoZero"/>
        <c:crossBetween val="midCat"/>
      </c:valAx>
      <c:valAx>
        <c:axId val="6502568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5127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RAMPU_100!$L$57</c:f>
          <c:strCache>
            <c:ptCount val="1"/>
            <c:pt idx="0">
              <c:v>Data Rate Graph (RAMPU_100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RAMPU_100!$D$59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RAMPU_100!$D$60:$D$74</c:f>
              <c:numCache>
                <c:formatCode>0.00</c:formatCode>
                <c:ptCount val="15"/>
                <c:pt idx="0">
                  <c:v>13753.498555733333</c:v>
                </c:pt>
                <c:pt idx="1">
                  <c:v>14132.321962666667</c:v>
                </c:pt>
                <c:pt idx="2">
                  <c:v>14478.495402666666</c:v>
                </c:pt>
                <c:pt idx="3">
                  <c:v>14477.126792533332</c:v>
                </c:pt>
                <c:pt idx="4">
                  <c:v>14477.047466666667</c:v>
                </c:pt>
                <c:pt idx="5">
                  <c:v>14474.086536533334</c:v>
                </c:pt>
                <c:pt idx="6">
                  <c:v>14473.177429333333</c:v>
                </c:pt>
                <c:pt idx="7">
                  <c:v>14474.005845333333</c:v>
                </c:pt>
                <c:pt idx="8">
                  <c:v>14475.315200000001</c:v>
                </c:pt>
                <c:pt idx="9">
                  <c:v>14475.301888</c:v>
                </c:pt>
                <c:pt idx="10">
                  <c:v>14475.185425066667</c:v>
                </c:pt>
                <c:pt idx="11">
                  <c:v>14477.450786133335</c:v>
                </c:pt>
                <c:pt idx="12">
                  <c:v>14477.206937599998</c:v>
                </c:pt>
                <c:pt idx="13">
                  <c:v>14475.720840533333</c:v>
                </c:pt>
                <c:pt idx="14">
                  <c:v>14476.625510399999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44F-497D-AB72-BEA750FD6BD3}"/>
            </c:ext>
          </c:extLst>
        </c:ser>
        <c:ser>
          <c:idx val="2"/>
          <c:order val="1"/>
          <c:tx>
            <c:strRef>
              <c:f>RAMPU_100!$E$59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RAMPU_100!$E$60:$E$74</c:f>
              <c:numCache>
                <c:formatCode>0.00</c:formatCode>
                <c:ptCount val="15"/>
                <c:pt idx="0">
                  <c:v>3183.7178538666672</c:v>
                </c:pt>
                <c:pt idx="1">
                  <c:v>3270.2790314666663</c:v>
                </c:pt>
                <c:pt idx="2">
                  <c:v>3352.4652032000004</c:v>
                </c:pt>
                <c:pt idx="3">
                  <c:v>3352.7417514666668</c:v>
                </c:pt>
                <c:pt idx="4">
                  <c:v>3353.4093312</c:v>
                </c:pt>
                <c:pt idx="5">
                  <c:v>3352.1879039999999</c:v>
                </c:pt>
                <c:pt idx="6">
                  <c:v>3352.8204629333331</c:v>
                </c:pt>
                <c:pt idx="7">
                  <c:v>3353.2778496000001</c:v>
                </c:pt>
                <c:pt idx="8">
                  <c:v>3350.3059968000002</c:v>
                </c:pt>
                <c:pt idx="9">
                  <c:v>3351.7229397333335</c:v>
                </c:pt>
                <c:pt idx="10">
                  <c:v>3351.2984575999999</c:v>
                </c:pt>
                <c:pt idx="11">
                  <c:v>3352.0300032</c:v>
                </c:pt>
                <c:pt idx="12">
                  <c:v>3351.5344554666663</c:v>
                </c:pt>
                <c:pt idx="13">
                  <c:v>3353.8742954666668</c:v>
                </c:pt>
                <c:pt idx="14">
                  <c:v>3352.8468138666663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44F-497D-AB72-BEA750FD6BD3}"/>
            </c:ext>
          </c:extLst>
        </c:ser>
        <c:ser>
          <c:idx val="3"/>
          <c:order val="2"/>
          <c:tx>
            <c:strRef>
              <c:f>RAMPU_100!$F$59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RAMPU_100!$F$60:$F$74</c:f>
              <c:numCache>
                <c:formatCode>0.00</c:formatCode>
                <c:ptCount val="15"/>
                <c:pt idx="0">
                  <c:v>10668.302950399999</c:v>
                </c:pt>
                <c:pt idx="1">
                  <c:v>10963.7236736</c:v>
                </c:pt>
                <c:pt idx="2">
                  <c:v>11227.54048</c:v>
                </c:pt>
                <c:pt idx="3">
                  <c:v>11229.798809600001</c:v>
                </c:pt>
                <c:pt idx="4">
                  <c:v>11229.573802666668</c:v>
                </c:pt>
                <c:pt idx="5">
                  <c:v>11232.022323200001</c:v>
                </c:pt>
                <c:pt idx="6">
                  <c:v>11229.8651648</c:v>
                </c:pt>
                <c:pt idx="7">
                  <c:v>11224.959658666667</c:v>
                </c:pt>
                <c:pt idx="8">
                  <c:v>11226.001408</c:v>
                </c:pt>
                <c:pt idx="9">
                  <c:v>11226.4871936</c:v>
                </c:pt>
                <c:pt idx="10">
                  <c:v>11230.335249066668</c:v>
                </c:pt>
                <c:pt idx="11">
                  <c:v>11230.070033066668</c:v>
                </c:pt>
                <c:pt idx="12">
                  <c:v>11228.7582208</c:v>
                </c:pt>
                <c:pt idx="13">
                  <c:v>11231.4361856</c:v>
                </c:pt>
                <c:pt idx="14">
                  <c:v>11230.348424533333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44F-497D-AB72-BEA750FD6BD3}"/>
            </c:ext>
          </c:extLst>
        </c:ser>
        <c:ser>
          <c:idx val="0"/>
          <c:order val="3"/>
          <c:tx>
            <c:strRef>
              <c:f>RAMPU_100!$C$59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RAMPU_100!$A$60:$A$74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RAMPU_100!$C$60:$C$74</c:f>
              <c:numCache>
                <c:formatCode>0.00</c:formatCode>
                <c:ptCount val="15"/>
                <c:pt idx="0">
                  <c:v>27605.519360000002</c:v>
                </c:pt>
                <c:pt idx="1">
                  <c:v>28366.324667733334</c:v>
                </c:pt>
                <c:pt idx="2">
                  <c:v>29058.501085866665</c:v>
                </c:pt>
                <c:pt idx="3">
                  <c:v>29059.667353599998</c:v>
                </c:pt>
                <c:pt idx="4">
                  <c:v>29060.030600533337</c:v>
                </c:pt>
                <c:pt idx="5">
                  <c:v>29058.296763733331</c:v>
                </c:pt>
                <c:pt idx="6">
                  <c:v>29055.863057066665</c:v>
                </c:pt>
                <c:pt idx="7">
                  <c:v>29052.243353600006</c:v>
                </c:pt>
                <c:pt idx="8">
                  <c:v>29051.622604799999</c:v>
                </c:pt>
                <c:pt idx="9">
                  <c:v>29053.512021333336</c:v>
                </c:pt>
                <c:pt idx="10">
                  <c:v>29056.819131733329</c:v>
                </c:pt>
                <c:pt idx="11">
                  <c:v>29059.5508224</c:v>
                </c:pt>
                <c:pt idx="12">
                  <c:v>29057.499613866668</c:v>
                </c:pt>
                <c:pt idx="13">
                  <c:v>29061.031321600003</c:v>
                </c:pt>
                <c:pt idx="14">
                  <c:v>29059.820748800001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4F-497D-AB72-BEA750FD6BD3}"/>
            </c:ext>
          </c:extLst>
        </c:ser>
        <c:ser>
          <c:idx val="4"/>
          <c:order val="4"/>
          <c:tx>
            <c:strRef>
              <c:f>RAMPU_100!$M$59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4F-497D-AB72-BEA750FD6BD3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RAMPU_100!$L$60:$L$64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RAMPU_100!$M$60:$M$64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29100</c:v>
                </c:pt>
                <c:pt idx="2">
                  <c:v>29100</c:v>
                </c:pt>
                <c:pt idx="3">
                  <c:v>29100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44F-497D-AB72-BEA750FD6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056576"/>
        <c:axId val="904056904"/>
      </c:scatterChart>
      <c:valAx>
        <c:axId val="90405657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56904"/>
        <c:crosses val="autoZero"/>
        <c:crossBetween val="midCat"/>
      </c:valAx>
      <c:valAx>
        <c:axId val="9040569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5657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RAMPU_100!$B$102</c:f>
          <c:strCache>
            <c:ptCount val="1"/>
            <c:pt idx="0">
              <c:v>Response Time Frequency Values_x000d_  (RAMPU_100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RAMPU_100!$A$84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RAMPU_100!$B$84:$AH$84</c:f>
              <c:numCache>
                <c:formatCode>General</c:formatCode>
                <c:ptCount val="33"/>
                <c:pt idx="0">
                  <c:v>5235723</c:v>
                </c:pt>
                <c:pt idx="1">
                  <c:v>140455456</c:v>
                </c:pt>
                <c:pt idx="2">
                  <c:v>250785779</c:v>
                </c:pt>
                <c:pt idx="3">
                  <c:v>145411556</c:v>
                </c:pt>
                <c:pt idx="4">
                  <c:v>48971999</c:v>
                </c:pt>
                <c:pt idx="5">
                  <c:v>27102167</c:v>
                </c:pt>
                <c:pt idx="6">
                  <c:v>7092239</c:v>
                </c:pt>
                <c:pt idx="7">
                  <c:v>3254143</c:v>
                </c:pt>
                <c:pt idx="8">
                  <c:v>3262766</c:v>
                </c:pt>
                <c:pt idx="9">
                  <c:v>1667879</c:v>
                </c:pt>
                <c:pt idx="10">
                  <c:v>959519</c:v>
                </c:pt>
                <c:pt idx="11">
                  <c:v>1294820</c:v>
                </c:pt>
                <c:pt idx="12">
                  <c:v>1006478</c:v>
                </c:pt>
                <c:pt idx="13">
                  <c:v>813281</c:v>
                </c:pt>
                <c:pt idx="14">
                  <c:v>375457</c:v>
                </c:pt>
                <c:pt idx="15">
                  <c:v>420475</c:v>
                </c:pt>
                <c:pt idx="16">
                  <c:v>658795</c:v>
                </c:pt>
                <c:pt idx="17">
                  <c:v>507798</c:v>
                </c:pt>
                <c:pt idx="18">
                  <c:v>395300</c:v>
                </c:pt>
                <c:pt idx="19">
                  <c:v>312959</c:v>
                </c:pt>
                <c:pt idx="20">
                  <c:v>513741</c:v>
                </c:pt>
                <c:pt idx="21">
                  <c:v>254125</c:v>
                </c:pt>
                <c:pt idx="22">
                  <c:v>139039</c:v>
                </c:pt>
                <c:pt idx="23">
                  <c:v>153401</c:v>
                </c:pt>
                <c:pt idx="24">
                  <c:v>63464</c:v>
                </c:pt>
                <c:pt idx="25">
                  <c:v>43588</c:v>
                </c:pt>
                <c:pt idx="26">
                  <c:v>59364</c:v>
                </c:pt>
                <c:pt idx="27">
                  <c:v>34687</c:v>
                </c:pt>
                <c:pt idx="28">
                  <c:v>30244</c:v>
                </c:pt>
                <c:pt idx="29">
                  <c:v>13070</c:v>
                </c:pt>
                <c:pt idx="30">
                  <c:v>10851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12-4430-BE2E-4BBD8EAC9F61}"/>
            </c:ext>
          </c:extLst>
        </c:ser>
        <c:ser>
          <c:idx val="1"/>
          <c:order val="1"/>
          <c:tx>
            <c:strRef>
              <c:f>RAMPU_100!$A$85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RAMPU_100!$B$85:$AH$85</c:f>
              <c:numCache>
                <c:formatCode>General</c:formatCode>
                <c:ptCount val="33"/>
                <c:pt idx="0">
                  <c:v>29602</c:v>
                </c:pt>
                <c:pt idx="1">
                  <c:v>53527329</c:v>
                </c:pt>
                <c:pt idx="2">
                  <c:v>218934652</c:v>
                </c:pt>
                <c:pt idx="3">
                  <c:v>276599838</c:v>
                </c:pt>
                <c:pt idx="4">
                  <c:v>173361366</c:v>
                </c:pt>
                <c:pt idx="5">
                  <c:v>152045649</c:v>
                </c:pt>
                <c:pt idx="6">
                  <c:v>51944303</c:v>
                </c:pt>
                <c:pt idx="7">
                  <c:v>20419722</c:v>
                </c:pt>
                <c:pt idx="8">
                  <c:v>15177247</c:v>
                </c:pt>
                <c:pt idx="9">
                  <c:v>5962767</c:v>
                </c:pt>
                <c:pt idx="10">
                  <c:v>2889148</c:v>
                </c:pt>
                <c:pt idx="11">
                  <c:v>3411758</c:v>
                </c:pt>
                <c:pt idx="12">
                  <c:v>2278691</c:v>
                </c:pt>
                <c:pt idx="13">
                  <c:v>1593100</c:v>
                </c:pt>
                <c:pt idx="14">
                  <c:v>681093</c:v>
                </c:pt>
                <c:pt idx="15">
                  <c:v>737742</c:v>
                </c:pt>
                <c:pt idx="16">
                  <c:v>1114734</c:v>
                </c:pt>
                <c:pt idx="17">
                  <c:v>826052</c:v>
                </c:pt>
                <c:pt idx="18">
                  <c:v>632627</c:v>
                </c:pt>
                <c:pt idx="19">
                  <c:v>497598</c:v>
                </c:pt>
                <c:pt idx="20">
                  <c:v>820067</c:v>
                </c:pt>
                <c:pt idx="21">
                  <c:v>419347</c:v>
                </c:pt>
                <c:pt idx="22">
                  <c:v>227906</c:v>
                </c:pt>
                <c:pt idx="23">
                  <c:v>248549</c:v>
                </c:pt>
                <c:pt idx="24">
                  <c:v>100830</c:v>
                </c:pt>
                <c:pt idx="25">
                  <c:v>64062</c:v>
                </c:pt>
                <c:pt idx="26">
                  <c:v>88178</c:v>
                </c:pt>
                <c:pt idx="27">
                  <c:v>50757</c:v>
                </c:pt>
                <c:pt idx="28">
                  <c:v>46657</c:v>
                </c:pt>
                <c:pt idx="29">
                  <c:v>22198</c:v>
                </c:pt>
                <c:pt idx="30">
                  <c:v>18974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12-4430-BE2E-4BBD8EAC9F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67896"/>
        <c:axId val="525970520"/>
      </c:barChart>
      <c:catAx>
        <c:axId val="525967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0520"/>
        <c:crosses val="autoZero"/>
        <c:auto val="1"/>
        <c:lblAlgn val="ctr"/>
        <c:lblOffset val="100"/>
        <c:noMultiLvlLbl val="0"/>
      </c:catAx>
      <c:valAx>
        <c:axId val="5259705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678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RAMPU_100!$B$103</c:f>
          <c:strCache>
            <c:ptCount val="1"/>
            <c:pt idx="0">
              <c:v>Response Time Frequency Graph_x000d_  (RAMPU_100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RAMPU_100!$A$93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RAMPU_100!$B$93:$AH$93</c:f>
              <c:numCache>
                <c:formatCode>0.00%</c:formatCode>
                <c:ptCount val="33"/>
                <c:pt idx="0">
                  <c:v>8.1642315129116846E-3</c:v>
                </c:pt>
                <c:pt idx="1">
                  <c:v>0.21901671651376142</c:v>
                </c:pt>
                <c:pt idx="2">
                  <c:v>0.39105834283095292</c:v>
                </c:pt>
                <c:pt idx="3">
                  <c:v>0.22674492287630996</c:v>
                </c:pt>
                <c:pt idx="4">
                  <c:v>7.6363615394870868E-2</c:v>
                </c:pt>
                <c:pt idx="5">
                  <c:v>4.2261281945128709E-2</c:v>
                </c:pt>
                <c:pt idx="6">
                  <c:v>1.1059156708806262E-2</c:v>
                </c:pt>
                <c:pt idx="7">
                  <c:v>5.0742899935922832E-3</c:v>
                </c:pt>
                <c:pt idx="8">
                  <c:v>5.0877361152331406E-3</c:v>
                </c:pt>
                <c:pt idx="9">
                  <c:v>2.6007774459274541E-3</c:v>
                </c:pt>
                <c:pt idx="10">
                  <c:v>1.4962088821424485E-3</c:v>
                </c:pt>
                <c:pt idx="11">
                  <c:v>2.0190545312554365E-3</c:v>
                </c:pt>
                <c:pt idx="12">
                  <c:v>1.5694335633593156E-3</c:v>
                </c:pt>
                <c:pt idx="13">
                  <c:v>1.2681752585177496E-3</c:v>
                </c:pt>
                <c:pt idx="14">
                  <c:v>5.8546219330993688E-4</c:v>
                </c:pt>
                <c:pt idx="15">
                  <c:v>6.5566021070853837E-4</c:v>
                </c:pt>
                <c:pt idx="16">
                  <c:v>1.0272802628306832E-3</c:v>
                </c:pt>
                <c:pt idx="17">
                  <c:v>7.9182577722189038E-4</c:v>
                </c:pt>
                <c:pt idx="18">
                  <c:v>6.1640402233922398E-4</c:v>
                </c:pt>
                <c:pt idx="19">
                  <c:v>4.8800704889264155E-4</c:v>
                </c:pt>
                <c:pt idx="20">
                  <c:v>8.0109288854180436E-4</c:v>
                </c:pt>
                <c:pt idx="21">
                  <c:v>3.9626529769024867E-4</c:v>
                </c:pt>
                <c:pt idx="22">
                  <c:v>2.1680799104989467E-4</c:v>
                </c:pt>
                <c:pt idx="23">
                  <c:v>2.3920312023996789E-4</c:v>
                </c:pt>
                <c:pt idx="24">
                  <c:v>9.8961459331486248E-5</c:v>
                </c:pt>
                <c:pt idx="25">
                  <c:v>6.7968172339291923E-5</c:v>
                </c:pt>
                <c:pt idx="26">
                  <c:v>9.256819727332582E-5</c:v>
                </c:pt>
                <c:pt idx="27">
                  <c:v>5.4088556344246559E-5</c:v>
                </c:pt>
                <c:pt idx="28">
                  <c:v>4.7160443338293678E-5</c:v>
                </c:pt>
                <c:pt idx="29">
                  <c:v>2.0380471975648009E-5</c:v>
                </c:pt>
                <c:pt idx="30">
                  <c:v>1.6920313803194839E-5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00E-4659-8F36-9E93FF9C8EE0}"/>
            </c:ext>
          </c:extLst>
        </c:ser>
        <c:ser>
          <c:idx val="1"/>
          <c:order val="1"/>
          <c:tx>
            <c:strRef>
              <c:f>RAMPU_100!$A$94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RAMPU_100!$B$94:$AH$94</c:f>
              <c:numCache>
                <c:formatCode>0.00%</c:formatCode>
                <c:ptCount val="33"/>
                <c:pt idx="0">
                  <c:v>3.0059733296199344E-5</c:v>
                </c:pt>
                <c:pt idx="1">
                  <c:v>5.4355017694679979E-2</c:v>
                </c:pt>
                <c:pt idx="2">
                  <c:v>0.22232002055321318</c:v>
                </c:pt>
                <c:pt idx="3">
                  <c:v>0.28087687859103927</c:v>
                </c:pt>
                <c:pt idx="4">
                  <c:v>0.17604203857255593</c:v>
                </c:pt>
                <c:pt idx="5">
                  <c:v>0.15439671839022831</c:v>
                </c:pt>
                <c:pt idx="6">
                  <c:v>5.2747513493580415E-2</c:v>
                </c:pt>
                <c:pt idx="7">
                  <c:v>2.0735470485187969E-2</c:v>
                </c:pt>
                <c:pt idx="8">
                  <c:v>1.5411931524577448E-2</c:v>
                </c:pt>
                <c:pt idx="9">
                  <c:v>6.0549687766832871E-3</c:v>
                </c:pt>
                <c:pt idx="10">
                  <c:v>2.9338226583760468E-3</c:v>
                </c:pt>
                <c:pt idx="11">
                  <c:v>3.4645137339090089E-3</c:v>
                </c:pt>
                <c:pt idx="12">
                  <c:v>2.3139262118927703E-3</c:v>
                </c:pt>
                <c:pt idx="13">
                  <c:v>1.6177339745346657E-3</c:v>
                </c:pt>
                <c:pt idx="14">
                  <c:v>6.9162468515331056E-4</c:v>
                </c:pt>
                <c:pt idx="15">
                  <c:v>7.4914964399042962E-4</c:v>
                </c:pt>
                <c:pt idx="16">
                  <c:v>1.131971040342054E-3</c:v>
                </c:pt>
                <c:pt idx="17">
                  <c:v>8.3882517427174045E-4</c:v>
                </c:pt>
                <c:pt idx="18">
                  <c:v>6.4240925937351196E-4</c:v>
                </c:pt>
                <c:pt idx="19">
                  <c:v>5.0529231703000475E-4</c:v>
                </c:pt>
                <c:pt idx="20">
                  <c:v>8.3274762870800309E-4</c:v>
                </c:pt>
                <c:pt idx="21">
                  <c:v>4.2583132824002793E-4</c:v>
                </c:pt>
                <c:pt idx="22">
                  <c:v>2.3143009177094818E-4</c:v>
                </c:pt>
                <c:pt idx="23">
                  <c:v>2.5239229278552298E-4</c:v>
                </c:pt>
                <c:pt idx="24">
                  <c:v>1.0238912601364029E-4</c:v>
                </c:pt>
                <c:pt idx="25">
                  <c:v>6.5052585447642811E-5</c:v>
                </c:pt>
                <c:pt idx="26">
                  <c:v>8.9541489176145719E-5</c:v>
                </c:pt>
                <c:pt idx="27">
                  <c:v>5.1541851324747995E-5</c:v>
                </c:pt>
                <c:pt idx="28">
                  <c:v>4.7378453361285483E-5</c:v>
                </c:pt>
                <c:pt idx="29">
                  <c:v>2.2541245851936797E-5</c:v>
                </c:pt>
                <c:pt idx="30">
                  <c:v>1.9267393404570175E-5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00E-4659-8F36-9E93FF9C8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972160"/>
        <c:axId val="525973144"/>
      </c:barChart>
      <c:catAx>
        <c:axId val="52597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3144"/>
        <c:crosses val="autoZero"/>
        <c:auto val="1"/>
        <c:lblAlgn val="ctr"/>
        <c:lblOffset val="100"/>
        <c:noMultiLvlLbl val="0"/>
      </c:catAx>
      <c:valAx>
        <c:axId val="5259731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2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RAMPU_100!$B$104</c:f>
          <c:strCache>
            <c:ptCount val="1"/>
            <c:pt idx="0">
              <c:v>Response Time Frequency Cumulative Values_x000d_  (RAMPU_100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RAMPU_100!$B$90:$AH$90</c:f>
              <c:numCache>
                <c:formatCode>General</c:formatCode>
                <c:ptCount val="33"/>
                <c:pt idx="0">
                  <c:v>5235723</c:v>
                </c:pt>
                <c:pt idx="1">
                  <c:v>145691179</c:v>
                </c:pt>
                <c:pt idx="2">
                  <c:v>396476958</c:v>
                </c:pt>
                <c:pt idx="3">
                  <c:v>541888514</c:v>
                </c:pt>
                <c:pt idx="4">
                  <c:v>590860513</c:v>
                </c:pt>
                <c:pt idx="5">
                  <c:v>617962680</c:v>
                </c:pt>
                <c:pt idx="6">
                  <c:v>625054919</c:v>
                </c:pt>
                <c:pt idx="7">
                  <c:v>628309062</c:v>
                </c:pt>
                <c:pt idx="8">
                  <c:v>631571828</c:v>
                </c:pt>
                <c:pt idx="9">
                  <c:v>633239707</c:v>
                </c:pt>
                <c:pt idx="10">
                  <c:v>634199226</c:v>
                </c:pt>
                <c:pt idx="11">
                  <c:v>635494046</c:v>
                </c:pt>
                <c:pt idx="12">
                  <c:v>636500524</c:v>
                </c:pt>
                <c:pt idx="13">
                  <c:v>637313805</c:v>
                </c:pt>
                <c:pt idx="14">
                  <c:v>637689262</c:v>
                </c:pt>
                <c:pt idx="15">
                  <c:v>638109737</c:v>
                </c:pt>
                <c:pt idx="16">
                  <c:v>638768532</c:v>
                </c:pt>
                <c:pt idx="17">
                  <c:v>639276330</c:v>
                </c:pt>
                <c:pt idx="18">
                  <c:v>639671630</c:v>
                </c:pt>
                <c:pt idx="19">
                  <c:v>639984589</c:v>
                </c:pt>
                <c:pt idx="20">
                  <c:v>640498330</c:v>
                </c:pt>
                <c:pt idx="21">
                  <c:v>640752455</c:v>
                </c:pt>
                <c:pt idx="22">
                  <c:v>640891494</c:v>
                </c:pt>
                <c:pt idx="23">
                  <c:v>641044895</c:v>
                </c:pt>
                <c:pt idx="24">
                  <c:v>641108359</c:v>
                </c:pt>
                <c:pt idx="25">
                  <c:v>641151947</c:v>
                </c:pt>
                <c:pt idx="26">
                  <c:v>641211311</c:v>
                </c:pt>
                <c:pt idx="27">
                  <c:v>641245998</c:v>
                </c:pt>
                <c:pt idx="28">
                  <c:v>641276242</c:v>
                </c:pt>
                <c:pt idx="29">
                  <c:v>641289312</c:v>
                </c:pt>
                <c:pt idx="30">
                  <c:v>641300163</c:v>
                </c:pt>
                <c:pt idx="31">
                  <c:v>641300163</c:v>
                </c:pt>
                <c:pt idx="32">
                  <c:v>641300163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C8-47FE-9191-9F0D85BFC54E}"/>
            </c:ext>
          </c:extLst>
        </c:ser>
        <c:ser>
          <c:idx val="1"/>
          <c:order val="1"/>
          <c:tx>
            <c:strRef>
              <c:f>RAMPU_100!$A$91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RAMPU_100!$B$91:$AH$91</c:f>
              <c:numCache>
                <c:formatCode>General</c:formatCode>
                <c:ptCount val="33"/>
                <c:pt idx="0">
                  <c:v>29602</c:v>
                </c:pt>
                <c:pt idx="1">
                  <c:v>53556931</c:v>
                </c:pt>
                <c:pt idx="2">
                  <c:v>272491583</c:v>
                </c:pt>
                <c:pt idx="3">
                  <c:v>549091421</c:v>
                </c:pt>
                <c:pt idx="4">
                  <c:v>722452787</c:v>
                </c:pt>
                <c:pt idx="5">
                  <c:v>874498436</c:v>
                </c:pt>
                <c:pt idx="6">
                  <c:v>926442739</c:v>
                </c:pt>
                <c:pt idx="7">
                  <c:v>946862461</c:v>
                </c:pt>
                <c:pt idx="8">
                  <c:v>962039708</c:v>
                </c:pt>
                <c:pt idx="9">
                  <c:v>968002475</c:v>
                </c:pt>
                <c:pt idx="10">
                  <c:v>970891623</c:v>
                </c:pt>
                <c:pt idx="11">
                  <c:v>974303381</c:v>
                </c:pt>
                <c:pt idx="12">
                  <c:v>976582072</c:v>
                </c:pt>
                <c:pt idx="13">
                  <c:v>978175172</c:v>
                </c:pt>
                <c:pt idx="14">
                  <c:v>978856265</c:v>
                </c:pt>
                <c:pt idx="15">
                  <c:v>979594007</c:v>
                </c:pt>
                <c:pt idx="16">
                  <c:v>980708741</c:v>
                </c:pt>
                <c:pt idx="17">
                  <c:v>981534793</c:v>
                </c:pt>
                <c:pt idx="18">
                  <c:v>982167420</c:v>
                </c:pt>
                <c:pt idx="19">
                  <c:v>982665018</c:v>
                </c:pt>
                <c:pt idx="20">
                  <c:v>983485085</c:v>
                </c:pt>
                <c:pt idx="21">
                  <c:v>983904432</c:v>
                </c:pt>
                <c:pt idx="22">
                  <c:v>984132338</c:v>
                </c:pt>
                <c:pt idx="23">
                  <c:v>984380887</c:v>
                </c:pt>
                <c:pt idx="24">
                  <c:v>984481717</c:v>
                </c:pt>
                <c:pt idx="25">
                  <c:v>984545779</c:v>
                </c:pt>
                <c:pt idx="26">
                  <c:v>984633957</c:v>
                </c:pt>
                <c:pt idx="27">
                  <c:v>984684714</c:v>
                </c:pt>
                <c:pt idx="28">
                  <c:v>984731371</c:v>
                </c:pt>
                <c:pt idx="29">
                  <c:v>984753569</c:v>
                </c:pt>
                <c:pt idx="30">
                  <c:v>984772543</c:v>
                </c:pt>
                <c:pt idx="31">
                  <c:v>984772543</c:v>
                </c:pt>
                <c:pt idx="32">
                  <c:v>984772543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C8-47FE-9191-9F0D85BFC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80032"/>
        <c:axId val="525979704"/>
      </c:lineChart>
      <c:catAx>
        <c:axId val="525980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9704"/>
        <c:crosses val="autoZero"/>
        <c:auto val="1"/>
        <c:lblAlgn val="ctr"/>
        <c:lblOffset val="100"/>
        <c:noMultiLvlLbl val="0"/>
      </c:catAx>
      <c:valAx>
        <c:axId val="525979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8003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RAMPU_100!$B$105</c:f>
          <c:strCache>
            <c:ptCount val="1"/>
            <c:pt idx="0">
              <c:v>Response Time Frequency Cumulative Graph_x000d_  (RAMPU_100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RAMPU_100!$A$99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RAMPU_100!$B$99:$AH$99</c:f>
              <c:numCache>
                <c:formatCode>0.00%</c:formatCode>
                <c:ptCount val="33"/>
                <c:pt idx="0">
                  <c:v>8.1642315129116846E-3</c:v>
                </c:pt>
                <c:pt idx="1">
                  <c:v>0.2271809480266731</c:v>
                </c:pt>
                <c:pt idx="2">
                  <c:v>0.61823929085762597</c:v>
                </c:pt>
                <c:pt idx="3">
                  <c:v>0.84498421373393595</c:v>
                </c:pt>
                <c:pt idx="4">
                  <c:v>0.92134782912880686</c:v>
                </c:pt>
                <c:pt idx="5">
                  <c:v>0.96360911107393554</c:v>
                </c:pt>
                <c:pt idx="6">
                  <c:v>0.97466826778274185</c:v>
                </c:pt>
                <c:pt idx="7">
                  <c:v>0.97974255777633412</c:v>
                </c:pt>
                <c:pt idx="8">
                  <c:v>0.98483029389156729</c:v>
                </c:pt>
                <c:pt idx="9">
                  <c:v>0.98743107133749475</c:v>
                </c:pt>
                <c:pt idx="10">
                  <c:v>0.98892728021963716</c:v>
                </c:pt>
                <c:pt idx="11">
                  <c:v>0.99094633475089255</c:v>
                </c:pt>
                <c:pt idx="12">
                  <c:v>0.99251576831425192</c:v>
                </c:pt>
                <c:pt idx="13">
                  <c:v>0.99378394357276967</c:v>
                </c:pt>
                <c:pt idx="14">
                  <c:v>0.99436940576607957</c:v>
                </c:pt>
                <c:pt idx="15">
                  <c:v>0.99502506597678808</c:v>
                </c:pt>
                <c:pt idx="16">
                  <c:v>0.9960523462396188</c:v>
                </c:pt>
                <c:pt idx="17">
                  <c:v>0.99684417201684072</c:v>
                </c:pt>
                <c:pt idx="18">
                  <c:v>0.99746057603917992</c:v>
                </c:pt>
                <c:pt idx="19">
                  <c:v>0.99794858308807255</c:v>
                </c:pt>
                <c:pt idx="20">
                  <c:v>0.99874967597661435</c:v>
                </c:pt>
                <c:pt idx="21">
                  <c:v>0.99914594127430456</c:v>
                </c:pt>
                <c:pt idx="22">
                  <c:v>0.99936274926535451</c:v>
                </c:pt>
                <c:pt idx="23">
                  <c:v>0.99960195238559446</c:v>
                </c:pt>
                <c:pt idx="24">
                  <c:v>0.99970091384492599</c:v>
                </c:pt>
                <c:pt idx="25">
                  <c:v>0.99976888201726533</c:v>
                </c:pt>
                <c:pt idx="26">
                  <c:v>0.99986145021453865</c:v>
                </c:pt>
                <c:pt idx="27">
                  <c:v>0.99991553877088291</c:v>
                </c:pt>
                <c:pt idx="28">
                  <c:v>0.99996269921422121</c:v>
                </c:pt>
                <c:pt idx="29">
                  <c:v>0.99998307968619682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2A-47D6-BCBC-278E43FF82C0}"/>
            </c:ext>
          </c:extLst>
        </c:ser>
        <c:ser>
          <c:idx val="1"/>
          <c:order val="1"/>
          <c:tx>
            <c:strRef>
              <c:f>RAMPU_100!$A$100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RAMPU_100!$B$83:$AH$83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RAMPU_100!$B$100:$AH$100</c:f>
              <c:numCache>
                <c:formatCode>0.00%</c:formatCode>
                <c:ptCount val="33"/>
                <c:pt idx="0">
                  <c:v>3.0059733296199344E-5</c:v>
                </c:pt>
                <c:pt idx="1">
                  <c:v>5.4385077427976179E-2</c:v>
                </c:pt>
                <c:pt idx="2">
                  <c:v>0.27670509798118936</c:v>
                </c:pt>
                <c:pt idx="3">
                  <c:v>0.55758197657222863</c:v>
                </c:pt>
                <c:pt idx="4">
                  <c:v>0.73362401514478459</c:v>
                </c:pt>
                <c:pt idx="5">
                  <c:v>0.88802073353501287</c:v>
                </c:pt>
                <c:pt idx="6">
                  <c:v>0.9407682470285933</c:v>
                </c:pt>
                <c:pt idx="7">
                  <c:v>0.96150371751378128</c:v>
                </c:pt>
                <c:pt idx="8">
                  <c:v>0.9769156490383587</c:v>
                </c:pt>
                <c:pt idx="9">
                  <c:v>0.98297061781504202</c:v>
                </c:pt>
                <c:pt idx="10">
                  <c:v>0.98590444047341808</c:v>
                </c:pt>
                <c:pt idx="11">
                  <c:v>0.98936895420732707</c:v>
                </c:pt>
                <c:pt idx="12">
                  <c:v>0.99168288041921981</c:v>
                </c:pt>
                <c:pt idx="13">
                  <c:v>0.9933006143937545</c:v>
                </c:pt>
                <c:pt idx="14">
                  <c:v>0.99399223907890777</c:v>
                </c:pt>
                <c:pt idx="15">
                  <c:v>0.99474138872289819</c:v>
                </c:pt>
                <c:pt idx="16">
                  <c:v>0.99587335976324021</c:v>
                </c:pt>
                <c:pt idx="17">
                  <c:v>0.9967121849375119</c:v>
                </c:pt>
                <c:pt idx="18">
                  <c:v>0.99735459419688544</c:v>
                </c:pt>
                <c:pt idx="19">
                  <c:v>0.99785988651391544</c:v>
                </c:pt>
                <c:pt idx="20">
                  <c:v>0.99869263414262344</c:v>
                </c:pt>
                <c:pt idx="21">
                  <c:v>0.99911846547086347</c:v>
                </c:pt>
                <c:pt idx="22">
                  <c:v>0.99934989556263443</c:v>
                </c:pt>
                <c:pt idx="23">
                  <c:v>0.99960228785541994</c:v>
                </c:pt>
                <c:pt idx="24">
                  <c:v>0.99970467698143362</c:v>
                </c:pt>
                <c:pt idx="25">
                  <c:v>0.99976972956688126</c:v>
                </c:pt>
                <c:pt idx="26">
                  <c:v>0.99985927105605743</c:v>
                </c:pt>
                <c:pt idx="27">
                  <c:v>0.99991081290738215</c:v>
                </c:pt>
                <c:pt idx="28">
                  <c:v>0.99995819136074349</c:v>
                </c:pt>
                <c:pt idx="29">
                  <c:v>0.99998073260659537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2A-47D6-BCBC-278E43FF82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74456"/>
        <c:axId val="525979376"/>
      </c:lineChart>
      <c:catAx>
        <c:axId val="525974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9376"/>
        <c:crosses val="autoZero"/>
        <c:auto val="1"/>
        <c:lblAlgn val="ctr"/>
        <c:lblOffset val="100"/>
        <c:noMultiLvlLbl val="0"/>
      </c:catAx>
      <c:valAx>
        <c:axId val="525979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44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RAMP_0!$L$6</c:f>
          <c:strCache>
            <c:ptCount val="1"/>
            <c:pt idx="0">
              <c:v>Throughput Graph (RAMP_0 @ 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RAMP_0!$D$8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RAMP_0!$D$9:$D$23</c:f>
              <c:numCache>
                <c:formatCode>#,##0.00</c:formatCode>
                <c:ptCount val="15"/>
                <c:pt idx="0">
                  <c:v>1615236.0166666666</c:v>
                </c:pt>
                <c:pt idx="1">
                  <c:v>608603.5</c:v>
                </c:pt>
                <c:pt idx="2">
                  <c:v>45797.866666666669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044-4AED-9904-05DD05A22BC5}"/>
            </c:ext>
          </c:extLst>
        </c:ser>
        <c:ser>
          <c:idx val="2"/>
          <c:order val="1"/>
          <c:tx>
            <c:strRef>
              <c:f>RAMP_0!$E$8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RAMP_0!$E$9:$E$23</c:f>
              <c:numCache>
                <c:formatCode>#,##0.00</c:formatCode>
                <c:ptCount val="15"/>
                <c:pt idx="0">
                  <c:v>333323.05</c:v>
                </c:pt>
                <c:pt idx="1">
                  <c:v>125921.85</c:v>
                </c:pt>
                <c:pt idx="2">
                  <c:v>9493.35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044-4AED-9904-05DD05A22BC5}"/>
            </c:ext>
          </c:extLst>
        </c:ser>
        <c:ser>
          <c:idx val="3"/>
          <c:order val="2"/>
          <c:tx>
            <c:strRef>
              <c:f>RAMP_0!$F$8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RAMP_0!$F$9:$F$23</c:f>
              <c:numCache>
                <c:formatCode>#,##0.00</c:formatCode>
                <c:ptCount val="15"/>
                <c:pt idx="0">
                  <c:v>761511.6</c:v>
                </c:pt>
                <c:pt idx="1">
                  <c:v>286807.06666666665</c:v>
                </c:pt>
                <c:pt idx="2">
                  <c:v>21580.966666666667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044-4AED-9904-05DD05A22BC5}"/>
            </c:ext>
          </c:extLst>
        </c:ser>
        <c:ser>
          <c:idx val="0"/>
          <c:order val="3"/>
          <c:tx>
            <c:strRef>
              <c:f>RAMP_0!$C$8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RAMP_0!$A$9:$A$23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RAMP_0!$C$9:$C$23</c:f>
              <c:numCache>
                <c:formatCode>#,##0.00</c:formatCode>
                <c:ptCount val="15"/>
                <c:pt idx="0">
                  <c:v>2710070.6666666665</c:v>
                </c:pt>
                <c:pt idx="1">
                  <c:v>1021332.4166666666</c:v>
                </c:pt>
                <c:pt idx="2">
                  <c:v>76872.183333333334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44-4AED-9904-05DD05A22BC5}"/>
            </c:ext>
          </c:extLst>
        </c:ser>
        <c:ser>
          <c:idx val="4"/>
          <c:order val="4"/>
          <c:tx>
            <c:strRef>
              <c:f>RAMP_0!$M$8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044-4AED-9904-05DD05A22BC5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RAMP_0!$L$9:$L$13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RAMP_0!$M$9:$M$13</c:f>
              <c:numCache>
                <c:formatCode>General</c:formatCode>
                <c:ptCount val="5"/>
                <c:pt idx="0">
                  <c:v>0</c:v>
                </c:pt>
                <c:pt idx="1">
                  <c:v>2720000</c:v>
                </c:pt>
                <c:pt idx="2">
                  <c:v>2720000</c:v>
                </c:pt>
                <c:pt idx="3">
                  <c:v>2720000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044-4AED-9904-05DD05A22B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216656"/>
        <c:axId val="894210096"/>
      </c:scatterChart>
      <c:valAx>
        <c:axId val="89421665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0096"/>
        <c:crosses val="autoZero"/>
        <c:crossBetween val="midCat"/>
      </c:valAx>
      <c:valAx>
        <c:axId val="8942100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665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RAMP_0!$L$32</c:f>
          <c:strCache>
            <c:ptCount val="1"/>
            <c:pt idx="0">
              <c:v>Response Time Graph (RAMP_0 @ 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RAMP_0!$D$34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RAMP_0!$D$35:$D$49</c:f>
              <c:numCache>
                <c:formatCode>0.00</c:formatCode>
                <c:ptCount val="15"/>
                <c:pt idx="0">
                  <c:v>0.43321649273732038</c:v>
                </c:pt>
                <c:pt idx="1">
                  <c:v>0.29764527619377806</c:v>
                </c:pt>
                <c:pt idx="2">
                  <c:v>0.12772173157992803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A86-4F0C-82B9-0231544B970B}"/>
            </c:ext>
          </c:extLst>
        </c:ser>
        <c:ser>
          <c:idx val="2"/>
          <c:order val="1"/>
          <c:tx>
            <c:strRef>
              <c:f>RAMP_0!$E$34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RAMP_0!$E$35:$E$49</c:f>
              <c:numCache>
                <c:formatCode>0.00</c:formatCode>
                <c:ptCount val="15"/>
                <c:pt idx="0">
                  <c:v>0.44535091922585807</c:v>
                </c:pt>
                <c:pt idx="1">
                  <c:v>0.30489485330253113</c:v>
                </c:pt>
                <c:pt idx="2">
                  <c:v>0.13095507030359849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A86-4F0C-82B9-0231544B970B}"/>
            </c:ext>
          </c:extLst>
        </c:ser>
        <c:ser>
          <c:idx val="3"/>
          <c:order val="2"/>
          <c:tx>
            <c:strRef>
              <c:f>RAMP_0!$F$34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RAMP_0!$F$35:$F$49</c:f>
              <c:numCache>
                <c:formatCode>0.00</c:formatCode>
                <c:ptCount val="15"/>
                <c:pt idx="0">
                  <c:v>0.53034926819674622</c:v>
                </c:pt>
                <c:pt idx="1">
                  <c:v>0.35557006254611118</c:v>
                </c:pt>
                <c:pt idx="2">
                  <c:v>0.15838167196711916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A86-4F0C-82B9-0231544B970B}"/>
            </c:ext>
          </c:extLst>
        </c:ser>
        <c:ser>
          <c:idx val="0"/>
          <c:order val="3"/>
          <c:tx>
            <c:strRef>
              <c:f>RAMP_0!$C$34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RAMP_0!$A$35:$A$49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RAMP_0!$C$35:$C$49</c:f>
              <c:numCache>
                <c:formatCode>0.00</c:formatCode>
                <c:ptCount val="15"/>
                <c:pt idx="0">
                  <c:v>0.46200261269324833</c:v>
                </c:pt>
                <c:pt idx="1">
                  <c:v>0.31480532901914321</c:v>
                </c:pt>
                <c:pt idx="2">
                  <c:v>0.1367284533568818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A86-4F0C-82B9-0231544B970B}"/>
            </c:ext>
          </c:extLst>
        </c:ser>
        <c:ser>
          <c:idx val="4"/>
          <c:order val="4"/>
          <c:tx>
            <c:strRef>
              <c:f>RAMP_0!$M$34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A86-4F0C-82B9-0231544B970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RAMP_0!$L$35:$L$39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RAMP_0!$M$35:$M$39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A86-4F0C-82B9-0231544B97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51272"/>
        <c:axId val="650255536"/>
      </c:scatterChart>
      <c:valAx>
        <c:axId val="65025127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55536"/>
        <c:crosses val="autoZero"/>
        <c:crossBetween val="midCat"/>
      </c:valAx>
      <c:valAx>
        <c:axId val="650255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5127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RAMP_0!$L$57</c:f>
          <c:strCache>
            <c:ptCount val="1"/>
            <c:pt idx="0">
              <c:v>Data Rate Graph (RAMP_0 @ 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RAMP_0!$D$59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RAMP_0!$D$60:$D$74</c:f>
              <c:numCache>
                <c:formatCode>0.00</c:formatCode>
                <c:ptCount val="15"/>
                <c:pt idx="0">
                  <c:v>14476.625510399999</c:v>
                </c:pt>
                <c:pt idx="1">
                  <c:v>5455.264836266666</c:v>
                </c:pt>
                <c:pt idx="2">
                  <c:v>410.41448960000002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9C3-46CF-AE7B-B336BA4C5FBA}"/>
            </c:ext>
          </c:extLst>
        </c:ser>
        <c:ser>
          <c:idx val="2"/>
          <c:order val="1"/>
          <c:tx>
            <c:strRef>
              <c:f>RAMP_0!$E$59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RAMP_0!$E$60:$E$74</c:f>
              <c:numCache>
                <c:formatCode>0.00</c:formatCode>
                <c:ptCount val="15"/>
                <c:pt idx="0">
                  <c:v>3352.8468138666663</c:v>
                </c:pt>
                <c:pt idx="1">
                  <c:v>1266.6950997333333</c:v>
                </c:pt>
                <c:pt idx="2">
                  <c:v>95.408264533333323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9C3-46CF-AE7B-B336BA4C5FBA}"/>
            </c:ext>
          </c:extLst>
        </c:ser>
        <c:ser>
          <c:idx val="3"/>
          <c:order val="2"/>
          <c:tx>
            <c:strRef>
              <c:f>RAMP_0!$F$59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RAMP_0!$F$60:$F$74</c:f>
              <c:numCache>
                <c:formatCode>0.00</c:formatCode>
                <c:ptCount val="15"/>
                <c:pt idx="0">
                  <c:v>11230.348424533333</c:v>
                </c:pt>
                <c:pt idx="1">
                  <c:v>4228.1325226666668</c:v>
                </c:pt>
                <c:pt idx="2">
                  <c:v>318.94964906666667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9C3-46CF-AE7B-B336BA4C5FBA}"/>
            </c:ext>
          </c:extLst>
        </c:ser>
        <c:ser>
          <c:idx val="0"/>
          <c:order val="3"/>
          <c:tx>
            <c:strRef>
              <c:f>RAMP_0!$C$59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RAMP_0!$A$60:$A$74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RAMP_0!$C$60:$C$74</c:f>
              <c:numCache>
                <c:formatCode>0.00</c:formatCode>
                <c:ptCount val="15"/>
                <c:pt idx="0">
                  <c:v>29059.820748800001</c:v>
                </c:pt>
                <c:pt idx="1">
                  <c:v>10950.092458666668</c:v>
                </c:pt>
                <c:pt idx="2">
                  <c:v>824.77240319999999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9C3-46CF-AE7B-B336BA4C5FBA}"/>
            </c:ext>
          </c:extLst>
        </c:ser>
        <c:ser>
          <c:idx val="4"/>
          <c:order val="4"/>
          <c:tx>
            <c:strRef>
              <c:f>RAMP_0!$M$59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9C3-46CF-AE7B-B336BA4C5FBA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RAMP_0!$L$60:$L$64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RAMP_0!$M$60:$M$64</c:f>
              <c:numCache>
                <c:formatCode>General</c:formatCode>
                <c:ptCount val="5"/>
                <c:pt idx="0">
                  <c:v>0</c:v>
                </c:pt>
                <c:pt idx="1">
                  <c:v>29100</c:v>
                </c:pt>
                <c:pt idx="2">
                  <c:v>29100</c:v>
                </c:pt>
                <c:pt idx="3">
                  <c:v>29100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9C3-46CF-AE7B-B336BA4C5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052968"/>
        <c:axId val="904056576"/>
      </c:scatterChart>
      <c:valAx>
        <c:axId val="90405296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56576"/>
        <c:crosses val="autoZero"/>
        <c:crossBetween val="midCat"/>
      </c:valAx>
      <c:valAx>
        <c:axId val="904056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5296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RAMP_0!$B$102</c:f>
          <c:strCache>
            <c:ptCount val="1"/>
            <c:pt idx="0">
              <c:v>Response Time Frequency Values_x000d_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RAMP_0!$A$84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RAMP_0!$B$84:$AH$84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C24-4F0C-B44B-1073D8BEB23A}"/>
            </c:ext>
          </c:extLst>
        </c:ser>
        <c:ser>
          <c:idx val="1"/>
          <c:order val="1"/>
          <c:tx>
            <c:strRef>
              <c:f>RAMP_0!$A$85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RAMP_0!$B$85:$AH$85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C24-4F0C-B44B-1073D8BEB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77408"/>
        <c:axId val="525977736"/>
      </c:barChart>
      <c:catAx>
        <c:axId val="5259774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7736"/>
        <c:crosses val="autoZero"/>
        <c:auto val="1"/>
        <c:lblAlgn val="ctr"/>
        <c:lblOffset val="100"/>
        <c:noMultiLvlLbl val="0"/>
      </c:catAx>
      <c:valAx>
        <c:axId val="5259777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774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RAMP_0!$B$103</c:f>
          <c:strCache>
            <c:ptCount val="1"/>
            <c:pt idx="0">
              <c:v>Response Time Frequency Graph_x000d_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RAMP_0!$A$93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RAMP_0!$B$93:$AH$93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A5-466C-A0C6-60A34B07A2CA}"/>
            </c:ext>
          </c:extLst>
        </c:ser>
        <c:ser>
          <c:idx val="1"/>
          <c:order val="1"/>
          <c:tx>
            <c:strRef>
              <c:f>RAMP_0!$A$94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RAMP_0!$B$94:$AH$94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BA5-466C-A0C6-60A34B07A2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993152"/>
        <c:axId val="525990200"/>
      </c:barChart>
      <c:catAx>
        <c:axId val="52599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0200"/>
        <c:crosses val="autoZero"/>
        <c:auto val="1"/>
        <c:lblAlgn val="ctr"/>
        <c:lblOffset val="100"/>
        <c:noMultiLvlLbl val="0"/>
      </c:catAx>
      <c:valAx>
        <c:axId val="525990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31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RAMP_0!$B$104</c:f>
          <c:strCache>
            <c:ptCount val="1"/>
            <c:pt idx="0">
              <c:v>Response Time Frequency Cumulative Values_x000d_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RAMP_0!$A$90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RAMP_0!$B$90:$AH$90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64-4EB9-B67E-ACA1B149BE68}"/>
            </c:ext>
          </c:extLst>
        </c:ser>
        <c:ser>
          <c:idx val="1"/>
          <c:order val="1"/>
          <c:tx>
            <c:strRef>
              <c:f>RAMP_0!$A$91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RAMP_0!$B$91:$AH$91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64-4EB9-B67E-ACA1B149BE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93808"/>
        <c:axId val="525986264"/>
      </c:lineChart>
      <c:catAx>
        <c:axId val="525993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86264"/>
        <c:crosses val="autoZero"/>
        <c:auto val="1"/>
        <c:lblAlgn val="ctr"/>
        <c:lblOffset val="100"/>
        <c:noMultiLvlLbl val="0"/>
      </c:catAx>
      <c:valAx>
        <c:axId val="5259862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38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RAMP_0!$B$105</c:f>
          <c:strCache>
            <c:ptCount val="1"/>
            <c:pt idx="0">
              <c:v>Response Time Frequency Cumulative Graph_x000d_  (RAMP_0 @ 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RAMP_0!$A$99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RAMP_0!$B$99:$AH$99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BA-4586-8ADB-531A704A530B}"/>
            </c:ext>
          </c:extLst>
        </c:ser>
        <c:ser>
          <c:idx val="1"/>
          <c:order val="1"/>
          <c:tx>
            <c:strRef>
              <c:f>RAMP_0!$A$100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RAMP_0!$B$83:$AH$83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RAMP_0!$B$100:$AH$100</c:f>
              <c:numCache>
                <c:formatCode>0.00%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EBA-4586-8ADB-531A704A53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99712"/>
        <c:axId val="525997088"/>
      </c:lineChart>
      <c:catAx>
        <c:axId val="525999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7088"/>
        <c:crosses val="autoZero"/>
        <c:auto val="1"/>
        <c:lblAlgn val="ctr"/>
        <c:lblOffset val="100"/>
        <c:noMultiLvlLbl val="0"/>
      </c:catAx>
      <c:valAx>
        <c:axId val="525997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97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REPEAT_1_10!$L$6</c:f>
          <c:strCache>
            <c:ptCount val="1"/>
            <c:pt idx="0">
              <c:v>Throughput Graph (REPEAT_1_10 @ 271,000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REPEAT_1_10!$D$9:$D$23</c:f>
              <c:numCache>
                <c:formatCode>#,##0.00</c:formatCode>
                <c:ptCount val="15"/>
                <c:pt idx="0">
                  <c:v>0</c:v>
                </c:pt>
                <c:pt idx="1">
                  <c:v>101825.68333333333</c:v>
                </c:pt>
                <c:pt idx="2">
                  <c:v>157908.01666666666</c:v>
                </c:pt>
                <c:pt idx="3">
                  <c:v>161452.93333333332</c:v>
                </c:pt>
                <c:pt idx="4">
                  <c:v>161539.48333333334</c:v>
                </c:pt>
                <c:pt idx="5">
                  <c:v>161467.5</c:v>
                </c:pt>
                <c:pt idx="6">
                  <c:v>161603.75</c:v>
                </c:pt>
                <c:pt idx="7">
                  <c:v>161482.96666666667</c:v>
                </c:pt>
                <c:pt idx="8">
                  <c:v>161547.11666666667</c:v>
                </c:pt>
                <c:pt idx="9">
                  <c:v>161543.35</c:v>
                </c:pt>
                <c:pt idx="10">
                  <c:v>161605</c:v>
                </c:pt>
                <c:pt idx="11">
                  <c:v>161551.01666666666</c:v>
                </c:pt>
                <c:pt idx="12">
                  <c:v>161494.98333333334</c:v>
                </c:pt>
                <c:pt idx="13">
                  <c:v>161459.18333333332</c:v>
                </c:pt>
                <c:pt idx="14">
                  <c:v>161440.79999999999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57-47EC-B9A6-488A8BE415DF}"/>
            </c:ext>
          </c:extLst>
        </c:ser>
        <c:ser>
          <c:idx val="2"/>
          <c:order val="1"/>
          <c:tx>
            <c:strRef>
              <c:f>REPEAT_1_10!$E$8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REPEAT_1_10!$E$9:$E$23</c:f>
              <c:numCache>
                <c:formatCode>#,##0.00</c:formatCode>
                <c:ptCount val="15"/>
                <c:pt idx="0">
                  <c:v>0</c:v>
                </c:pt>
                <c:pt idx="1">
                  <c:v>21004.916666666668</c:v>
                </c:pt>
                <c:pt idx="2">
                  <c:v>32596.75</c:v>
                </c:pt>
                <c:pt idx="3">
                  <c:v>33330.449999999997</c:v>
                </c:pt>
                <c:pt idx="4">
                  <c:v>33350.433333333334</c:v>
                </c:pt>
                <c:pt idx="5">
                  <c:v>33317.933333333334</c:v>
                </c:pt>
                <c:pt idx="6">
                  <c:v>33376.716666666667</c:v>
                </c:pt>
                <c:pt idx="7">
                  <c:v>33341.083333333336</c:v>
                </c:pt>
                <c:pt idx="8">
                  <c:v>33292.9</c:v>
                </c:pt>
                <c:pt idx="9">
                  <c:v>33347.599999999999</c:v>
                </c:pt>
                <c:pt idx="10">
                  <c:v>33346.48333333333</c:v>
                </c:pt>
                <c:pt idx="11">
                  <c:v>33339.783333333333</c:v>
                </c:pt>
                <c:pt idx="12">
                  <c:v>33370.116666666669</c:v>
                </c:pt>
                <c:pt idx="13">
                  <c:v>33380.966666666667</c:v>
                </c:pt>
                <c:pt idx="14">
                  <c:v>33318.883333333331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857-47EC-B9A6-488A8BE415DF}"/>
            </c:ext>
          </c:extLst>
        </c:ser>
        <c:ser>
          <c:idx val="3"/>
          <c:order val="2"/>
          <c:tx>
            <c:strRef>
              <c:f>REPEAT_1_10!$F$8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REPEAT_1_10!$F$9:$F$23</c:f>
              <c:numCache>
                <c:formatCode>#,##0.00</c:formatCode>
                <c:ptCount val="15"/>
                <c:pt idx="0">
                  <c:v>0</c:v>
                </c:pt>
                <c:pt idx="1">
                  <c:v>48038.216666666667</c:v>
                </c:pt>
                <c:pt idx="2">
                  <c:v>74418.233333333337</c:v>
                </c:pt>
                <c:pt idx="3">
                  <c:v>76094.183333333334</c:v>
                </c:pt>
                <c:pt idx="4">
                  <c:v>76133.183333333334</c:v>
                </c:pt>
                <c:pt idx="5">
                  <c:v>76125.2</c:v>
                </c:pt>
                <c:pt idx="6">
                  <c:v>76209.416666666672</c:v>
                </c:pt>
                <c:pt idx="7">
                  <c:v>76204.066666666666</c:v>
                </c:pt>
                <c:pt idx="8">
                  <c:v>76076.916666666672</c:v>
                </c:pt>
                <c:pt idx="9">
                  <c:v>76166.03333333334</c:v>
                </c:pt>
                <c:pt idx="10">
                  <c:v>76165.683333333334</c:v>
                </c:pt>
                <c:pt idx="11">
                  <c:v>76133.25</c:v>
                </c:pt>
                <c:pt idx="12">
                  <c:v>76188.350000000006</c:v>
                </c:pt>
                <c:pt idx="13">
                  <c:v>76152.383333333331</c:v>
                </c:pt>
                <c:pt idx="14">
                  <c:v>76191.266666666663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857-47EC-B9A6-488A8BE415DF}"/>
            </c:ext>
          </c:extLst>
        </c:ser>
        <c:ser>
          <c:idx val="0"/>
          <c:order val="3"/>
          <c:tx>
            <c:strRef>
              <c:f>REPEAT_1_10!$C$8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REPEAT_1_10!$C$9:$C$23</c:f>
              <c:numCache>
                <c:formatCode>#,##0.00</c:formatCode>
                <c:ptCount val="15"/>
                <c:pt idx="0">
                  <c:v>0</c:v>
                </c:pt>
                <c:pt idx="1">
                  <c:v>170868.81666666668</c:v>
                </c:pt>
                <c:pt idx="2">
                  <c:v>264923</c:v>
                </c:pt>
                <c:pt idx="3">
                  <c:v>270877.56666666665</c:v>
                </c:pt>
                <c:pt idx="4">
                  <c:v>271023.10000000003</c:v>
                </c:pt>
                <c:pt idx="5">
                  <c:v>270910.63333333336</c:v>
                </c:pt>
                <c:pt idx="6">
                  <c:v>271189.88333333336</c:v>
                </c:pt>
                <c:pt idx="7">
                  <c:v>271028.1166666667</c:v>
                </c:pt>
                <c:pt idx="8">
                  <c:v>270916.93333333335</c:v>
                </c:pt>
                <c:pt idx="9">
                  <c:v>271056.98333333334</c:v>
                </c:pt>
                <c:pt idx="10">
                  <c:v>271117.16666666669</c:v>
                </c:pt>
                <c:pt idx="11">
                  <c:v>271024.05</c:v>
                </c:pt>
                <c:pt idx="12">
                  <c:v>271053.45</c:v>
                </c:pt>
                <c:pt idx="13">
                  <c:v>270992.53333333333</c:v>
                </c:pt>
                <c:pt idx="14">
                  <c:v>270950.94999999995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57-47EC-B9A6-488A8BE415DF}"/>
            </c:ext>
          </c:extLst>
        </c:ser>
        <c:ser>
          <c:idx val="4"/>
          <c:order val="4"/>
          <c:tx>
            <c:strRef>
              <c:f>REPEAT_1_10!$M$8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857-47EC-B9A6-488A8BE415D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REPEAT_1_10!$M$9:$M$13</c:f>
              <c:numCache>
                <c:formatCode>General</c:formatCode>
                <c:ptCount val="5"/>
                <c:pt idx="0">
                  <c:v>0</c:v>
                </c:pt>
                <c:pt idx="1">
                  <c:v>280000</c:v>
                </c:pt>
                <c:pt idx="2">
                  <c:v>280000</c:v>
                </c:pt>
                <c:pt idx="3">
                  <c:v>280000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857-47EC-B9A6-488A8BE41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213376"/>
        <c:axId val="894216656"/>
      </c:scatterChart>
      <c:valAx>
        <c:axId val="89421337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6656"/>
        <c:crosses val="autoZero"/>
        <c:crossBetween val="midCat"/>
      </c:valAx>
      <c:valAx>
        <c:axId val="894216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337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REPEAT_1_10!$L$32</c:f>
          <c:strCache>
            <c:ptCount val="1"/>
            <c:pt idx="0">
              <c:v>Response Time Graph (REPEAT_1_10 @ 271,000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REPEAT_1_10!$D$35:$D$49</c:f>
              <c:numCache>
                <c:formatCode>0.00</c:formatCode>
                <c:ptCount val="15"/>
                <c:pt idx="0">
                  <c:v>0</c:v>
                </c:pt>
                <c:pt idx="1">
                  <c:v>0.13464638227323458</c:v>
                </c:pt>
                <c:pt idx="2">
                  <c:v>0.1387890860723664</c:v>
                </c:pt>
                <c:pt idx="3">
                  <c:v>0.13945244558372843</c:v>
                </c:pt>
                <c:pt idx="4">
                  <c:v>0.13963618388858287</c:v>
                </c:pt>
                <c:pt idx="5">
                  <c:v>0.13959333147537431</c:v>
                </c:pt>
                <c:pt idx="6">
                  <c:v>0.13967986943372293</c:v>
                </c:pt>
                <c:pt idx="7">
                  <c:v>0.13964142234609264</c:v>
                </c:pt>
                <c:pt idx="8">
                  <c:v>0.13981282509220477</c:v>
                </c:pt>
                <c:pt idx="9">
                  <c:v>0.13991340580304504</c:v>
                </c:pt>
                <c:pt idx="10">
                  <c:v>0.13999566215979292</c:v>
                </c:pt>
                <c:pt idx="11">
                  <c:v>0.1396964812250743</c:v>
                </c:pt>
                <c:pt idx="12">
                  <c:v>0.14001976490704202</c:v>
                </c:pt>
                <c:pt idx="13">
                  <c:v>0.13950531078494452</c:v>
                </c:pt>
                <c:pt idx="14">
                  <c:v>0.13933671909455356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10D-415A-B3B8-EB270129F1AF}"/>
            </c:ext>
          </c:extLst>
        </c:ser>
        <c:ser>
          <c:idx val="2"/>
          <c:order val="1"/>
          <c:tx>
            <c:strRef>
              <c:f>REPEAT_1_10!$E$34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REPEAT_1_10!$E$35:$E$49</c:f>
              <c:numCache>
                <c:formatCode>0.00</c:formatCode>
                <c:ptCount val="15"/>
                <c:pt idx="0">
                  <c:v>0</c:v>
                </c:pt>
                <c:pt idx="1">
                  <c:v>0.13739398394820262</c:v>
                </c:pt>
                <c:pt idx="2">
                  <c:v>0.14213712614498888</c:v>
                </c:pt>
                <c:pt idx="3">
                  <c:v>0.14286460428827091</c:v>
                </c:pt>
                <c:pt idx="4">
                  <c:v>0.14289032276442185</c:v>
                </c:pt>
                <c:pt idx="5">
                  <c:v>0.14294630519299917</c:v>
                </c:pt>
                <c:pt idx="6">
                  <c:v>0.1430011649837736</c:v>
                </c:pt>
                <c:pt idx="7">
                  <c:v>0.14305943518132033</c:v>
                </c:pt>
                <c:pt idx="8">
                  <c:v>0.14319076890267893</c:v>
                </c:pt>
                <c:pt idx="9">
                  <c:v>0.14324654198003253</c:v>
                </c:pt>
                <c:pt idx="10">
                  <c:v>0.14354362553972458</c:v>
                </c:pt>
                <c:pt idx="11">
                  <c:v>0.14306918061355128</c:v>
                </c:pt>
                <c:pt idx="12">
                  <c:v>0.14351762330268547</c:v>
                </c:pt>
                <c:pt idx="13">
                  <c:v>0.14286275512292934</c:v>
                </c:pt>
                <c:pt idx="14">
                  <c:v>0.14272552951704562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10D-415A-B3B8-EB270129F1AF}"/>
            </c:ext>
          </c:extLst>
        </c:ser>
        <c:ser>
          <c:idx val="3"/>
          <c:order val="2"/>
          <c:tx>
            <c:strRef>
              <c:f>REPEAT_1_10!$F$34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REPEAT_1_10!$F$35:$F$49</c:f>
              <c:numCache>
                <c:formatCode>0.00</c:formatCode>
                <c:ptCount val="15"/>
                <c:pt idx="0">
                  <c:v>0</c:v>
                </c:pt>
                <c:pt idx="1">
                  <c:v>0.16625514789787157</c:v>
                </c:pt>
                <c:pt idx="2">
                  <c:v>0.16970014091528646</c:v>
                </c:pt>
                <c:pt idx="3">
                  <c:v>0.17036817619217939</c:v>
                </c:pt>
                <c:pt idx="4">
                  <c:v>0.17056012500900286</c:v>
                </c:pt>
                <c:pt idx="5">
                  <c:v>0.17057263385405447</c:v>
                </c:pt>
                <c:pt idx="6">
                  <c:v>0.17060273282063787</c:v>
                </c:pt>
                <c:pt idx="7">
                  <c:v>0.17048273320496457</c:v>
                </c:pt>
                <c:pt idx="8">
                  <c:v>0.17094934841164042</c:v>
                </c:pt>
                <c:pt idx="9">
                  <c:v>0.17097950901998746</c:v>
                </c:pt>
                <c:pt idx="10">
                  <c:v>0.17094037253435002</c:v>
                </c:pt>
                <c:pt idx="11">
                  <c:v>0.17073903889999881</c:v>
                </c:pt>
                <c:pt idx="12">
                  <c:v>0.17087116927981771</c:v>
                </c:pt>
                <c:pt idx="13">
                  <c:v>0.17035780626695202</c:v>
                </c:pt>
                <c:pt idx="14">
                  <c:v>0.17033488133810612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10D-415A-B3B8-EB270129F1AF}"/>
            </c:ext>
          </c:extLst>
        </c:ser>
        <c:ser>
          <c:idx val="0"/>
          <c:order val="3"/>
          <c:tx>
            <c:strRef>
              <c:f>REPEAT_1_10!$C$34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REPEAT_1_10!$C$35:$C$49</c:f>
              <c:numCache>
                <c:formatCode>0.00</c:formatCode>
                <c:ptCount val="15"/>
                <c:pt idx="0">
                  <c:v>0</c:v>
                </c:pt>
                <c:pt idx="1">
                  <c:v>0.14387066266918802</c:v>
                </c:pt>
                <c:pt idx="2">
                  <c:v>0.1478841111064976</c:v>
                </c:pt>
                <c:pt idx="3">
                  <c:v>0.14855706095755192</c:v>
                </c:pt>
                <c:pt idx="4">
                  <c:v>0.14872347209518305</c:v>
                </c:pt>
                <c:pt idx="5">
                  <c:v>0.14871080211075755</c:v>
                </c:pt>
                <c:pt idx="6">
                  <c:v>0.14877853967389271</c:v>
                </c:pt>
                <c:pt idx="7">
                  <c:v>0.14873344419923959</c:v>
                </c:pt>
                <c:pt idx="8">
                  <c:v>0.14897147089858293</c:v>
                </c:pt>
                <c:pt idx="9">
                  <c:v>0.14905293770024619</c:v>
                </c:pt>
                <c:pt idx="10">
                  <c:v>0.14912543119426228</c:v>
                </c:pt>
                <c:pt idx="11">
                  <c:v>0.14883152245468007</c:v>
                </c:pt>
                <c:pt idx="12">
                  <c:v>0.14912218192881638</c:v>
                </c:pt>
                <c:pt idx="13">
                  <c:v>0.14858882969223258</c:v>
                </c:pt>
                <c:pt idx="14">
                  <c:v>0.14847010882720038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0D-415A-B3B8-EB270129F1AF}"/>
            </c:ext>
          </c:extLst>
        </c:ser>
        <c:ser>
          <c:idx val="4"/>
          <c:order val="4"/>
          <c:tx>
            <c:strRef>
              <c:f>REPEAT_1_10!$M$34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0D-415A-B3B8-EB270129F1AF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10D-415A-B3B8-EB270129F1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67016"/>
        <c:axId val="650267672"/>
      </c:scatterChart>
      <c:valAx>
        <c:axId val="65026701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67672"/>
        <c:crosses val="autoZero"/>
        <c:crossBetween val="midCat"/>
      </c:valAx>
      <c:valAx>
        <c:axId val="650267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6701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REPEAT_1_10!$L$57</c:f>
          <c:strCache>
            <c:ptCount val="1"/>
            <c:pt idx="0">
              <c:v>Data Rate Graph (REPEAT_1_10 @ 271,000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REPEAT_1_10!$D$60:$D$74</c:f>
              <c:numCache>
                <c:formatCode>0.00</c:formatCode>
                <c:ptCount val="15"/>
                <c:pt idx="0">
                  <c:v>0</c:v>
                </c:pt>
                <c:pt idx="1">
                  <c:v>912.67447466666658</c:v>
                </c:pt>
                <c:pt idx="2">
                  <c:v>1415.2301226666668</c:v>
                </c:pt>
                <c:pt idx="3">
                  <c:v>1446.8149930666666</c:v>
                </c:pt>
                <c:pt idx="4">
                  <c:v>1447.7369344000001</c:v>
                </c:pt>
                <c:pt idx="5">
                  <c:v>1447.0350165333332</c:v>
                </c:pt>
                <c:pt idx="6">
                  <c:v>1447.9083519999999</c:v>
                </c:pt>
                <c:pt idx="7">
                  <c:v>1447.3185962666664</c:v>
                </c:pt>
                <c:pt idx="8">
                  <c:v>1447.3957375999998</c:v>
                </c:pt>
                <c:pt idx="9">
                  <c:v>1447.7124949333333</c:v>
                </c:pt>
                <c:pt idx="10">
                  <c:v>1448.1593002666668</c:v>
                </c:pt>
                <c:pt idx="11">
                  <c:v>1447.5417600000001</c:v>
                </c:pt>
                <c:pt idx="12">
                  <c:v>1447.2357205333333</c:v>
                </c:pt>
                <c:pt idx="13">
                  <c:v>1447.1849984</c:v>
                </c:pt>
                <c:pt idx="14">
                  <c:v>1446.412970666667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7B6-4468-969D-D12DE1A199AD}"/>
            </c:ext>
          </c:extLst>
        </c:ser>
        <c:ser>
          <c:idx val="2"/>
          <c:order val="1"/>
          <c:tx>
            <c:strRef>
              <c:f>REPEAT_1_10!$E$59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REPEAT_1_10!$E$60:$E$74</c:f>
              <c:numCache>
                <c:formatCode>0.00</c:formatCode>
                <c:ptCount val="15"/>
                <c:pt idx="0">
                  <c:v>0</c:v>
                </c:pt>
                <c:pt idx="1">
                  <c:v>211.10626986666665</c:v>
                </c:pt>
                <c:pt idx="2">
                  <c:v>327.75277226666668</c:v>
                </c:pt>
                <c:pt idx="3">
                  <c:v>334.66722986666667</c:v>
                </c:pt>
                <c:pt idx="4">
                  <c:v>335.2684544</c:v>
                </c:pt>
                <c:pt idx="5">
                  <c:v>334.82376533333337</c:v>
                </c:pt>
                <c:pt idx="6">
                  <c:v>335.43611733333336</c:v>
                </c:pt>
                <c:pt idx="7">
                  <c:v>335.29186986666667</c:v>
                </c:pt>
                <c:pt idx="8">
                  <c:v>334.36610559999997</c:v>
                </c:pt>
                <c:pt idx="9">
                  <c:v>335.38095786666668</c:v>
                </c:pt>
                <c:pt idx="10">
                  <c:v>335.4475178666666</c:v>
                </c:pt>
                <c:pt idx="11">
                  <c:v>335.27883093333332</c:v>
                </c:pt>
                <c:pt idx="12">
                  <c:v>335.62562559999992</c:v>
                </c:pt>
                <c:pt idx="13">
                  <c:v>335.99242239999995</c:v>
                </c:pt>
                <c:pt idx="14">
                  <c:v>335.1614805333333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7B6-4468-969D-D12DE1A199AD}"/>
            </c:ext>
          </c:extLst>
        </c:ser>
        <c:ser>
          <c:idx val="3"/>
          <c:order val="2"/>
          <c:tx>
            <c:strRef>
              <c:f>REPEAT_1_10!$F$59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REPEAT_1_10!$F$60:$F$74</c:f>
              <c:numCache>
                <c:formatCode>0.00</c:formatCode>
                <c:ptCount val="15"/>
                <c:pt idx="0">
                  <c:v>0</c:v>
                </c:pt>
                <c:pt idx="1">
                  <c:v>708.00213333333329</c:v>
                </c:pt>
                <c:pt idx="2">
                  <c:v>1097.6772778666666</c:v>
                </c:pt>
                <c:pt idx="3">
                  <c:v>1121.9240277333333</c:v>
                </c:pt>
                <c:pt idx="4">
                  <c:v>1121.9239594666665</c:v>
                </c:pt>
                <c:pt idx="5">
                  <c:v>1123.3150975999999</c:v>
                </c:pt>
                <c:pt idx="6">
                  <c:v>1122.5939285333334</c:v>
                </c:pt>
                <c:pt idx="7">
                  <c:v>1122.7291648</c:v>
                </c:pt>
                <c:pt idx="8">
                  <c:v>1121.3228714666666</c:v>
                </c:pt>
                <c:pt idx="9">
                  <c:v>1124.1333418666666</c:v>
                </c:pt>
                <c:pt idx="10">
                  <c:v>1123.999744</c:v>
                </c:pt>
                <c:pt idx="11">
                  <c:v>1122.3398400000001</c:v>
                </c:pt>
                <c:pt idx="12">
                  <c:v>1122.8504064000001</c:v>
                </c:pt>
                <c:pt idx="13">
                  <c:v>1123.8559744000002</c:v>
                </c:pt>
                <c:pt idx="14">
                  <c:v>1123.3260885333334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7B6-4468-969D-D12DE1A199AD}"/>
            </c:ext>
          </c:extLst>
        </c:ser>
        <c:ser>
          <c:idx val="0"/>
          <c:order val="3"/>
          <c:tx>
            <c:strRef>
              <c:f>REPEAT_1_10!$C$59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REPEAT_1_10!$C$60:$C$74</c:f>
              <c:numCache>
                <c:formatCode>0.00</c:formatCode>
                <c:ptCount val="15"/>
                <c:pt idx="0">
                  <c:v>0</c:v>
                </c:pt>
                <c:pt idx="1">
                  <c:v>1831.7828778666667</c:v>
                </c:pt>
                <c:pt idx="2">
                  <c:v>2840.6601728000001</c:v>
                </c:pt>
                <c:pt idx="3">
                  <c:v>2903.4062506666664</c:v>
                </c:pt>
                <c:pt idx="4">
                  <c:v>2904.9293482666667</c:v>
                </c:pt>
                <c:pt idx="5">
                  <c:v>2905.1738794666667</c:v>
                </c:pt>
                <c:pt idx="6">
                  <c:v>2905.9383978666669</c:v>
                </c:pt>
                <c:pt idx="7">
                  <c:v>2905.3396309333334</c:v>
                </c:pt>
                <c:pt idx="8">
                  <c:v>2903.0847146666665</c:v>
                </c:pt>
                <c:pt idx="9">
                  <c:v>2907.226794666667</c:v>
                </c:pt>
                <c:pt idx="10">
                  <c:v>2907.6065621333332</c:v>
                </c:pt>
                <c:pt idx="11">
                  <c:v>2905.1604309333334</c:v>
                </c:pt>
                <c:pt idx="12">
                  <c:v>2905.7117525333333</c:v>
                </c:pt>
                <c:pt idx="13">
                  <c:v>2907.0333952000001</c:v>
                </c:pt>
                <c:pt idx="14">
                  <c:v>2904.9005397333335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7B6-4468-969D-D12DE1A199AD}"/>
            </c:ext>
          </c:extLst>
        </c:ser>
        <c:ser>
          <c:idx val="4"/>
          <c:order val="4"/>
          <c:tx>
            <c:strRef>
              <c:f>REPEAT_1_10!$M$59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B6-4468-969D-D12DE1A199AD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REPEAT_1_10!$M$60:$M$64</c:f>
              <c:numCache>
                <c:formatCode>General</c:formatCode>
                <c:ptCount val="5"/>
                <c:pt idx="0">
                  <c:v>0</c:v>
                </c:pt>
                <c:pt idx="1">
                  <c:v>3000</c:v>
                </c:pt>
                <c:pt idx="2">
                  <c:v>3000</c:v>
                </c:pt>
                <c:pt idx="3">
                  <c:v>3000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7B6-4468-969D-D12DE1A199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063464"/>
        <c:axId val="904063792"/>
      </c:scatterChart>
      <c:valAx>
        <c:axId val="90406346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63792"/>
        <c:crosses val="autoZero"/>
        <c:crossBetween val="midCat"/>
      </c:valAx>
      <c:valAx>
        <c:axId val="904063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6346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REPEAT_1_10!$B$102</c:f>
          <c:strCache>
            <c:ptCount val="1"/>
            <c:pt idx="0">
              <c:v>Response Time Frequency Values_x000d_  (REPEAT_1_10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REPEAT_1_10!$A$84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REPEAT_1_10!$B$84:$AH$84</c:f>
              <c:numCache>
                <c:formatCode>General</c:formatCode>
                <c:ptCount val="33"/>
                <c:pt idx="0">
                  <c:v>35468893</c:v>
                </c:pt>
                <c:pt idx="1">
                  <c:v>16078806</c:v>
                </c:pt>
                <c:pt idx="2">
                  <c:v>12239399</c:v>
                </c:pt>
                <c:pt idx="3">
                  <c:v>264215</c:v>
                </c:pt>
                <c:pt idx="4">
                  <c:v>29869</c:v>
                </c:pt>
                <c:pt idx="5">
                  <c:v>27161</c:v>
                </c:pt>
                <c:pt idx="6">
                  <c:v>12974</c:v>
                </c:pt>
                <c:pt idx="7">
                  <c:v>5771</c:v>
                </c:pt>
                <c:pt idx="8">
                  <c:v>4474</c:v>
                </c:pt>
                <c:pt idx="9">
                  <c:v>2051</c:v>
                </c:pt>
                <c:pt idx="10">
                  <c:v>965</c:v>
                </c:pt>
                <c:pt idx="11">
                  <c:v>1223</c:v>
                </c:pt>
                <c:pt idx="12">
                  <c:v>734</c:v>
                </c:pt>
                <c:pt idx="13">
                  <c:v>392</c:v>
                </c:pt>
                <c:pt idx="14">
                  <c:v>134</c:v>
                </c:pt>
                <c:pt idx="15">
                  <c:v>132</c:v>
                </c:pt>
                <c:pt idx="16">
                  <c:v>207</c:v>
                </c:pt>
                <c:pt idx="17">
                  <c:v>188</c:v>
                </c:pt>
                <c:pt idx="18">
                  <c:v>196</c:v>
                </c:pt>
                <c:pt idx="19">
                  <c:v>172</c:v>
                </c:pt>
                <c:pt idx="20">
                  <c:v>232</c:v>
                </c:pt>
                <c:pt idx="21">
                  <c:v>138</c:v>
                </c:pt>
                <c:pt idx="22">
                  <c:v>80</c:v>
                </c:pt>
                <c:pt idx="23">
                  <c:v>11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7C-466C-A376-F689F7EF7C75}"/>
            </c:ext>
          </c:extLst>
        </c:ser>
        <c:ser>
          <c:idx val="1"/>
          <c:order val="1"/>
          <c:tx>
            <c:strRef>
              <c:f>REPEAT_1_10!$A$85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REPEAT_1_10!$B$85:$AH$85</c:f>
              <c:numCache>
                <c:formatCode>General</c:formatCode>
                <c:ptCount val="33"/>
                <c:pt idx="0">
                  <c:v>17439211</c:v>
                </c:pt>
                <c:pt idx="1">
                  <c:v>51703367</c:v>
                </c:pt>
                <c:pt idx="2">
                  <c:v>25771247</c:v>
                </c:pt>
                <c:pt idx="3">
                  <c:v>3161577</c:v>
                </c:pt>
                <c:pt idx="4">
                  <c:v>267970</c:v>
                </c:pt>
                <c:pt idx="5">
                  <c:v>61527</c:v>
                </c:pt>
                <c:pt idx="6">
                  <c:v>33220</c:v>
                </c:pt>
                <c:pt idx="7">
                  <c:v>16615</c:v>
                </c:pt>
                <c:pt idx="8">
                  <c:v>11170</c:v>
                </c:pt>
                <c:pt idx="9">
                  <c:v>4854</c:v>
                </c:pt>
                <c:pt idx="10">
                  <c:v>2151</c:v>
                </c:pt>
                <c:pt idx="11">
                  <c:v>2511</c:v>
                </c:pt>
                <c:pt idx="12">
                  <c:v>1530</c:v>
                </c:pt>
                <c:pt idx="13">
                  <c:v>822</c:v>
                </c:pt>
                <c:pt idx="14">
                  <c:v>246</c:v>
                </c:pt>
                <c:pt idx="15">
                  <c:v>246</c:v>
                </c:pt>
                <c:pt idx="16">
                  <c:v>344</c:v>
                </c:pt>
                <c:pt idx="17">
                  <c:v>282</c:v>
                </c:pt>
                <c:pt idx="18">
                  <c:v>280</c:v>
                </c:pt>
                <c:pt idx="19">
                  <c:v>245</c:v>
                </c:pt>
                <c:pt idx="20">
                  <c:v>374</c:v>
                </c:pt>
                <c:pt idx="21">
                  <c:v>185</c:v>
                </c:pt>
                <c:pt idx="22">
                  <c:v>141</c:v>
                </c:pt>
                <c:pt idx="23">
                  <c:v>17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7C-466C-A376-F689F7EF7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996760"/>
        <c:axId val="525995448"/>
      </c:barChart>
      <c:catAx>
        <c:axId val="525996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5448"/>
        <c:crosses val="autoZero"/>
        <c:auto val="1"/>
        <c:lblAlgn val="ctr"/>
        <c:lblOffset val="100"/>
        <c:noMultiLvlLbl val="0"/>
      </c:catAx>
      <c:valAx>
        <c:axId val="5259954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967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REPEAT_1_10!$B$103</c:f>
          <c:strCache>
            <c:ptCount val="1"/>
            <c:pt idx="0">
              <c:v>Response Time Frequency Graph_x000d_  (REPEAT_1_10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REPEAT_1_10!$A$93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REPEAT_1_10!$B$93:$AH$93</c:f>
              <c:numCache>
                <c:formatCode>0.00%</c:formatCode>
                <c:ptCount val="33"/>
                <c:pt idx="0">
                  <c:v>0.55300543198626184</c:v>
                </c:pt>
                <c:pt idx="1">
                  <c:v>0.25068916184819467</c:v>
                </c:pt>
                <c:pt idx="2">
                  <c:v>0.19082789336693481</c:v>
                </c:pt>
                <c:pt idx="3">
                  <c:v>4.1194499702105212E-3</c:v>
                </c:pt>
                <c:pt idx="4">
                  <c:v>4.6569593384258298E-4</c:v>
                </c:pt>
                <c:pt idx="5">
                  <c:v>4.234747483711673E-4</c:v>
                </c:pt>
                <c:pt idx="6">
                  <c:v>2.0228126303772044E-4</c:v>
                </c:pt>
                <c:pt idx="7">
                  <c:v>8.9977275242075276E-5</c:v>
                </c:pt>
                <c:pt idx="8">
                  <c:v>6.9755385450189709E-5</c:v>
                </c:pt>
                <c:pt idx="9">
                  <c:v>3.1977714697885355E-5</c:v>
                </c:pt>
                <c:pt idx="10">
                  <c:v>1.5045584926113783E-5</c:v>
                </c:pt>
                <c:pt idx="11">
                  <c:v>1.9068135092888246E-5</c:v>
                </c:pt>
                <c:pt idx="12">
                  <c:v>1.1443999311676183E-5</c:v>
                </c:pt>
                <c:pt idx="13">
                  <c:v>6.1117816487425938E-6</c:v>
                </c:pt>
                <c:pt idx="14">
                  <c:v>2.0892314819681316E-6</c:v>
                </c:pt>
                <c:pt idx="15">
                  <c:v>2.0580489225357715E-6</c:v>
                </c:pt>
                <c:pt idx="16">
                  <c:v>3.2273949012492778E-6</c:v>
                </c:pt>
                <c:pt idx="17">
                  <c:v>2.9311605866418561E-6</c:v>
                </c:pt>
                <c:pt idx="18">
                  <c:v>3.0558908243712969E-6</c:v>
                </c:pt>
                <c:pt idx="19">
                  <c:v>2.681700111182975E-6</c:v>
                </c:pt>
                <c:pt idx="20">
                  <c:v>3.6171768941537798E-6</c:v>
                </c:pt>
                <c:pt idx="21">
                  <c:v>2.1515966008328517E-6</c:v>
                </c:pt>
                <c:pt idx="22">
                  <c:v>1.2473023772944068E-6</c:v>
                </c:pt>
                <c:pt idx="23">
                  <c:v>1.7150407687798095E-7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204-4393-8541-076303995CA7}"/>
            </c:ext>
          </c:extLst>
        </c:ser>
        <c:ser>
          <c:idx val="1"/>
          <c:order val="1"/>
          <c:tx>
            <c:strRef>
              <c:f>REPEAT_1_10!$A$94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REPEAT_1_10!$B$94:$AH$94</c:f>
              <c:numCache>
                <c:formatCode>0.00%</c:formatCode>
                <c:ptCount val="33"/>
                <c:pt idx="0">
                  <c:v>0.17708354615121757</c:v>
                </c:pt>
                <c:pt idx="1">
                  <c:v>0.52501317727721974</c:v>
                </c:pt>
                <c:pt idx="2">
                  <c:v>0.26168980967653455</c:v>
                </c:pt>
                <c:pt idx="3">
                  <c:v>3.2103703922736412E-2</c:v>
                </c:pt>
                <c:pt idx="4">
                  <c:v>2.7210564664962066E-3</c:v>
                </c:pt>
                <c:pt idx="5">
                  <c:v>6.2476561262123412E-4</c:v>
                </c:pt>
                <c:pt idx="6">
                  <c:v>3.3732692397284766E-4</c:v>
                </c:pt>
                <c:pt idx="7">
                  <c:v>1.6871423364867139E-4</c:v>
                </c:pt>
                <c:pt idx="8">
                  <c:v>1.1342389346106888E-4</c:v>
                </c:pt>
                <c:pt idx="9">
                  <c:v>4.9289129709939867E-5</c:v>
                </c:pt>
                <c:pt idx="10">
                  <c:v>2.1841969098904131E-5</c:v>
                </c:pt>
                <c:pt idx="11">
                  <c:v>2.5497528780729093E-5</c:v>
                </c:pt>
                <c:pt idx="12">
                  <c:v>1.5536128647756078E-5</c:v>
                </c:pt>
                <c:pt idx="13">
                  <c:v>8.3468612735003247E-6</c:v>
                </c:pt>
                <c:pt idx="14">
                  <c:v>2.4979657825803889E-6</c:v>
                </c:pt>
                <c:pt idx="15">
                  <c:v>2.4979657825803889E-6</c:v>
                </c:pt>
                <c:pt idx="16">
                  <c:v>3.4930903626327392E-6</c:v>
                </c:pt>
                <c:pt idx="17">
                  <c:v>2.863521750762885E-6</c:v>
                </c:pt>
                <c:pt idx="18">
                  <c:v>2.8432130858638572E-6</c:v>
                </c:pt>
                <c:pt idx="19">
                  <c:v>2.487811450130875E-6</c:v>
                </c:pt>
                <c:pt idx="20">
                  <c:v>3.7977203361181524E-6</c:v>
                </c:pt>
                <c:pt idx="21">
                  <c:v>1.8785515031600486E-6</c:v>
                </c:pt>
                <c:pt idx="22">
                  <c:v>1.4317608753814425E-6</c:v>
                </c:pt>
                <c:pt idx="23">
                  <c:v>1.7262365164173419E-7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204-4393-8541-076303995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875072"/>
        <c:axId val="525875728"/>
      </c:barChart>
      <c:catAx>
        <c:axId val="525875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75728"/>
        <c:crosses val="autoZero"/>
        <c:auto val="1"/>
        <c:lblAlgn val="ctr"/>
        <c:lblOffset val="100"/>
        <c:noMultiLvlLbl val="0"/>
      </c:catAx>
      <c:valAx>
        <c:axId val="5258757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750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REPEAT_1_10!$B$104</c:f>
          <c:strCache>
            <c:ptCount val="1"/>
            <c:pt idx="0">
              <c:v>Response Time Frequency Cumulative Values_x000d_  (REPEAT_1_10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REPEAT_1_10!$B$90:$AH$90</c:f>
              <c:numCache>
                <c:formatCode>General</c:formatCode>
                <c:ptCount val="33"/>
                <c:pt idx="0">
                  <c:v>35468893</c:v>
                </c:pt>
                <c:pt idx="1">
                  <c:v>51547699</c:v>
                </c:pt>
                <c:pt idx="2">
                  <c:v>63787098</c:v>
                </c:pt>
                <c:pt idx="3">
                  <c:v>64051313</c:v>
                </c:pt>
                <c:pt idx="4">
                  <c:v>64081182</c:v>
                </c:pt>
                <c:pt idx="5">
                  <c:v>64108343</c:v>
                </c:pt>
                <c:pt idx="6">
                  <c:v>64121317</c:v>
                </c:pt>
                <c:pt idx="7">
                  <c:v>64127088</c:v>
                </c:pt>
                <c:pt idx="8">
                  <c:v>64131562</c:v>
                </c:pt>
                <c:pt idx="9">
                  <c:v>64133613</c:v>
                </c:pt>
                <c:pt idx="10">
                  <c:v>64134578</c:v>
                </c:pt>
                <c:pt idx="11">
                  <c:v>64135801</c:v>
                </c:pt>
                <c:pt idx="12">
                  <c:v>64136535</c:v>
                </c:pt>
                <c:pt idx="13">
                  <c:v>64136927</c:v>
                </c:pt>
                <c:pt idx="14">
                  <c:v>64137061</c:v>
                </c:pt>
                <c:pt idx="15">
                  <c:v>64137193</c:v>
                </c:pt>
                <c:pt idx="16">
                  <c:v>64137400</c:v>
                </c:pt>
                <c:pt idx="17">
                  <c:v>64137588</c:v>
                </c:pt>
                <c:pt idx="18">
                  <c:v>64137784</c:v>
                </c:pt>
                <c:pt idx="19">
                  <c:v>64137956</c:v>
                </c:pt>
                <c:pt idx="20">
                  <c:v>64138188</c:v>
                </c:pt>
                <c:pt idx="21">
                  <c:v>64138326</c:v>
                </c:pt>
                <c:pt idx="22">
                  <c:v>64138406</c:v>
                </c:pt>
                <c:pt idx="23">
                  <c:v>64138417</c:v>
                </c:pt>
                <c:pt idx="24">
                  <c:v>64138417</c:v>
                </c:pt>
                <c:pt idx="25">
                  <c:v>64138417</c:v>
                </c:pt>
                <c:pt idx="26">
                  <c:v>64138417</c:v>
                </c:pt>
                <c:pt idx="27">
                  <c:v>64138417</c:v>
                </c:pt>
                <c:pt idx="28">
                  <c:v>64138417</c:v>
                </c:pt>
                <c:pt idx="29">
                  <c:v>64138417</c:v>
                </c:pt>
                <c:pt idx="30">
                  <c:v>64138417</c:v>
                </c:pt>
                <c:pt idx="31">
                  <c:v>64138417</c:v>
                </c:pt>
                <c:pt idx="32">
                  <c:v>64138417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69-48B3-87D8-D395AEEE996C}"/>
            </c:ext>
          </c:extLst>
        </c:ser>
        <c:ser>
          <c:idx val="1"/>
          <c:order val="1"/>
          <c:tx>
            <c:strRef>
              <c:f>REPEAT_1_10!$A$91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REPEAT_1_10!$B$91:$AH$91</c:f>
              <c:numCache>
                <c:formatCode>General</c:formatCode>
                <c:ptCount val="33"/>
                <c:pt idx="0">
                  <c:v>17439211</c:v>
                </c:pt>
                <c:pt idx="1">
                  <c:v>69142578</c:v>
                </c:pt>
                <c:pt idx="2">
                  <c:v>94913825</c:v>
                </c:pt>
                <c:pt idx="3">
                  <c:v>98075402</c:v>
                </c:pt>
                <c:pt idx="4">
                  <c:v>98343372</c:v>
                </c:pt>
                <c:pt idx="5">
                  <c:v>98404899</c:v>
                </c:pt>
                <c:pt idx="6">
                  <c:v>98438119</c:v>
                </c:pt>
                <c:pt idx="7">
                  <c:v>98454734</c:v>
                </c:pt>
                <c:pt idx="8">
                  <c:v>98465904</c:v>
                </c:pt>
                <c:pt idx="9">
                  <c:v>98470758</c:v>
                </c:pt>
                <c:pt idx="10">
                  <c:v>98472909</c:v>
                </c:pt>
                <c:pt idx="11">
                  <c:v>98475420</c:v>
                </c:pt>
                <c:pt idx="12">
                  <c:v>98476950</c:v>
                </c:pt>
                <c:pt idx="13">
                  <c:v>98477772</c:v>
                </c:pt>
                <c:pt idx="14">
                  <c:v>98478018</c:v>
                </c:pt>
                <c:pt idx="15">
                  <c:v>98478264</c:v>
                </c:pt>
                <c:pt idx="16">
                  <c:v>98478608</c:v>
                </c:pt>
                <c:pt idx="17">
                  <c:v>98478890</c:v>
                </c:pt>
                <c:pt idx="18">
                  <c:v>98479170</c:v>
                </c:pt>
                <c:pt idx="19">
                  <c:v>98479415</c:v>
                </c:pt>
                <c:pt idx="20">
                  <c:v>98479789</c:v>
                </c:pt>
                <c:pt idx="21">
                  <c:v>98479974</c:v>
                </c:pt>
                <c:pt idx="22">
                  <c:v>98480115</c:v>
                </c:pt>
                <c:pt idx="23">
                  <c:v>98480132</c:v>
                </c:pt>
                <c:pt idx="24">
                  <c:v>98480132</c:v>
                </c:pt>
                <c:pt idx="25">
                  <c:v>98480132</c:v>
                </c:pt>
                <c:pt idx="26">
                  <c:v>98480132</c:v>
                </c:pt>
                <c:pt idx="27">
                  <c:v>98480132</c:v>
                </c:pt>
                <c:pt idx="28">
                  <c:v>98480132</c:v>
                </c:pt>
                <c:pt idx="29">
                  <c:v>98480132</c:v>
                </c:pt>
                <c:pt idx="30">
                  <c:v>98480132</c:v>
                </c:pt>
                <c:pt idx="31">
                  <c:v>98480132</c:v>
                </c:pt>
                <c:pt idx="32">
                  <c:v>98480132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69-48B3-87D8-D395AEEE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874088"/>
        <c:axId val="525879336"/>
      </c:lineChart>
      <c:catAx>
        <c:axId val="5258740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79336"/>
        <c:crosses val="autoZero"/>
        <c:auto val="1"/>
        <c:lblAlgn val="ctr"/>
        <c:lblOffset val="100"/>
        <c:noMultiLvlLbl val="0"/>
      </c:catAx>
      <c:valAx>
        <c:axId val="5258793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74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REPEAT_1_10!$B$105</c:f>
          <c:strCache>
            <c:ptCount val="1"/>
            <c:pt idx="0">
              <c:v>Response Time Frequency Cumulative Graph_x000d_  (REPEAT_1_10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REPEAT_1_10!$B$99:$AH$99</c:f>
              <c:numCache>
                <c:formatCode>0.00%</c:formatCode>
                <c:ptCount val="33"/>
                <c:pt idx="0">
                  <c:v>0.55300543198626184</c:v>
                </c:pt>
                <c:pt idx="1">
                  <c:v>0.80369459383445652</c:v>
                </c:pt>
                <c:pt idx="2">
                  <c:v>0.99452248720139136</c:v>
                </c:pt>
                <c:pt idx="3">
                  <c:v>0.99864193717160188</c:v>
                </c:pt>
                <c:pt idx="4">
                  <c:v>0.99910763310544448</c:v>
                </c:pt>
                <c:pt idx="5">
                  <c:v>0.9995311078538156</c:v>
                </c:pt>
                <c:pt idx="6">
                  <c:v>0.99973338911685328</c:v>
                </c:pt>
                <c:pt idx="7">
                  <c:v>0.99982336639209535</c:v>
                </c:pt>
                <c:pt idx="8">
                  <c:v>0.99989312177754552</c:v>
                </c:pt>
                <c:pt idx="9">
                  <c:v>0.9999250994922434</c:v>
                </c:pt>
                <c:pt idx="10">
                  <c:v>0.99994014507716955</c:v>
                </c:pt>
                <c:pt idx="11">
                  <c:v>0.99995921321226244</c:v>
                </c:pt>
                <c:pt idx="12">
                  <c:v>0.99997065721157408</c:v>
                </c:pt>
                <c:pt idx="13">
                  <c:v>0.99997676899322285</c:v>
                </c:pt>
                <c:pt idx="14">
                  <c:v>0.99997885822470478</c:v>
                </c:pt>
                <c:pt idx="15">
                  <c:v>0.99998091627362728</c:v>
                </c:pt>
                <c:pt idx="16">
                  <c:v>0.9999841436685285</c:v>
                </c:pt>
                <c:pt idx="17">
                  <c:v>0.9999870748291152</c:v>
                </c:pt>
                <c:pt idx="18">
                  <c:v>0.99999013071993959</c:v>
                </c:pt>
                <c:pt idx="19">
                  <c:v>0.99999281242005078</c:v>
                </c:pt>
                <c:pt idx="20">
                  <c:v>0.9999964295969449</c:v>
                </c:pt>
                <c:pt idx="21">
                  <c:v>0.99999858119354579</c:v>
                </c:pt>
                <c:pt idx="22">
                  <c:v>0.99999982849592306</c:v>
                </c:pt>
                <c:pt idx="23">
                  <c:v>0.99999999999999989</c:v>
                </c:pt>
                <c:pt idx="24">
                  <c:v>0.99999999999999989</c:v>
                </c:pt>
                <c:pt idx="25">
                  <c:v>0.99999999999999989</c:v>
                </c:pt>
                <c:pt idx="26">
                  <c:v>0.99999999999999989</c:v>
                </c:pt>
                <c:pt idx="27">
                  <c:v>0.99999999999999989</c:v>
                </c:pt>
                <c:pt idx="28">
                  <c:v>0.99999999999999989</c:v>
                </c:pt>
                <c:pt idx="29">
                  <c:v>0.99999999999999989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B4-4DA0-A56D-4E3D7C9E5691}"/>
            </c:ext>
          </c:extLst>
        </c:ser>
        <c:ser>
          <c:idx val="1"/>
          <c:order val="1"/>
          <c:tx>
            <c:strRef>
              <c:f>REPEAT_1_10!$A$100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REPEAT_1_10!$B$100:$AH$100</c:f>
              <c:numCache>
                <c:formatCode>0.00%</c:formatCode>
                <c:ptCount val="33"/>
                <c:pt idx="0">
                  <c:v>0.17708354615121757</c:v>
                </c:pt>
                <c:pt idx="1">
                  <c:v>0.70209672342843732</c:v>
                </c:pt>
                <c:pt idx="2">
                  <c:v>0.96378653310497187</c:v>
                </c:pt>
                <c:pt idx="3">
                  <c:v>0.99589023702770829</c:v>
                </c:pt>
                <c:pt idx="4">
                  <c:v>0.99861129349420452</c:v>
                </c:pt>
                <c:pt idx="5">
                  <c:v>0.99923605910682578</c:v>
                </c:pt>
                <c:pt idx="6">
                  <c:v>0.99957338603079859</c:v>
                </c:pt>
                <c:pt idx="7">
                  <c:v>0.99974210026444732</c:v>
                </c:pt>
                <c:pt idx="8">
                  <c:v>0.99985552415790835</c:v>
                </c:pt>
                <c:pt idx="9">
                  <c:v>0.99990481328761827</c:v>
                </c:pt>
                <c:pt idx="10">
                  <c:v>0.9999266552567172</c:v>
                </c:pt>
                <c:pt idx="11">
                  <c:v>0.99995215278549798</c:v>
                </c:pt>
                <c:pt idx="12">
                  <c:v>0.99996768891414578</c:v>
                </c:pt>
                <c:pt idx="13">
                  <c:v>0.99997603577541927</c:v>
                </c:pt>
                <c:pt idx="14">
                  <c:v>0.99997853374120182</c:v>
                </c:pt>
                <c:pt idx="15">
                  <c:v>0.99998103170698438</c:v>
                </c:pt>
                <c:pt idx="16">
                  <c:v>0.99998452479734701</c:v>
                </c:pt>
                <c:pt idx="17">
                  <c:v>0.99998738831909773</c:v>
                </c:pt>
                <c:pt idx="18">
                  <c:v>0.99999023153218358</c:v>
                </c:pt>
                <c:pt idx="19">
                  <c:v>0.99999271934363376</c:v>
                </c:pt>
                <c:pt idx="20">
                  <c:v>0.99999651706396986</c:v>
                </c:pt>
                <c:pt idx="21">
                  <c:v>0.99999839561547299</c:v>
                </c:pt>
                <c:pt idx="22">
                  <c:v>0.9999998273763484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B4-4DA0-A56D-4E3D7C9E5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884256"/>
        <c:axId val="525879992"/>
      </c:lineChart>
      <c:catAx>
        <c:axId val="525884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79992"/>
        <c:crosses val="autoZero"/>
        <c:auto val="1"/>
        <c:lblAlgn val="ctr"/>
        <c:lblOffset val="100"/>
        <c:noMultiLvlLbl val="0"/>
      </c:catAx>
      <c:valAx>
        <c:axId val="5258799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842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REPEAT_1_100!$L$6</c:f>
          <c:strCache>
            <c:ptCount val="1"/>
            <c:pt idx="0">
              <c:v>Throughput Graph (REPEAT_1_100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REPEAT_1_100!$D$9:$D$23</c:f>
              <c:numCache>
                <c:formatCode>#,##0.00</c:formatCode>
                <c:ptCount val="15"/>
                <c:pt idx="0">
                  <c:v>161440.79999999999</c:v>
                </c:pt>
                <c:pt idx="1">
                  <c:v>1056012.2166666666</c:v>
                </c:pt>
                <c:pt idx="2">
                  <c:v>1572949.5666666667</c:v>
                </c:pt>
                <c:pt idx="3">
                  <c:v>1615300.9333333333</c:v>
                </c:pt>
                <c:pt idx="4">
                  <c:v>1615280.6333333333</c:v>
                </c:pt>
                <c:pt idx="5">
                  <c:v>1615275.9666666666</c:v>
                </c:pt>
                <c:pt idx="6">
                  <c:v>1615366.8166666667</c:v>
                </c:pt>
                <c:pt idx="7">
                  <c:v>1614989.15</c:v>
                </c:pt>
                <c:pt idx="8">
                  <c:v>1615210.9</c:v>
                </c:pt>
                <c:pt idx="9">
                  <c:v>1615276.2666666666</c:v>
                </c:pt>
                <c:pt idx="10">
                  <c:v>1615232.8833333333</c:v>
                </c:pt>
                <c:pt idx="11">
                  <c:v>1615308.45</c:v>
                </c:pt>
                <c:pt idx="12">
                  <c:v>1614953.0666666667</c:v>
                </c:pt>
                <c:pt idx="13">
                  <c:v>1615098.15</c:v>
                </c:pt>
                <c:pt idx="14">
                  <c:v>1615073.25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D95-4A93-B740-D64D96C66150}"/>
            </c:ext>
          </c:extLst>
        </c:ser>
        <c:ser>
          <c:idx val="2"/>
          <c:order val="1"/>
          <c:tx>
            <c:strRef>
              <c:f>REPEAT_1_100!$E$8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REPEAT_1_100!$E$9:$E$23</c:f>
              <c:numCache>
                <c:formatCode>#,##0.00</c:formatCode>
                <c:ptCount val="15"/>
                <c:pt idx="0">
                  <c:v>33318.883333333331</c:v>
                </c:pt>
                <c:pt idx="1">
                  <c:v>217372.03333333333</c:v>
                </c:pt>
                <c:pt idx="2">
                  <c:v>324609.33333333331</c:v>
                </c:pt>
                <c:pt idx="3">
                  <c:v>333194.81666666665</c:v>
                </c:pt>
                <c:pt idx="4">
                  <c:v>333342.98333333334</c:v>
                </c:pt>
                <c:pt idx="5">
                  <c:v>333323.45</c:v>
                </c:pt>
                <c:pt idx="6">
                  <c:v>333316.33333333331</c:v>
                </c:pt>
                <c:pt idx="7">
                  <c:v>333227.91666666669</c:v>
                </c:pt>
                <c:pt idx="8">
                  <c:v>333296.78333333333</c:v>
                </c:pt>
                <c:pt idx="9">
                  <c:v>333270.48333333334</c:v>
                </c:pt>
                <c:pt idx="10">
                  <c:v>333320.5</c:v>
                </c:pt>
                <c:pt idx="11">
                  <c:v>333407.83333333331</c:v>
                </c:pt>
                <c:pt idx="12">
                  <c:v>333249.88333333336</c:v>
                </c:pt>
                <c:pt idx="13">
                  <c:v>333282.81666666665</c:v>
                </c:pt>
                <c:pt idx="14">
                  <c:v>333367.51666666666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D95-4A93-B740-D64D96C66150}"/>
            </c:ext>
          </c:extLst>
        </c:ser>
        <c:ser>
          <c:idx val="3"/>
          <c:order val="2"/>
          <c:tx>
            <c:strRef>
              <c:f>REPEAT_1_100!$F$8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REPEAT_1_100!$F$9:$F$23</c:f>
              <c:numCache>
                <c:formatCode>#,##0.00</c:formatCode>
                <c:ptCount val="15"/>
                <c:pt idx="0">
                  <c:v>76191.266666666663</c:v>
                </c:pt>
                <c:pt idx="1">
                  <c:v>498155.16666666669</c:v>
                </c:pt>
                <c:pt idx="2">
                  <c:v>741421.3833333333</c:v>
                </c:pt>
                <c:pt idx="3">
                  <c:v>761537.3</c:v>
                </c:pt>
                <c:pt idx="4">
                  <c:v>761575.85</c:v>
                </c:pt>
                <c:pt idx="5">
                  <c:v>761576.1</c:v>
                </c:pt>
                <c:pt idx="6">
                  <c:v>761656.3</c:v>
                </c:pt>
                <c:pt idx="7">
                  <c:v>761749.7</c:v>
                </c:pt>
                <c:pt idx="8">
                  <c:v>761594.26666666672</c:v>
                </c:pt>
                <c:pt idx="9">
                  <c:v>761538.6166666667</c:v>
                </c:pt>
                <c:pt idx="10">
                  <c:v>761680.93333333335</c:v>
                </c:pt>
                <c:pt idx="11">
                  <c:v>761596.78333333333</c:v>
                </c:pt>
                <c:pt idx="12">
                  <c:v>761462.41666666663</c:v>
                </c:pt>
                <c:pt idx="13">
                  <c:v>761589.01666666672</c:v>
                </c:pt>
                <c:pt idx="14">
                  <c:v>761507.53333333333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D95-4A93-B740-D64D96C66150}"/>
            </c:ext>
          </c:extLst>
        </c:ser>
        <c:ser>
          <c:idx val="0"/>
          <c:order val="3"/>
          <c:tx>
            <c:strRef>
              <c:f>REPEAT_1_100!$C$8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REPEAT_1_100!$C$9:$C$23</c:f>
              <c:numCache>
                <c:formatCode>#,##0.00</c:formatCode>
                <c:ptCount val="15"/>
                <c:pt idx="0">
                  <c:v>270950.94999999995</c:v>
                </c:pt>
                <c:pt idx="1">
                  <c:v>1771539.4166666667</c:v>
                </c:pt>
                <c:pt idx="2">
                  <c:v>2638980.2833333332</c:v>
                </c:pt>
                <c:pt idx="3">
                  <c:v>2710033.05</c:v>
                </c:pt>
                <c:pt idx="4">
                  <c:v>2710199.4666666668</c:v>
                </c:pt>
                <c:pt idx="5">
                  <c:v>2710175.5166666666</c:v>
                </c:pt>
                <c:pt idx="6">
                  <c:v>2710339.45</c:v>
                </c:pt>
                <c:pt idx="7">
                  <c:v>2709966.7666666666</c:v>
                </c:pt>
                <c:pt idx="8">
                  <c:v>2710101.9499999997</c:v>
                </c:pt>
                <c:pt idx="9">
                  <c:v>2710085.3666666667</c:v>
                </c:pt>
                <c:pt idx="10">
                  <c:v>2710234.3166666664</c:v>
                </c:pt>
                <c:pt idx="11">
                  <c:v>2710313.0666666664</c:v>
                </c:pt>
                <c:pt idx="12">
                  <c:v>2709665.3666666667</c:v>
                </c:pt>
                <c:pt idx="13">
                  <c:v>2709969.9833333334</c:v>
                </c:pt>
                <c:pt idx="14">
                  <c:v>2709948.3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95-4A93-B740-D64D96C66150}"/>
            </c:ext>
          </c:extLst>
        </c:ser>
        <c:ser>
          <c:idx val="4"/>
          <c:order val="4"/>
          <c:tx>
            <c:strRef>
              <c:f>REPEAT_1_100!$M$8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D95-4A93-B740-D64D96C6615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REPEAT_1_100!$M$9:$M$13</c:f>
              <c:numCache>
                <c:formatCode>General</c:formatCode>
                <c:ptCount val="5"/>
                <c:pt idx="0">
                  <c:v>0</c:v>
                </c:pt>
                <c:pt idx="1">
                  <c:v>2720000</c:v>
                </c:pt>
                <c:pt idx="2">
                  <c:v>2720000</c:v>
                </c:pt>
                <c:pt idx="3">
                  <c:v>2720000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D95-4A93-B740-D64D96C661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221904"/>
        <c:axId val="894217968"/>
      </c:scatterChart>
      <c:valAx>
        <c:axId val="89422190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17968"/>
        <c:crosses val="autoZero"/>
        <c:crossBetween val="midCat"/>
      </c:valAx>
      <c:valAx>
        <c:axId val="894217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22190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REPEAT_1_100!$L$32</c:f>
          <c:strCache>
            <c:ptCount val="1"/>
            <c:pt idx="0">
              <c:v>Response Time Graph (REPEAT_1_100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REPEAT_1_100!$D$35:$D$49</c:f>
              <c:numCache>
                <c:formatCode>0.00</c:formatCode>
                <c:ptCount val="15"/>
                <c:pt idx="0">
                  <c:v>0.13933671909455356</c:v>
                </c:pt>
                <c:pt idx="1">
                  <c:v>0.29244342866109202</c:v>
                </c:pt>
                <c:pt idx="2">
                  <c:v>0.4311358622284287</c:v>
                </c:pt>
                <c:pt idx="3">
                  <c:v>0.48244365278024148</c:v>
                </c:pt>
                <c:pt idx="4">
                  <c:v>0.53614457372206059</c:v>
                </c:pt>
                <c:pt idx="5">
                  <c:v>0.4626154187605383</c:v>
                </c:pt>
                <c:pt idx="6">
                  <c:v>0.57661829012438237</c:v>
                </c:pt>
                <c:pt idx="7">
                  <c:v>0.4831033496313788</c:v>
                </c:pt>
                <c:pt idx="8">
                  <c:v>0.42721844506497575</c:v>
                </c:pt>
                <c:pt idx="9">
                  <c:v>0.53039551060904166</c:v>
                </c:pt>
                <c:pt idx="10">
                  <c:v>0.46416734604410448</c:v>
                </c:pt>
                <c:pt idx="11">
                  <c:v>0.67148426040033815</c:v>
                </c:pt>
                <c:pt idx="12">
                  <c:v>0.46470721417456257</c:v>
                </c:pt>
                <c:pt idx="13">
                  <c:v>0.41938071519059078</c:v>
                </c:pt>
                <c:pt idx="14">
                  <c:v>0.53485798187997557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9F1-49DC-AFE4-34D2F6F5E828}"/>
            </c:ext>
          </c:extLst>
        </c:ser>
        <c:ser>
          <c:idx val="2"/>
          <c:order val="1"/>
          <c:tx>
            <c:strRef>
              <c:f>REPEAT_1_100!$E$34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REPEAT_1_100!$E$35:$E$49</c:f>
              <c:numCache>
                <c:formatCode>0.00</c:formatCode>
                <c:ptCount val="15"/>
                <c:pt idx="0">
                  <c:v>0.14272552951704562</c:v>
                </c:pt>
                <c:pt idx="1">
                  <c:v>0.30010207507528186</c:v>
                </c:pt>
                <c:pt idx="2">
                  <c:v>0.44134901137572546</c:v>
                </c:pt>
                <c:pt idx="3">
                  <c:v>0.49389201952871514</c:v>
                </c:pt>
                <c:pt idx="4">
                  <c:v>0.54477734464587246</c:v>
                </c:pt>
                <c:pt idx="5">
                  <c:v>0.47386117308378189</c:v>
                </c:pt>
                <c:pt idx="6">
                  <c:v>0.58606769105224366</c:v>
                </c:pt>
                <c:pt idx="7">
                  <c:v>0.49441406424781836</c:v>
                </c:pt>
                <c:pt idx="8">
                  <c:v>0.43846148420174275</c:v>
                </c:pt>
                <c:pt idx="9">
                  <c:v>0.54223562222657085</c:v>
                </c:pt>
                <c:pt idx="10">
                  <c:v>0.47583349503955902</c:v>
                </c:pt>
                <c:pt idx="11">
                  <c:v>0.67551678294901096</c:v>
                </c:pt>
                <c:pt idx="12">
                  <c:v>0.47607866714431957</c:v>
                </c:pt>
                <c:pt idx="13">
                  <c:v>0.43014744389512233</c:v>
                </c:pt>
                <c:pt idx="14">
                  <c:v>0.54350071790137922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9F1-49DC-AFE4-34D2F6F5E828}"/>
            </c:ext>
          </c:extLst>
        </c:ser>
        <c:ser>
          <c:idx val="3"/>
          <c:order val="2"/>
          <c:tx>
            <c:strRef>
              <c:f>REPEAT_1_100!$F$34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REPEAT_1_100!$F$35:$F$49</c:f>
              <c:numCache>
                <c:formatCode>0.00</c:formatCode>
                <c:ptCount val="15"/>
                <c:pt idx="0">
                  <c:v>0.17033488133810612</c:v>
                </c:pt>
                <c:pt idx="1">
                  <c:v>0.34481090510286116</c:v>
                </c:pt>
                <c:pt idx="2">
                  <c:v>0.51956818858497533</c:v>
                </c:pt>
                <c:pt idx="3">
                  <c:v>0.57758838179473715</c:v>
                </c:pt>
                <c:pt idx="4">
                  <c:v>0.61576014783469479</c:v>
                </c:pt>
                <c:pt idx="5">
                  <c:v>0.55826274833204459</c:v>
                </c:pt>
                <c:pt idx="6">
                  <c:v>0.65984946617873008</c:v>
                </c:pt>
                <c:pt idx="7">
                  <c:v>0.57874931255853024</c:v>
                </c:pt>
                <c:pt idx="8">
                  <c:v>0.52249504760364973</c:v>
                </c:pt>
                <c:pt idx="9">
                  <c:v>0.61896203333264976</c:v>
                </c:pt>
                <c:pt idx="10">
                  <c:v>0.56210416673595787</c:v>
                </c:pt>
                <c:pt idx="11">
                  <c:v>0.74157957923798135</c:v>
                </c:pt>
                <c:pt idx="12">
                  <c:v>0.56421450369240156</c:v>
                </c:pt>
                <c:pt idx="13">
                  <c:v>0.51568763585766875</c:v>
                </c:pt>
                <c:pt idx="14">
                  <c:v>0.61622675857967002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9F1-49DC-AFE4-34D2F6F5E828}"/>
            </c:ext>
          </c:extLst>
        </c:ser>
        <c:ser>
          <c:idx val="0"/>
          <c:order val="3"/>
          <c:tx>
            <c:strRef>
              <c:f>REPEAT_1_100!$C$34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REPEAT_1_100!$C$35:$C$49</c:f>
              <c:numCache>
                <c:formatCode>0.00</c:formatCode>
                <c:ptCount val="15"/>
                <c:pt idx="0">
                  <c:v>0.14847010882720038</c:v>
                </c:pt>
                <c:pt idx="1">
                  <c:v>0.30810884611514666</c:v>
                </c:pt>
                <c:pt idx="2">
                  <c:v>0.45723719451560635</c:v>
                </c:pt>
                <c:pt idx="3">
                  <c:v>0.51058751490134036</c:v>
                </c:pt>
                <c:pt idx="4">
                  <c:v>0.55957863196145563</c:v>
                </c:pt>
                <c:pt idx="5">
                  <c:v>0.4908760215843585</c:v>
                </c:pt>
                <c:pt idx="6">
                  <c:v>0.60116989721834779</c:v>
                </c:pt>
                <c:pt idx="7">
                  <c:v>0.51137946370633847</c:v>
                </c:pt>
                <c:pt idx="8">
                  <c:v>0.45537582970510265</c:v>
                </c:pt>
                <c:pt idx="9">
                  <c:v>0.55673888259190263</c:v>
                </c:pt>
                <c:pt idx="10">
                  <c:v>0.49312616157007683</c:v>
                </c:pt>
                <c:pt idx="11">
                  <c:v>0.69167707304341908</c:v>
                </c:pt>
                <c:pt idx="12">
                  <c:v>0.49406899349478101</c:v>
                </c:pt>
                <c:pt idx="13">
                  <c:v>0.44777020258385519</c:v>
                </c:pt>
                <c:pt idx="14">
                  <c:v>0.55878616673855608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F1-49DC-AFE4-34D2F6F5E828}"/>
            </c:ext>
          </c:extLst>
        </c:ser>
        <c:ser>
          <c:idx val="4"/>
          <c:order val="4"/>
          <c:tx>
            <c:strRef>
              <c:f>REPEAT_1_100!$M$34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9F1-49DC-AFE4-34D2F6F5E828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9F1-49DC-AFE4-34D2F6F5E8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63408"/>
        <c:axId val="650271280"/>
      </c:scatterChart>
      <c:valAx>
        <c:axId val="65026340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71280"/>
        <c:crosses val="autoZero"/>
        <c:crossBetween val="midCat"/>
      </c:valAx>
      <c:valAx>
        <c:axId val="650271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6340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REPEAT_1_100!$L$57</c:f>
          <c:strCache>
            <c:ptCount val="1"/>
            <c:pt idx="0">
              <c:v>Data Rate Graph (REPEAT_1_100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REPEAT_1_100!$D$59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REPEAT_1_100!$D$60:$D$74</c:f>
              <c:numCache>
                <c:formatCode>0.00</c:formatCode>
                <c:ptCount val="15"/>
                <c:pt idx="0">
                  <c:v>1446.412970666667</c:v>
                </c:pt>
                <c:pt idx="1">
                  <c:v>9461.7079808000017</c:v>
                </c:pt>
                <c:pt idx="2">
                  <c:v>14096.6121472</c:v>
                </c:pt>
                <c:pt idx="3">
                  <c:v>14476.407466666666</c:v>
                </c:pt>
                <c:pt idx="4">
                  <c:v>14475.066504533334</c:v>
                </c:pt>
                <c:pt idx="5">
                  <c:v>14474.5515008</c:v>
                </c:pt>
                <c:pt idx="6">
                  <c:v>14478.097749333334</c:v>
                </c:pt>
                <c:pt idx="7">
                  <c:v>14471.693994666666</c:v>
                </c:pt>
                <c:pt idx="8">
                  <c:v>14476.249224533332</c:v>
                </c:pt>
                <c:pt idx="9">
                  <c:v>14475.5245056</c:v>
                </c:pt>
                <c:pt idx="10">
                  <c:v>14474.650624</c:v>
                </c:pt>
                <c:pt idx="11">
                  <c:v>14476.172765866668</c:v>
                </c:pt>
                <c:pt idx="12">
                  <c:v>14472.375227733333</c:v>
                </c:pt>
                <c:pt idx="13">
                  <c:v>14475.147741866667</c:v>
                </c:pt>
                <c:pt idx="14">
                  <c:v>14474.903415466666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9F-4AF0-8291-4689CB026C10}"/>
            </c:ext>
          </c:extLst>
        </c:ser>
        <c:ser>
          <c:idx val="2"/>
          <c:order val="1"/>
          <c:tx>
            <c:strRef>
              <c:f>REPEAT_1_100!$E$59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REPEAT_1_100!$E$60:$E$74</c:f>
              <c:numCache>
                <c:formatCode>0.00</c:formatCode>
                <c:ptCount val="15"/>
                <c:pt idx="0">
                  <c:v>335.1614805333333</c:v>
                </c:pt>
                <c:pt idx="1">
                  <c:v>2185.6278527999998</c:v>
                </c:pt>
                <c:pt idx="2">
                  <c:v>3264.8546303999997</c:v>
                </c:pt>
                <c:pt idx="3">
                  <c:v>3351.3903445333331</c:v>
                </c:pt>
                <c:pt idx="4">
                  <c:v>3351.767995733333</c:v>
                </c:pt>
                <c:pt idx="5">
                  <c:v>3352.8437418666667</c:v>
                </c:pt>
                <c:pt idx="6">
                  <c:v>3352.4798122666671</c:v>
                </c:pt>
                <c:pt idx="7">
                  <c:v>3350.5850026666662</c:v>
                </c:pt>
                <c:pt idx="8">
                  <c:v>3351.9494485333335</c:v>
                </c:pt>
                <c:pt idx="9">
                  <c:v>3351.3756672</c:v>
                </c:pt>
                <c:pt idx="10">
                  <c:v>3351.9773695999997</c:v>
                </c:pt>
                <c:pt idx="11">
                  <c:v>3353.7760597333331</c:v>
                </c:pt>
                <c:pt idx="12">
                  <c:v>3350.7674112</c:v>
                </c:pt>
                <c:pt idx="13">
                  <c:v>3351.1739391999999</c:v>
                </c:pt>
                <c:pt idx="14">
                  <c:v>3351.7288106666665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F9F-4AF0-8291-4689CB026C10}"/>
            </c:ext>
          </c:extLst>
        </c:ser>
        <c:ser>
          <c:idx val="3"/>
          <c:order val="2"/>
          <c:tx>
            <c:strRef>
              <c:f>REPEAT_1_100!$F$59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REPEAT_1_100!$F$60:$F$74</c:f>
              <c:numCache>
                <c:formatCode>0.00</c:formatCode>
                <c:ptCount val="15"/>
                <c:pt idx="0">
                  <c:v>1123.3260885333334</c:v>
                </c:pt>
                <c:pt idx="1">
                  <c:v>7344.0453290666665</c:v>
                </c:pt>
                <c:pt idx="2">
                  <c:v>10930.028680533334</c:v>
                </c:pt>
                <c:pt idx="3">
                  <c:v>11229.561378133334</c:v>
                </c:pt>
                <c:pt idx="4">
                  <c:v>11228.218709333334</c:v>
                </c:pt>
                <c:pt idx="5">
                  <c:v>11232.106427733332</c:v>
                </c:pt>
                <c:pt idx="6">
                  <c:v>11230.313949866666</c:v>
                </c:pt>
                <c:pt idx="7">
                  <c:v>11232.928836266667</c:v>
                </c:pt>
                <c:pt idx="8">
                  <c:v>11228.040874666667</c:v>
                </c:pt>
                <c:pt idx="9">
                  <c:v>11229.491882666665</c:v>
                </c:pt>
                <c:pt idx="10">
                  <c:v>11233.506440533332</c:v>
                </c:pt>
                <c:pt idx="11">
                  <c:v>11230.147106133334</c:v>
                </c:pt>
                <c:pt idx="12">
                  <c:v>11228.681966933333</c:v>
                </c:pt>
                <c:pt idx="13">
                  <c:v>11227.825151999999</c:v>
                </c:pt>
                <c:pt idx="14">
                  <c:v>11229.010056533332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F9F-4AF0-8291-4689CB026C10}"/>
            </c:ext>
          </c:extLst>
        </c:ser>
        <c:ser>
          <c:idx val="0"/>
          <c:order val="3"/>
          <c:tx>
            <c:strRef>
              <c:f>REPEAT_1_100!$C$59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REPEAT_1_100!$A$60:$A$74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REPEAT_1_100!$C$60:$C$74</c:f>
              <c:numCache>
                <c:formatCode>0.00</c:formatCode>
                <c:ptCount val="15"/>
                <c:pt idx="0">
                  <c:v>2904.9005397333335</c:v>
                </c:pt>
                <c:pt idx="1">
                  <c:v>18991.381162666665</c:v>
                </c:pt>
                <c:pt idx="2">
                  <c:v>28291.495458133333</c:v>
                </c:pt>
                <c:pt idx="3">
                  <c:v>29057.359189333332</c:v>
                </c:pt>
                <c:pt idx="4">
                  <c:v>29055.053209599999</c:v>
                </c:pt>
                <c:pt idx="5">
                  <c:v>29059.501670399997</c:v>
                </c:pt>
                <c:pt idx="6">
                  <c:v>29060.891511466663</c:v>
                </c:pt>
                <c:pt idx="7">
                  <c:v>29055.207833600001</c:v>
                </c:pt>
                <c:pt idx="8">
                  <c:v>29056.239547733334</c:v>
                </c:pt>
                <c:pt idx="9">
                  <c:v>29056.392055466662</c:v>
                </c:pt>
                <c:pt idx="10">
                  <c:v>29060.134434133339</c:v>
                </c:pt>
                <c:pt idx="11">
                  <c:v>29060.095931733333</c:v>
                </c:pt>
                <c:pt idx="12">
                  <c:v>29051.824605866666</c:v>
                </c:pt>
                <c:pt idx="13">
                  <c:v>29054.146833066665</c:v>
                </c:pt>
                <c:pt idx="14">
                  <c:v>29055.642282666671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9F-4AF0-8291-4689CB026C10}"/>
            </c:ext>
          </c:extLst>
        </c:ser>
        <c:ser>
          <c:idx val="4"/>
          <c:order val="4"/>
          <c:tx>
            <c:strRef>
              <c:f>REPEAT_1_100!$M$59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F9F-4AF0-8291-4689CB026C1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REPEAT_1_100!$L$60:$L$64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REPEAT_1_100!$M$60:$M$64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29100</c:v>
                </c:pt>
                <c:pt idx="2">
                  <c:v>29100</c:v>
                </c:pt>
                <c:pt idx="3">
                  <c:v>29100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F9F-4AF0-8291-4689CB026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061824"/>
        <c:axId val="904066088"/>
      </c:scatterChart>
      <c:valAx>
        <c:axId val="90406182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66088"/>
        <c:crosses val="autoZero"/>
        <c:crossBetween val="midCat"/>
      </c:valAx>
      <c:valAx>
        <c:axId val="904066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6182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REPEAT_1_100!$B$102</c:f>
          <c:strCache>
            <c:ptCount val="1"/>
            <c:pt idx="0">
              <c:v>Response Time Frequency Values_x000d_  (REPEAT_1_100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REPEAT_1_100!$A$84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REPEAT_1_100!$B$84:$AH$84</c:f>
              <c:numCache>
                <c:formatCode>General</c:formatCode>
                <c:ptCount val="33"/>
                <c:pt idx="0">
                  <c:v>4997793</c:v>
                </c:pt>
                <c:pt idx="1">
                  <c:v>136630240</c:v>
                </c:pt>
                <c:pt idx="2">
                  <c:v>247255541</c:v>
                </c:pt>
                <c:pt idx="3">
                  <c:v>146970627</c:v>
                </c:pt>
                <c:pt idx="4">
                  <c:v>51220877</c:v>
                </c:pt>
                <c:pt idx="5">
                  <c:v>29136314</c:v>
                </c:pt>
                <c:pt idx="6">
                  <c:v>7751560</c:v>
                </c:pt>
                <c:pt idx="7">
                  <c:v>3539052</c:v>
                </c:pt>
                <c:pt idx="8">
                  <c:v>3529447</c:v>
                </c:pt>
                <c:pt idx="9">
                  <c:v>1795257</c:v>
                </c:pt>
                <c:pt idx="10">
                  <c:v>1020045</c:v>
                </c:pt>
                <c:pt idx="11">
                  <c:v>1363261</c:v>
                </c:pt>
                <c:pt idx="12">
                  <c:v>1035181</c:v>
                </c:pt>
                <c:pt idx="13">
                  <c:v>830335</c:v>
                </c:pt>
                <c:pt idx="14">
                  <c:v>378338</c:v>
                </c:pt>
                <c:pt idx="15">
                  <c:v>427086</c:v>
                </c:pt>
                <c:pt idx="16">
                  <c:v>673076</c:v>
                </c:pt>
                <c:pt idx="17">
                  <c:v>514805</c:v>
                </c:pt>
                <c:pt idx="18">
                  <c:v>411531</c:v>
                </c:pt>
                <c:pt idx="19">
                  <c:v>327933</c:v>
                </c:pt>
                <c:pt idx="20">
                  <c:v>532790</c:v>
                </c:pt>
                <c:pt idx="21">
                  <c:v>275114</c:v>
                </c:pt>
                <c:pt idx="22">
                  <c:v>157001</c:v>
                </c:pt>
                <c:pt idx="23">
                  <c:v>178300</c:v>
                </c:pt>
                <c:pt idx="24">
                  <c:v>82452</c:v>
                </c:pt>
                <c:pt idx="25">
                  <c:v>55990</c:v>
                </c:pt>
                <c:pt idx="26">
                  <c:v>79965</c:v>
                </c:pt>
                <c:pt idx="27">
                  <c:v>45878</c:v>
                </c:pt>
                <c:pt idx="28">
                  <c:v>44731</c:v>
                </c:pt>
                <c:pt idx="29">
                  <c:v>14970</c:v>
                </c:pt>
                <c:pt idx="30">
                  <c:v>12481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BA-41F7-AE26-CFB464ACEEE1}"/>
            </c:ext>
          </c:extLst>
        </c:ser>
        <c:ser>
          <c:idx val="1"/>
          <c:order val="1"/>
          <c:tx>
            <c:strRef>
              <c:f>REPEAT_1_100!$A$85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REPEAT_1_100!$B$85:$AH$85</c:f>
              <c:numCache>
                <c:formatCode>General</c:formatCode>
                <c:ptCount val="33"/>
                <c:pt idx="0">
                  <c:v>25846</c:v>
                </c:pt>
                <c:pt idx="1">
                  <c:v>50910263</c:v>
                </c:pt>
                <c:pt idx="2">
                  <c:v>211863171</c:v>
                </c:pt>
                <c:pt idx="3">
                  <c:v>271965104</c:v>
                </c:pt>
                <c:pt idx="4">
                  <c:v>174184330</c:v>
                </c:pt>
                <c:pt idx="5">
                  <c:v>157099465</c:v>
                </c:pt>
                <c:pt idx="6">
                  <c:v>55545519</c:v>
                </c:pt>
                <c:pt idx="7">
                  <c:v>22368259</c:v>
                </c:pt>
                <c:pt idx="8">
                  <c:v>16704036</c:v>
                </c:pt>
                <c:pt idx="9">
                  <c:v>6474906</c:v>
                </c:pt>
                <c:pt idx="10">
                  <c:v>3117027</c:v>
                </c:pt>
                <c:pt idx="11">
                  <c:v>3633649</c:v>
                </c:pt>
                <c:pt idx="12">
                  <c:v>2362809</c:v>
                </c:pt>
                <c:pt idx="13">
                  <c:v>1617310</c:v>
                </c:pt>
                <c:pt idx="14">
                  <c:v>687812</c:v>
                </c:pt>
                <c:pt idx="15">
                  <c:v>741399</c:v>
                </c:pt>
                <c:pt idx="16">
                  <c:v>1129806</c:v>
                </c:pt>
                <c:pt idx="17">
                  <c:v>835538</c:v>
                </c:pt>
                <c:pt idx="18">
                  <c:v>653817</c:v>
                </c:pt>
                <c:pt idx="19">
                  <c:v>515551</c:v>
                </c:pt>
                <c:pt idx="20">
                  <c:v>846823</c:v>
                </c:pt>
                <c:pt idx="21">
                  <c:v>444621</c:v>
                </c:pt>
                <c:pt idx="22">
                  <c:v>254119</c:v>
                </c:pt>
                <c:pt idx="23">
                  <c:v>284151</c:v>
                </c:pt>
                <c:pt idx="24">
                  <c:v>128848</c:v>
                </c:pt>
                <c:pt idx="25">
                  <c:v>82654</c:v>
                </c:pt>
                <c:pt idx="26">
                  <c:v>116792</c:v>
                </c:pt>
                <c:pt idx="27">
                  <c:v>67015</c:v>
                </c:pt>
                <c:pt idx="28">
                  <c:v>68325</c:v>
                </c:pt>
                <c:pt idx="29">
                  <c:v>25295</c:v>
                </c:pt>
                <c:pt idx="30">
                  <c:v>20555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BA-41F7-AE26-CFB464AC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25880320"/>
        <c:axId val="525887208"/>
      </c:barChart>
      <c:catAx>
        <c:axId val="525880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87208"/>
        <c:crosses val="autoZero"/>
        <c:auto val="1"/>
        <c:lblAlgn val="ctr"/>
        <c:lblOffset val="100"/>
        <c:noMultiLvlLbl val="0"/>
      </c:catAx>
      <c:valAx>
        <c:axId val="525887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8032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REPEAT_1_100!$B$103</c:f>
          <c:strCache>
            <c:ptCount val="1"/>
            <c:pt idx="0">
              <c:v>Response Time Frequency Graph_x000d_  (REPEAT_1_100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REPEAT_1_100!$A$93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REPEAT_1_100!$B$93:$AH$93</c:f>
              <c:numCache>
                <c:formatCode>0.00%</c:formatCode>
                <c:ptCount val="33"/>
                <c:pt idx="0">
                  <c:v>7.7933677630139114E-3</c:v>
                </c:pt>
                <c:pt idx="1">
                  <c:v>0.21305598448532259</c:v>
                </c:pt>
                <c:pt idx="2">
                  <c:v>0.38556085905437948</c:v>
                </c:pt>
                <c:pt idx="3">
                  <c:v>0.22918038953829059</c:v>
                </c:pt>
                <c:pt idx="4">
                  <c:v>7.9871881769633252E-2</c:v>
                </c:pt>
                <c:pt idx="5">
                  <c:v>4.5434056644733163E-2</c:v>
                </c:pt>
                <c:pt idx="6">
                  <c:v>1.2087486980166668E-2</c:v>
                </c:pt>
                <c:pt idx="7">
                  <c:v>5.5186626913979646E-3</c:v>
                </c:pt>
                <c:pt idx="8">
                  <c:v>5.5036850207814047E-3</c:v>
                </c:pt>
                <c:pt idx="9">
                  <c:v>2.7994552855880716E-3</c:v>
                </c:pt>
                <c:pt idx="10">
                  <c:v>1.5906192633075289E-3</c:v>
                </c:pt>
                <c:pt idx="11">
                  <c:v>2.1258172017076553E-3</c:v>
                </c:pt>
                <c:pt idx="12">
                  <c:v>1.614221764343682E-3</c:v>
                </c:pt>
                <c:pt idx="13">
                  <c:v>1.2947927258096035E-3</c:v>
                </c:pt>
                <c:pt idx="14">
                  <c:v>5.8996584546882138E-4</c:v>
                </c:pt>
                <c:pt idx="15">
                  <c:v>6.6598161717273193E-4</c:v>
                </c:pt>
                <c:pt idx="16">
                  <c:v>1.0495690398658671E-3</c:v>
                </c:pt>
                <c:pt idx="17">
                  <c:v>8.0276727972494592E-4</c:v>
                </c:pt>
                <c:pt idx="18">
                  <c:v>6.41725743519365E-4</c:v>
                </c:pt>
                <c:pt idx="19">
                  <c:v>5.1136621117129917E-4</c:v>
                </c:pt>
                <c:pt idx="20">
                  <c:v>8.3081240268578186E-4</c:v>
                </c:pt>
                <c:pt idx="21">
                  <c:v>4.2900227735598675E-4</c:v>
                </c:pt>
                <c:pt idx="22">
                  <c:v>2.4482137058516568E-4</c:v>
                </c:pt>
                <c:pt idx="23">
                  <c:v>2.7803421873322492E-4</c:v>
                </c:pt>
                <c:pt idx="24">
                  <c:v>1.2857250366232116E-4</c:v>
                </c:pt>
                <c:pt idx="25">
                  <c:v>8.7308670257281343E-5</c:v>
                </c:pt>
                <c:pt idx="26">
                  <c:v>1.2469437072912132E-4</c:v>
                </c:pt>
                <c:pt idx="27">
                  <c:v>7.1540403180274224E-5</c:v>
                </c:pt>
                <c:pt idx="28">
                  <c:v>6.9751815132674619E-5</c:v>
                </c:pt>
                <c:pt idx="29">
                  <c:v>2.3343646968235431E-5</c:v>
                </c:pt>
                <c:pt idx="30">
                  <c:v>1.9462395311325745E-5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0F-412E-8B47-88397B8FEA96}"/>
            </c:ext>
          </c:extLst>
        </c:ser>
        <c:ser>
          <c:idx val="1"/>
          <c:order val="1"/>
          <c:tx>
            <c:strRef>
              <c:f>REPEAT_1_100!$A$94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REPEAT_1_100!$B$94:$AH$94</c:f>
              <c:numCache>
                <c:formatCode>0.00%</c:formatCode>
                <c:ptCount val="33"/>
                <c:pt idx="0">
                  <c:v>2.6245594024457255E-5</c:v>
                </c:pt>
                <c:pt idx="1">
                  <c:v>5.1697364945304781E-2</c:v>
                </c:pt>
                <c:pt idx="2">
                  <c:v>0.21513869746963421</c:v>
                </c:pt>
                <c:pt idx="3">
                  <c:v>0.27616984091941871</c:v>
                </c:pt>
                <c:pt idx="4">
                  <c:v>0.17687731991805661</c:v>
                </c:pt>
                <c:pt idx="5">
                  <c:v>0.15952831307937135</c:v>
                </c:pt>
                <c:pt idx="6">
                  <c:v>5.6404284668876307E-2</c:v>
                </c:pt>
                <c:pt idx="7">
                  <c:v>2.2714085148491537E-2</c:v>
                </c:pt>
                <c:pt idx="8">
                  <c:v>1.6962290003324262E-2</c:v>
                </c:pt>
                <c:pt idx="9">
                  <c:v>6.5750117705843242E-3</c:v>
                </c:pt>
                <c:pt idx="10">
                  <c:v>3.1652180300732E-3</c:v>
                </c:pt>
                <c:pt idx="11">
                  <c:v>3.6898273033109607E-3</c:v>
                </c:pt>
                <c:pt idx="12">
                  <c:v>2.3993393860300945E-3</c:v>
                </c:pt>
                <c:pt idx="13">
                  <c:v>1.6423145427414286E-3</c:v>
                </c:pt>
                <c:pt idx="14">
                  <c:v>6.9844596909192889E-4</c:v>
                </c:pt>
                <c:pt idx="15">
                  <c:v>7.5286145493068889E-4</c:v>
                </c:pt>
                <c:pt idx="16">
                  <c:v>1.1472734505299062E-3</c:v>
                </c:pt>
                <c:pt idx="17">
                  <c:v>8.4845589801156725E-4</c:v>
                </c:pt>
                <c:pt idx="18">
                  <c:v>6.6392538684084852E-4</c:v>
                </c:pt>
                <c:pt idx="19">
                  <c:v>5.2352171496181088E-4</c:v>
                </c:pt>
                <c:pt idx="20">
                  <c:v>8.5991537060175528E-4</c:v>
                </c:pt>
                <c:pt idx="21">
                  <c:v>4.5149509636880795E-4</c:v>
                </c:pt>
                <c:pt idx="22">
                  <c:v>2.5804782588799245E-4</c:v>
                </c:pt>
                <c:pt idx="23">
                  <c:v>2.8854413787988677E-4</c:v>
                </c:pt>
                <c:pt idx="24">
                  <c:v>1.3084006418259185E-4</c:v>
                </c:pt>
                <c:pt idx="25">
                  <c:v>8.3931878375667035E-5</c:v>
                </c:pt>
                <c:pt idx="26">
                  <c:v>1.1859767148898909E-4</c:v>
                </c:pt>
                <c:pt idx="27">
                  <c:v>6.8051090441422393E-5</c:v>
                </c:pt>
                <c:pt idx="28">
                  <c:v>6.9381343794824808E-5</c:v>
                </c:pt>
                <c:pt idx="29">
                  <c:v>2.5686075247568147E-5</c:v>
                </c:pt>
                <c:pt idx="30">
                  <c:v>2.0872792121516633E-5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0F-412E-8B47-88397B8FE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5889176"/>
        <c:axId val="525889504"/>
      </c:barChart>
      <c:catAx>
        <c:axId val="525889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89504"/>
        <c:crosses val="autoZero"/>
        <c:auto val="1"/>
        <c:lblAlgn val="ctr"/>
        <c:lblOffset val="100"/>
        <c:noMultiLvlLbl val="0"/>
      </c:catAx>
      <c:valAx>
        <c:axId val="5258895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889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REPEAT_1_100!$B$104</c:f>
          <c:strCache>
            <c:ptCount val="1"/>
            <c:pt idx="0">
              <c:v>Response Time Frequency Cumulative Values_x000d_  (REPEAT_1_100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REPEAT_1_100!$B$90:$AH$90</c:f>
              <c:numCache>
                <c:formatCode>General</c:formatCode>
                <c:ptCount val="33"/>
                <c:pt idx="0">
                  <c:v>4997793</c:v>
                </c:pt>
                <c:pt idx="1">
                  <c:v>141628033</c:v>
                </c:pt>
                <c:pt idx="2">
                  <c:v>388883574</c:v>
                </c:pt>
                <c:pt idx="3">
                  <c:v>535854201</c:v>
                </c:pt>
                <c:pt idx="4">
                  <c:v>587075078</c:v>
                </c:pt>
                <c:pt idx="5">
                  <c:v>616211392</c:v>
                </c:pt>
                <c:pt idx="6">
                  <c:v>623962952</c:v>
                </c:pt>
                <c:pt idx="7">
                  <c:v>627502004</c:v>
                </c:pt>
                <c:pt idx="8">
                  <c:v>631031451</c:v>
                </c:pt>
                <c:pt idx="9">
                  <c:v>632826708</c:v>
                </c:pt>
                <c:pt idx="10">
                  <c:v>633846753</c:v>
                </c:pt>
                <c:pt idx="11">
                  <c:v>635210014</c:v>
                </c:pt>
                <c:pt idx="12">
                  <c:v>636245195</c:v>
                </c:pt>
                <c:pt idx="13">
                  <c:v>637075530</c:v>
                </c:pt>
                <c:pt idx="14">
                  <c:v>637453868</c:v>
                </c:pt>
                <c:pt idx="15">
                  <c:v>637880954</c:v>
                </c:pt>
                <c:pt idx="16">
                  <c:v>638554030</c:v>
                </c:pt>
                <c:pt idx="17">
                  <c:v>639068835</c:v>
                </c:pt>
                <c:pt idx="18">
                  <c:v>639480366</c:v>
                </c:pt>
                <c:pt idx="19">
                  <c:v>639808299</c:v>
                </c:pt>
                <c:pt idx="20">
                  <c:v>640341089</c:v>
                </c:pt>
                <c:pt idx="21">
                  <c:v>640616203</c:v>
                </c:pt>
                <c:pt idx="22">
                  <c:v>640773204</c:v>
                </c:pt>
                <c:pt idx="23">
                  <c:v>640951504</c:v>
                </c:pt>
                <c:pt idx="24">
                  <c:v>641033956</c:v>
                </c:pt>
                <c:pt idx="25">
                  <c:v>641089946</c:v>
                </c:pt>
                <c:pt idx="26">
                  <c:v>641169911</c:v>
                </c:pt>
                <c:pt idx="27">
                  <c:v>641215789</c:v>
                </c:pt>
                <c:pt idx="28">
                  <c:v>641260520</c:v>
                </c:pt>
                <c:pt idx="29">
                  <c:v>641275490</c:v>
                </c:pt>
                <c:pt idx="30">
                  <c:v>641287971</c:v>
                </c:pt>
                <c:pt idx="31">
                  <c:v>641287971</c:v>
                </c:pt>
                <c:pt idx="32">
                  <c:v>641287971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AE-41A7-8A48-F3A5B27E6187}"/>
            </c:ext>
          </c:extLst>
        </c:ser>
        <c:ser>
          <c:idx val="1"/>
          <c:order val="1"/>
          <c:tx>
            <c:strRef>
              <c:f>REPEAT_1_100!$A$91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REPEAT_1_100!$B$91:$AH$91</c:f>
              <c:numCache>
                <c:formatCode>General</c:formatCode>
                <c:ptCount val="33"/>
                <c:pt idx="0">
                  <c:v>25846</c:v>
                </c:pt>
                <c:pt idx="1">
                  <c:v>50936109</c:v>
                </c:pt>
                <c:pt idx="2">
                  <c:v>262799280</c:v>
                </c:pt>
                <c:pt idx="3">
                  <c:v>534764384</c:v>
                </c:pt>
                <c:pt idx="4">
                  <c:v>708948714</c:v>
                </c:pt>
                <c:pt idx="5">
                  <c:v>866048179</c:v>
                </c:pt>
                <c:pt idx="6">
                  <c:v>921593698</c:v>
                </c:pt>
                <c:pt idx="7">
                  <c:v>943961957</c:v>
                </c:pt>
                <c:pt idx="8">
                  <c:v>960665993</c:v>
                </c:pt>
                <c:pt idx="9">
                  <c:v>967140899</c:v>
                </c:pt>
                <c:pt idx="10">
                  <c:v>970257926</c:v>
                </c:pt>
                <c:pt idx="11">
                  <c:v>973891575</c:v>
                </c:pt>
                <c:pt idx="12">
                  <c:v>976254384</c:v>
                </c:pt>
                <c:pt idx="13">
                  <c:v>977871694</c:v>
                </c:pt>
                <c:pt idx="14">
                  <c:v>978559506</c:v>
                </c:pt>
                <c:pt idx="15">
                  <c:v>979300905</c:v>
                </c:pt>
                <c:pt idx="16">
                  <c:v>980430711</c:v>
                </c:pt>
                <c:pt idx="17">
                  <c:v>981266249</c:v>
                </c:pt>
                <c:pt idx="18">
                  <c:v>981920066</c:v>
                </c:pt>
                <c:pt idx="19">
                  <c:v>982435617</c:v>
                </c:pt>
                <c:pt idx="20">
                  <c:v>983282440</c:v>
                </c:pt>
                <c:pt idx="21">
                  <c:v>983727061</c:v>
                </c:pt>
                <c:pt idx="22">
                  <c:v>983981180</c:v>
                </c:pt>
                <c:pt idx="23">
                  <c:v>984265331</c:v>
                </c:pt>
                <c:pt idx="24">
                  <c:v>984394179</c:v>
                </c:pt>
                <c:pt idx="25">
                  <c:v>984476833</c:v>
                </c:pt>
                <c:pt idx="26">
                  <c:v>984593625</c:v>
                </c:pt>
                <c:pt idx="27">
                  <c:v>984660640</c:v>
                </c:pt>
                <c:pt idx="28">
                  <c:v>984728965</c:v>
                </c:pt>
                <c:pt idx="29">
                  <c:v>984754260</c:v>
                </c:pt>
                <c:pt idx="30">
                  <c:v>984774815</c:v>
                </c:pt>
                <c:pt idx="31">
                  <c:v>984774815</c:v>
                </c:pt>
                <c:pt idx="32">
                  <c:v>984774815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AE-41A7-8A48-F3A5B27E6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25981672"/>
        <c:axId val="525982328"/>
      </c:lineChart>
      <c:catAx>
        <c:axId val="525981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82328"/>
        <c:crosses val="autoZero"/>
        <c:auto val="1"/>
        <c:lblAlgn val="ctr"/>
        <c:lblOffset val="100"/>
        <c:noMultiLvlLbl val="0"/>
      </c:catAx>
      <c:valAx>
        <c:axId val="5259823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5259816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REPEAT_1_100!$B$105</c:f>
          <c:strCache>
            <c:ptCount val="1"/>
            <c:pt idx="0">
              <c:v>Response Time Frequency Cumulative Graph_x000d_  (REPEAT_1_100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REPEAT_1_100!$A$99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REPEAT_1_100!$B$99:$AH$99</c:f>
              <c:numCache>
                <c:formatCode>0.00%</c:formatCode>
                <c:ptCount val="33"/>
                <c:pt idx="0">
                  <c:v>7.7933677630139114E-3</c:v>
                </c:pt>
                <c:pt idx="1">
                  <c:v>0.22084935224833652</c:v>
                </c:pt>
                <c:pt idx="2">
                  <c:v>0.606410211302716</c:v>
                </c:pt>
                <c:pt idx="3">
                  <c:v>0.83559060084100656</c:v>
                </c:pt>
                <c:pt idx="4">
                  <c:v>0.91546248261063978</c:v>
                </c:pt>
                <c:pt idx="5">
                  <c:v>0.96089653925537299</c:v>
                </c:pt>
                <c:pt idx="6">
                  <c:v>0.9729840262355397</c:v>
                </c:pt>
                <c:pt idx="7">
                  <c:v>0.9785026889269377</c:v>
                </c:pt>
                <c:pt idx="8">
                  <c:v>0.98400637394771906</c:v>
                </c:pt>
                <c:pt idx="9">
                  <c:v>0.98680582923330717</c:v>
                </c:pt>
                <c:pt idx="10">
                  <c:v>0.98839644849661468</c:v>
                </c:pt>
                <c:pt idx="11">
                  <c:v>0.99052226569832236</c:v>
                </c:pt>
                <c:pt idx="12">
                  <c:v>0.99213648746266603</c:v>
                </c:pt>
                <c:pt idx="13">
                  <c:v>0.9934312801884756</c:v>
                </c:pt>
                <c:pt idx="14">
                  <c:v>0.99402124603394437</c:v>
                </c:pt>
                <c:pt idx="15">
                  <c:v>0.99468722765111706</c:v>
                </c:pt>
                <c:pt idx="16">
                  <c:v>0.99573679669098292</c:v>
                </c:pt>
                <c:pt idx="17">
                  <c:v>0.99653956397070786</c:v>
                </c:pt>
                <c:pt idx="18">
                  <c:v>0.99718128971422726</c:v>
                </c:pt>
                <c:pt idx="19">
                  <c:v>0.99769265592539857</c:v>
                </c:pt>
                <c:pt idx="20">
                  <c:v>0.99852346832808436</c:v>
                </c:pt>
                <c:pt idx="21">
                  <c:v>0.99895247060544035</c:v>
                </c:pt>
                <c:pt idx="22">
                  <c:v>0.99919729197602547</c:v>
                </c:pt>
                <c:pt idx="23">
                  <c:v>0.99947532619475865</c:v>
                </c:pt>
                <c:pt idx="24">
                  <c:v>0.99960389869842092</c:v>
                </c:pt>
                <c:pt idx="25">
                  <c:v>0.99969120736867823</c:v>
                </c:pt>
                <c:pt idx="26">
                  <c:v>0.99981590173940738</c:v>
                </c:pt>
                <c:pt idx="27">
                  <c:v>0.99988744214258762</c:v>
                </c:pt>
                <c:pt idx="28">
                  <c:v>0.99995719395772031</c:v>
                </c:pt>
                <c:pt idx="29">
                  <c:v>0.99998053760468852</c:v>
                </c:pt>
                <c:pt idx="30">
                  <c:v>0.99999999999999989</c:v>
                </c:pt>
                <c:pt idx="31">
                  <c:v>0.99999999999999989</c:v>
                </c:pt>
                <c:pt idx="32">
                  <c:v>0.99999999999999989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5D-466D-B1E1-23214A3BD7DA}"/>
            </c:ext>
          </c:extLst>
        </c:ser>
        <c:ser>
          <c:idx val="1"/>
          <c:order val="1"/>
          <c:tx>
            <c:strRef>
              <c:f>REPEAT_1_100!$A$100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REPEAT_1_100!$B$83:$AH$83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REPEAT_1_100!$B$100:$AH$100</c:f>
              <c:numCache>
                <c:formatCode>0.00%</c:formatCode>
                <c:ptCount val="33"/>
                <c:pt idx="0">
                  <c:v>2.6245594024457255E-5</c:v>
                </c:pt>
                <c:pt idx="1">
                  <c:v>5.1723610539329237E-2</c:v>
                </c:pt>
                <c:pt idx="2">
                  <c:v>0.26686230800896343</c:v>
                </c:pt>
                <c:pt idx="3">
                  <c:v>0.54303214892838214</c:v>
                </c:pt>
                <c:pt idx="4">
                  <c:v>0.71990946884643869</c:v>
                </c:pt>
                <c:pt idx="5">
                  <c:v>0.87943778192581001</c:v>
                </c:pt>
                <c:pt idx="6">
                  <c:v>0.93584206659468627</c:v>
                </c:pt>
                <c:pt idx="7">
                  <c:v>0.95855615174317776</c:v>
                </c:pt>
                <c:pt idx="8">
                  <c:v>0.97551844174650204</c:v>
                </c:pt>
                <c:pt idx="9">
                  <c:v>0.98209345351708632</c:v>
                </c:pt>
                <c:pt idx="10">
                  <c:v>0.98525867154715951</c:v>
                </c:pt>
                <c:pt idx="11">
                  <c:v>0.98894849885047043</c:v>
                </c:pt>
                <c:pt idx="12">
                  <c:v>0.99134783823650052</c:v>
                </c:pt>
                <c:pt idx="13">
                  <c:v>0.99299015277924196</c:v>
                </c:pt>
                <c:pt idx="14">
                  <c:v>0.99368859874833393</c:v>
                </c:pt>
                <c:pt idx="15">
                  <c:v>0.99444146020326463</c:v>
                </c:pt>
                <c:pt idx="16">
                  <c:v>0.99558873365379452</c:v>
                </c:pt>
                <c:pt idx="17">
                  <c:v>0.99643718955180605</c:v>
                </c:pt>
                <c:pt idx="18">
                  <c:v>0.99710111493864695</c:v>
                </c:pt>
                <c:pt idx="19">
                  <c:v>0.99762463665360879</c:v>
                </c:pt>
                <c:pt idx="20">
                  <c:v>0.99848455202421049</c:v>
                </c:pt>
                <c:pt idx="21">
                  <c:v>0.99893604712057926</c:v>
                </c:pt>
                <c:pt idx="22">
                  <c:v>0.99919409494646727</c:v>
                </c:pt>
                <c:pt idx="23">
                  <c:v>0.9994826390843472</c:v>
                </c:pt>
                <c:pt idx="24">
                  <c:v>0.99961347914852983</c:v>
                </c:pt>
                <c:pt idx="25">
                  <c:v>0.99969741102690546</c:v>
                </c:pt>
                <c:pt idx="26">
                  <c:v>0.99981600869839449</c:v>
                </c:pt>
                <c:pt idx="27">
                  <c:v>0.99988405978883588</c:v>
                </c:pt>
                <c:pt idx="28">
                  <c:v>0.99995344113263074</c:v>
                </c:pt>
                <c:pt idx="29">
                  <c:v>0.99997912720787829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E5D-466D-B1E1-23214A3BD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894984"/>
        <c:axId val="1059900232"/>
      </c:lineChart>
      <c:catAx>
        <c:axId val="1059894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00232"/>
        <c:crosses val="autoZero"/>
        <c:auto val="1"/>
        <c:lblAlgn val="ctr"/>
        <c:lblOffset val="100"/>
        <c:noMultiLvlLbl val="0"/>
      </c:catAx>
      <c:valAx>
        <c:axId val="1059900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8949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REPEAT_2_10!$L$6</c:f>
          <c:strCache>
            <c:ptCount val="1"/>
            <c:pt idx="0">
              <c:v>Throughput Graph (REPEAT_2_10 @ 271,000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REPEAT_2_10!$D$9:$D$23</c:f>
              <c:numCache>
                <c:formatCode>#,##0.00</c:formatCode>
                <c:ptCount val="15"/>
                <c:pt idx="0">
                  <c:v>1615073.25</c:v>
                </c:pt>
                <c:pt idx="1">
                  <c:v>698058.55</c:v>
                </c:pt>
                <c:pt idx="2">
                  <c:v>189332.81666666668</c:v>
                </c:pt>
                <c:pt idx="3">
                  <c:v>161529.78333333333</c:v>
                </c:pt>
                <c:pt idx="4">
                  <c:v>161470.03333333333</c:v>
                </c:pt>
                <c:pt idx="5">
                  <c:v>161539.06666666668</c:v>
                </c:pt>
                <c:pt idx="6">
                  <c:v>161505.18333333332</c:v>
                </c:pt>
                <c:pt idx="7">
                  <c:v>161512.48333333334</c:v>
                </c:pt>
                <c:pt idx="8">
                  <c:v>161537.5</c:v>
                </c:pt>
                <c:pt idx="9">
                  <c:v>161587.54999999999</c:v>
                </c:pt>
                <c:pt idx="10">
                  <c:v>161513.58333333334</c:v>
                </c:pt>
                <c:pt idx="11">
                  <c:v>161496.71666666667</c:v>
                </c:pt>
                <c:pt idx="12">
                  <c:v>161551.36666666667</c:v>
                </c:pt>
                <c:pt idx="13">
                  <c:v>161518.21666666667</c:v>
                </c:pt>
                <c:pt idx="14">
                  <c:v>161543.45000000001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E0A-485E-9BB2-FCCDDDDFF9CC}"/>
            </c:ext>
          </c:extLst>
        </c:ser>
        <c:ser>
          <c:idx val="2"/>
          <c:order val="1"/>
          <c:tx>
            <c:strRef>
              <c:f>REPEAT_2_10!$E$8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REPEAT_2_10!$E$9:$E$23</c:f>
              <c:numCache>
                <c:formatCode>#,##0.00</c:formatCode>
                <c:ptCount val="15"/>
                <c:pt idx="0">
                  <c:v>333367.51666666666</c:v>
                </c:pt>
                <c:pt idx="1">
                  <c:v>144324.75</c:v>
                </c:pt>
                <c:pt idx="2">
                  <c:v>39154.9</c:v>
                </c:pt>
                <c:pt idx="3">
                  <c:v>33310.85</c:v>
                </c:pt>
                <c:pt idx="4">
                  <c:v>33344.333333333336</c:v>
                </c:pt>
                <c:pt idx="5">
                  <c:v>33295.466666666667</c:v>
                </c:pt>
                <c:pt idx="6">
                  <c:v>33310.449999999997</c:v>
                </c:pt>
                <c:pt idx="7">
                  <c:v>33351.133333333331</c:v>
                </c:pt>
                <c:pt idx="8">
                  <c:v>33318.433333333334</c:v>
                </c:pt>
                <c:pt idx="9">
                  <c:v>33362.26666666667</c:v>
                </c:pt>
                <c:pt idx="10">
                  <c:v>33371.283333333333</c:v>
                </c:pt>
                <c:pt idx="11">
                  <c:v>33348.783333333333</c:v>
                </c:pt>
                <c:pt idx="12">
                  <c:v>33296.51666666667</c:v>
                </c:pt>
                <c:pt idx="13">
                  <c:v>33346.25</c:v>
                </c:pt>
                <c:pt idx="14">
                  <c:v>33355.433333333334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E0A-485E-9BB2-FCCDDDDFF9CC}"/>
            </c:ext>
          </c:extLst>
        </c:ser>
        <c:ser>
          <c:idx val="3"/>
          <c:order val="2"/>
          <c:tx>
            <c:strRef>
              <c:f>REPEAT_2_10!$F$8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REPEAT_2_10!$F$9:$F$23</c:f>
              <c:numCache>
                <c:formatCode>#,##0.00</c:formatCode>
                <c:ptCount val="15"/>
                <c:pt idx="0">
                  <c:v>761507.53333333333</c:v>
                </c:pt>
                <c:pt idx="1">
                  <c:v>328999.26666666666</c:v>
                </c:pt>
                <c:pt idx="2">
                  <c:v>89253.916666666672</c:v>
                </c:pt>
                <c:pt idx="3">
                  <c:v>76129.583333333328</c:v>
                </c:pt>
                <c:pt idx="4">
                  <c:v>76158.566666666666</c:v>
                </c:pt>
                <c:pt idx="5">
                  <c:v>76204.733333333337</c:v>
                </c:pt>
                <c:pt idx="6">
                  <c:v>76153.850000000006</c:v>
                </c:pt>
                <c:pt idx="7">
                  <c:v>76193.78333333334</c:v>
                </c:pt>
                <c:pt idx="8">
                  <c:v>76175.100000000006</c:v>
                </c:pt>
                <c:pt idx="9">
                  <c:v>76202.883333333331</c:v>
                </c:pt>
                <c:pt idx="10">
                  <c:v>76133.25</c:v>
                </c:pt>
                <c:pt idx="11">
                  <c:v>76131.866666666669</c:v>
                </c:pt>
                <c:pt idx="12">
                  <c:v>76207.78333333334</c:v>
                </c:pt>
                <c:pt idx="13">
                  <c:v>76145.383333333331</c:v>
                </c:pt>
                <c:pt idx="14">
                  <c:v>76151.766666666663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E0A-485E-9BB2-FCCDDDDFF9CC}"/>
            </c:ext>
          </c:extLst>
        </c:ser>
        <c:ser>
          <c:idx val="0"/>
          <c:order val="3"/>
          <c:tx>
            <c:strRef>
              <c:f>REPEAT_2_10!$C$8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REPEAT_2_10!$C$9:$C$23</c:f>
              <c:numCache>
                <c:formatCode>#,##0.00</c:formatCode>
                <c:ptCount val="15"/>
                <c:pt idx="0">
                  <c:v>2709948.3</c:v>
                </c:pt>
                <c:pt idx="1">
                  <c:v>1171382.5666666667</c:v>
                </c:pt>
                <c:pt idx="2">
                  <c:v>317741.63333333336</c:v>
                </c:pt>
                <c:pt idx="3">
                  <c:v>270970.21666666667</c:v>
                </c:pt>
                <c:pt idx="4">
                  <c:v>270972.93333333335</c:v>
                </c:pt>
                <c:pt idx="5">
                  <c:v>271039.26666666672</c:v>
                </c:pt>
                <c:pt idx="6">
                  <c:v>270969.48333333328</c:v>
                </c:pt>
                <c:pt idx="7">
                  <c:v>271057.40000000002</c:v>
                </c:pt>
                <c:pt idx="8">
                  <c:v>271031.03333333333</c:v>
                </c:pt>
                <c:pt idx="9">
                  <c:v>271152.69999999995</c:v>
                </c:pt>
                <c:pt idx="10">
                  <c:v>271018.1166666667</c:v>
                </c:pt>
                <c:pt idx="11">
                  <c:v>270977.3666666667</c:v>
                </c:pt>
                <c:pt idx="12">
                  <c:v>271055.66666666669</c:v>
                </c:pt>
                <c:pt idx="13">
                  <c:v>271009.84999999998</c:v>
                </c:pt>
                <c:pt idx="14">
                  <c:v>271050.65000000002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0A-485E-9BB2-FCCDDDDFF9CC}"/>
            </c:ext>
          </c:extLst>
        </c:ser>
        <c:ser>
          <c:idx val="4"/>
          <c:order val="4"/>
          <c:tx>
            <c:strRef>
              <c:f>REPEAT_2_10!$M$8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E0A-485E-9BB2-FCCDDDDFF9CC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REPEAT_2_10!$M$9:$M$13</c:f>
              <c:numCache>
                <c:formatCode>General</c:formatCode>
                <c:ptCount val="5"/>
                <c:pt idx="0">
                  <c:v>0</c:v>
                </c:pt>
                <c:pt idx="1">
                  <c:v>2710000</c:v>
                </c:pt>
                <c:pt idx="2">
                  <c:v>2710000</c:v>
                </c:pt>
                <c:pt idx="3">
                  <c:v>2710000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E0A-485E-9BB2-FCCDDDDFF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093656"/>
        <c:axId val="894101528"/>
      </c:scatterChart>
      <c:valAx>
        <c:axId val="89409365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101528"/>
        <c:crosses val="autoZero"/>
        <c:crossBetween val="midCat"/>
      </c:valAx>
      <c:valAx>
        <c:axId val="8941015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09365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REPEAT_2_10!$L$32</c:f>
          <c:strCache>
            <c:ptCount val="1"/>
            <c:pt idx="0">
              <c:v>Response Time Graph (REPEAT_2_10 @ 271,000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REPEAT_2_10!$D$35:$D$49</c:f>
              <c:numCache>
                <c:formatCode>0.00</c:formatCode>
                <c:ptCount val="15"/>
                <c:pt idx="0">
                  <c:v>0.53485798187997557</c:v>
                </c:pt>
                <c:pt idx="1">
                  <c:v>0.27025112855265987</c:v>
                </c:pt>
                <c:pt idx="2">
                  <c:v>0.14609290738381414</c:v>
                </c:pt>
                <c:pt idx="3">
                  <c:v>0.13933181445279391</c:v>
                </c:pt>
                <c:pt idx="4">
                  <c:v>0.13936650443498183</c:v>
                </c:pt>
                <c:pt idx="5">
                  <c:v>0.13967814689614813</c:v>
                </c:pt>
                <c:pt idx="6">
                  <c:v>0.13993063256690111</c:v>
                </c:pt>
                <c:pt idx="7">
                  <c:v>0.13998374779906073</c:v>
                </c:pt>
                <c:pt idx="8">
                  <c:v>0.1396068636281565</c:v>
                </c:pt>
                <c:pt idx="9">
                  <c:v>0.13962928311411782</c:v>
                </c:pt>
                <c:pt idx="10">
                  <c:v>0.13999765386089816</c:v>
                </c:pt>
                <c:pt idx="11">
                  <c:v>0.13965314609595261</c:v>
                </c:pt>
                <c:pt idx="12">
                  <c:v>0.13984064428630646</c:v>
                </c:pt>
                <c:pt idx="13">
                  <c:v>0.13964151958917326</c:v>
                </c:pt>
                <c:pt idx="14">
                  <c:v>0.13968381220862458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72-412B-A6B3-23E45EEB338B}"/>
            </c:ext>
          </c:extLst>
        </c:ser>
        <c:ser>
          <c:idx val="2"/>
          <c:order val="1"/>
          <c:tx>
            <c:strRef>
              <c:f>REPEAT_2_10!$E$34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REPEAT_2_10!$E$35:$E$49</c:f>
              <c:numCache>
                <c:formatCode>0.00</c:formatCode>
                <c:ptCount val="15"/>
                <c:pt idx="0">
                  <c:v>0.54350071790137922</c:v>
                </c:pt>
                <c:pt idx="1">
                  <c:v>0.27691194949815146</c:v>
                </c:pt>
                <c:pt idx="2">
                  <c:v>0.14959859642939538</c:v>
                </c:pt>
                <c:pt idx="3">
                  <c:v>0.14273668539429846</c:v>
                </c:pt>
                <c:pt idx="4">
                  <c:v>0.14281516749472675</c:v>
                </c:pt>
                <c:pt idx="5">
                  <c:v>0.14317898783017508</c:v>
                </c:pt>
                <c:pt idx="6">
                  <c:v>0.1434521098734281</c:v>
                </c:pt>
                <c:pt idx="7">
                  <c:v>0.14342209710014853</c:v>
                </c:pt>
                <c:pt idx="8">
                  <c:v>0.14297210202960725</c:v>
                </c:pt>
                <c:pt idx="9">
                  <c:v>0.14302145787456488</c:v>
                </c:pt>
                <c:pt idx="10">
                  <c:v>0.14350813798490419</c:v>
                </c:pt>
                <c:pt idx="11">
                  <c:v>0.14292013201880929</c:v>
                </c:pt>
                <c:pt idx="12">
                  <c:v>0.14316287389421614</c:v>
                </c:pt>
                <c:pt idx="13">
                  <c:v>0.14315692918993889</c:v>
                </c:pt>
                <c:pt idx="14">
                  <c:v>0.14321164168156511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B72-412B-A6B3-23E45EEB338B}"/>
            </c:ext>
          </c:extLst>
        </c:ser>
        <c:ser>
          <c:idx val="3"/>
          <c:order val="2"/>
          <c:tx>
            <c:strRef>
              <c:f>REPEAT_2_10!$F$34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REPEAT_2_10!$F$35:$F$49</c:f>
              <c:numCache>
                <c:formatCode>0.00</c:formatCode>
                <c:ptCount val="15"/>
                <c:pt idx="0">
                  <c:v>0.61622675857967002</c:v>
                </c:pt>
                <c:pt idx="1">
                  <c:v>0.32481049263736961</c:v>
                </c:pt>
                <c:pt idx="2">
                  <c:v>0.17723510714282381</c:v>
                </c:pt>
                <c:pt idx="3">
                  <c:v>0.17021414955859254</c:v>
                </c:pt>
                <c:pt idx="4">
                  <c:v>0.17035879636215143</c:v>
                </c:pt>
                <c:pt idx="5">
                  <c:v>0.17062287010168223</c:v>
                </c:pt>
                <c:pt idx="6">
                  <c:v>0.1708936289279312</c:v>
                </c:pt>
                <c:pt idx="7">
                  <c:v>0.17103404105365552</c:v>
                </c:pt>
                <c:pt idx="8">
                  <c:v>0.17064633106268759</c:v>
                </c:pt>
                <c:pt idx="9">
                  <c:v>0.17056624804004575</c:v>
                </c:pt>
                <c:pt idx="10">
                  <c:v>0.17089103381242757</c:v>
                </c:pt>
                <c:pt idx="11">
                  <c:v>0.17063648796211486</c:v>
                </c:pt>
                <c:pt idx="12">
                  <c:v>0.17084171914198615</c:v>
                </c:pt>
                <c:pt idx="13">
                  <c:v>0.17078484994603524</c:v>
                </c:pt>
                <c:pt idx="14">
                  <c:v>0.17072671371598733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B72-412B-A6B3-23E45EEB338B}"/>
            </c:ext>
          </c:extLst>
        </c:ser>
        <c:ser>
          <c:idx val="0"/>
          <c:order val="3"/>
          <c:tx>
            <c:strRef>
              <c:f>REPEAT_2_10!$C$34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REPEAT_2_10!$C$35:$C$49</c:f>
              <c:numCache>
                <c:formatCode>0.00</c:formatCode>
                <c:ptCount val="15"/>
                <c:pt idx="0">
                  <c:v>0.55878616673855608</c:v>
                </c:pt>
                <c:pt idx="1">
                  <c:v>0.28639556558763879</c:v>
                </c:pt>
                <c:pt idx="2">
                  <c:v>0.15527278153350799</c:v>
                </c:pt>
                <c:pt idx="3">
                  <c:v>0.14842683042718163</c:v>
                </c:pt>
                <c:pt idx="4">
                  <c:v>0.14850144596237655</c:v>
                </c:pt>
                <c:pt idx="5">
                  <c:v>0.14880854539157795</c:v>
                </c:pt>
                <c:pt idx="6">
                  <c:v>0.14906543750406334</c:v>
                </c:pt>
                <c:pt idx="7">
                  <c:v>0.14913499090352572</c:v>
                </c:pt>
                <c:pt idx="8">
                  <c:v>0.14874441137183431</c:v>
                </c:pt>
                <c:pt idx="9">
                  <c:v>0.148740962871966</c:v>
                </c:pt>
                <c:pt idx="10">
                  <c:v>0.14910834656994335</c:v>
                </c:pt>
                <c:pt idx="11">
                  <c:v>0.14876006778425899</c:v>
                </c:pt>
                <c:pt idx="12">
                  <c:v>0.14896475484125649</c:v>
                </c:pt>
                <c:pt idx="13">
                  <c:v>0.14882438344338161</c:v>
                </c:pt>
                <c:pt idx="14">
                  <c:v>0.14883945921792355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72-412B-A6B3-23E45EEB338B}"/>
            </c:ext>
          </c:extLst>
        </c:ser>
        <c:ser>
          <c:idx val="4"/>
          <c:order val="4"/>
          <c:tx>
            <c:strRef>
              <c:f>REPEAT_2_10!$M$34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72-412B-A6B3-23E45EEB338B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DB72-412B-A6B3-23E45EEB33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75544"/>
        <c:axId val="650277512"/>
      </c:scatterChart>
      <c:valAx>
        <c:axId val="650275544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77512"/>
        <c:crosses val="autoZero"/>
        <c:crossBetween val="midCat"/>
      </c:valAx>
      <c:valAx>
        <c:axId val="6502775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75544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REPEAT_2_10!$L$57</c:f>
          <c:strCache>
            <c:ptCount val="1"/>
            <c:pt idx="0">
              <c:v>Data Rate Graph (REPEAT_2_10 @ 271,000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REPEAT_2_10!$D$60:$D$74</c:f>
              <c:numCache>
                <c:formatCode>0.00</c:formatCode>
                <c:ptCount val="15"/>
                <c:pt idx="0">
                  <c:v>14474.903415466666</c:v>
                </c:pt>
                <c:pt idx="1">
                  <c:v>6256.7733248000013</c:v>
                </c:pt>
                <c:pt idx="2">
                  <c:v>1696.6618453333333</c:v>
                </c:pt>
                <c:pt idx="3">
                  <c:v>1447.3018709333335</c:v>
                </c:pt>
                <c:pt idx="4">
                  <c:v>1446.8296703999999</c:v>
                </c:pt>
                <c:pt idx="5">
                  <c:v>1447.6341248000001</c:v>
                </c:pt>
                <c:pt idx="6">
                  <c:v>1447.4157397333333</c:v>
                </c:pt>
                <c:pt idx="7">
                  <c:v>1446.9933056</c:v>
                </c:pt>
                <c:pt idx="8">
                  <c:v>1447.4702847999999</c:v>
                </c:pt>
                <c:pt idx="9">
                  <c:v>1448.2399914666669</c:v>
                </c:pt>
                <c:pt idx="10">
                  <c:v>1447.9499946666667</c:v>
                </c:pt>
                <c:pt idx="11">
                  <c:v>1447.5569834666667</c:v>
                </c:pt>
                <c:pt idx="12">
                  <c:v>1448.1231871999998</c:v>
                </c:pt>
                <c:pt idx="13">
                  <c:v>1447.6662784</c:v>
                </c:pt>
                <c:pt idx="14">
                  <c:v>1447.8172159999999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38E-44BA-93C9-DCD395D3E166}"/>
            </c:ext>
          </c:extLst>
        </c:ser>
        <c:ser>
          <c:idx val="2"/>
          <c:order val="1"/>
          <c:tx>
            <c:strRef>
              <c:f>REPEAT_2_10!$E$59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REPEAT_2_10!$E$60:$E$74</c:f>
              <c:numCache>
                <c:formatCode>0.00</c:formatCode>
                <c:ptCount val="15"/>
                <c:pt idx="0">
                  <c:v>3351.7288106666665</c:v>
                </c:pt>
                <c:pt idx="1">
                  <c:v>1451.4540543999999</c:v>
                </c:pt>
                <c:pt idx="2">
                  <c:v>393.65297493333333</c:v>
                </c:pt>
                <c:pt idx="3">
                  <c:v>334.88916479999995</c:v>
                </c:pt>
                <c:pt idx="4">
                  <c:v>334.83878399999992</c:v>
                </c:pt>
                <c:pt idx="5">
                  <c:v>334.81209173333338</c:v>
                </c:pt>
                <c:pt idx="6">
                  <c:v>334.92951040000003</c:v>
                </c:pt>
                <c:pt idx="7">
                  <c:v>335.50479360000003</c:v>
                </c:pt>
                <c:pt idx="8">
                  <c:v>334.74095786666669</c:v>
                </c:pt>
                <c:pt idx="9">
                  <c:v>335.68904533333335</c:v>
                </c:pt>
                <c:pt idx="10">
                  <c:v>335.59149226666671</c:v>
                </c:pt>
                <c:pt idx="11">
                  <c:v>335.38553173333338</c:v>
                </c:pt>
                <c:pt idx="12">
                  <c:v>334.66443093333334</c:v>
                </c:pt>
                <c:pt idx="13">
                  <c:v>335.60692053333332</c:v>
                </c:pt>
                <c:pt idx="14">
                  <c:v>335.44765439999998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38E-44BA-93C9-DCD395D3E166}"/>
            </c:ext>
          </c:extLst>
        </c:ser>
        <c:ser>
          <c:idx val="3"/>
          <c:order val="2"/>
          <c:tx>
            <c:strRef>
              <c:f>REPEAT_2_10!$F$59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REPEAT_2_10!$F$60:$F$74</c:f>
              <c:numCache>
                <c:formatCode>0.00</c:formatCode>
                <c:ptCount val="15"/>
                <c:pt idx="0">
                  <c:v>11229.010056533332</c:v>
                </c:pt>
                <c:pt idx="1">
                  <c:v>4852.4388351999996</c:v>
                </c:pt>
                <c:pt idx="2">
                  <c:v>1317.4206464000001</c:v>
                </c:pt>
                <c:pt idx="3">
                  <c:v>1122.9328042666666</c:v>
                </c:pt>
                <c:pt idx="4">
                  <c:v>1123.6977322666667</c:v>
                </c:pt>
                <c:pt idx="5">
                  <c:v>1122.3929514666668</c:v>
                </c:pt>
                <c:pt idx="6">
                  <c:v>1122.4024405333332</c:v>
                </c:pt>
                <c:pt idx="7">
                  <c:v>1123.1622485333332</c:v>
                </c:pt>
                <c:pt idx="8">
                  <c:v>1123.3049941333334</c:v>
                </c:pt>
                <c:pt idx="9">
                  <c:v>1123.6907690666667</c:v>
                </c:pt>
                <c:pt idx="10">
                  <c:v>1122.5874431999998</c:v>
                </c:pt>
                <c:pt idx="11">
                  <c:v>1122.1977770666667</c:v>
                </c:pt>
                <c:pt idx="12">
                  <c:v>1122.8071936000001</c:v>
                </c:pt>
                <c:pt idx="13">
                  <c:v>1123.1401983999999</c:v>
                </c:pt>
                <c:pt idx="14">
                  <c:v>1123.1483904000002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38E-44BA-93C9-DCD395D3E166}"/>
            </c:ext>
          </c:extLst>
        </c:ser>
        <c:ser>
          <c:idx val="0"/>
          <c:order val="3"/>
          <c:tx>
            <c:strRef>
              <c:f>REPEAT_2_10!$C$59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REPEAT_2_10!$C$60:$C$74</c:f>
              <c:numCache>
                <c:formatCode>0.00</c:formatCode>
                <c:ptCount val="15"/>
                <c:pt idx="0">
                  <c:v>29055.642282666671</c:v>
                </c:pt>
                <c:pt idx="1">
                  <c:v>12560.6662144</c:v>
                </c:pt>
                <c:pt idx="2">
                  <c:v>3407.7354666666665</c:v>
                </c:pt>
                <c:pt idx="3">
                  <c:v>2905.1238400000002</c:v>
                </c:pt>
                <c:pt idx="4">
                  <c:v>2905.3661866666666</c:v>
                </c:pt>
                <c:pt idx="5">
                  <c:v>2904.839168</c:v>
                </c:pt>
                <c:pt idx="6">
                  <c:v>2904.7476906666666</c:v>
                </c:pt>
                <c:pt idx="7">
                  <c:v>2905.6603477333333</c:v>
                </c:pt>
                <c:pt idx="8">
                  <c:v>2905.5162368000001</c:v>
                </c:pt>
                <c:pt idx="9">
                  <c:v>2907.6198058666664</c:v>
                </c:pt>
                <c:pt idx="10">
                  <c:v>2906.1289301333327</c:v>
                </c:pt>
                <c:pt idx="11">
                  <c:v>2905.1402922666666</c:v>
                </c:pt>
                <c:pt idx="12">
                  <c:v>2905.5948117333328</c:v>
                </c:pt>
                <c:pt idx="13">
                  <c:v>2906.4133973333333</c:v>
                </c:pt>
                <c:pt idx="14">
                  <c:v>2906.4132608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38E-44BA-93C9-DCD395D3E166}"/>
            </c:ext>
          </c:extLst>
        </c:ser>
        <c:ser>
          <c:idx val="4"/>
          <c:order val="4"/>
          <c:tx>
            <c:strRef>
              <c:f>REPEAT_2_10!$M$59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38E-44BA-93C9-DCD395D3E166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REPEAT_2_10!$M$60:$M$64</c:f>
              <c:numCache>
                <c:formatCode>General</c:formatCode>
                <c:ptCount val="5"/>
                <c:pt idx="0">
                  <c:v>0</c:v>
                </c:pt>
                <c:pt idx="1">
                  <c:v>29100</c:v>
                </c:pt>
                <c:pt idx="2">
                  <c:v>29100</c:v>
                </c:pt>
                <c:pt idx="3">
                  <c:v>29100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38E-44BA-93C9-DCD395D3E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071008"/>
        <c:axId val="904077896"/>
      </c:scatterChart>
      <c:valAx>
        <c:axId val="904071008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77896"/>
        <c:crosses val="autoZero"/>
        <c:crossBetween val="midCat"/>
      </c:valAx>
      <c:valAx>
        <c:axId val="904077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71008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REPEAT_2_10!$B$102</c:f>
          <c:strCache>
            <c:ptCount val="1"/>
            <c:pt idx="0">
              <c:v>Response Time Frequency Values_x000d_  (REPEAT_2_10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REPEAT_2_10!$A$84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REPEAT_2_10!$B$84:$AH$84</c:f>
              <c:numCache>
                <c:formatCode>General</c:formatCode>
                <c:ptCount val="33"/>
                <c:pt idx="0">
                  <c:v>35457033</c:v>
                </c:pt>
                <c:pt idx="1">
                  <c:v>16082666</c:v>
                </c:pt>
                <c:pt idx="2">
                  <c:v>12246471</c:v>
                </c:pt>
                <c:pt idx="3">
                  <c:v>265034</c:v>
                </c:pt>
                <c:pt idx="4">
                  <c:v>29887</c:v>
                </c:pt>
                <c:pt idx="5">
                  <c:v>27764</c:v>
                </c:pt>
                <c:pt idx="6">
                  <c:v>13508</c:v>
                </c:pt>
                <c:pt idx="7">
                  <c:v>5508</c:v>
                </c:pt>
                <c:pt idx="8">
                  <c:v>4379</c:v>
                </c:pt>
                <c:pt idx="9">
                  <c:v>2011</c:v>
                </c:pt>
                <c:pt idx="10">
                  <c:v>969</c:v>
                </c:pt>
                <c:pt idx="11">
                  <c:v>1072</c:v>
                </c:pt>
                <c:pt idx="12">
                  <c:v>709</c:v>
                </c:pt>
                <c:pt idx="13">
                  <c:v>369</c:v>
                </c:pt>
                <c:pt idx="14">
                  <c:v>114</c:v>
                </c:pt>
                <c:pt idx="15">
                  <c:v>110</c:v>
                </c:pt>
                <c:pt idx="16">
                  <c:v>185</c:v>
                </c:pt>
                <c:pt idx="17">
                  <c:v>165</c:v>
                </c:pt>
                <c:pt idx="18">
                  <c:v>137</c:v>
                </c:pt>
                <c:pt idx="19">
                  <c:v>159</c:v>
                </c:pt>
                <c:pt idx="20">
                  <c:v>222</c:v>
                </c:pt>
                <c:pt idx="21">
                  <c:v>100</c:v>
                </c:pt>
                <c:pt idx="22">
                  <c:v>75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E7-40CC-81A0-383CCE869BE5}"/>
            </c:ext>
          </c:extLst>
        </c:ser>
        <c:ser>
          <c:idx val="1"/>
          <c:order val="1"/>
          <c:tx>
            <c:strRef>
              <c:f>REPEAT_2_10!$A$85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REPEAT_2_10!$B$85:$AH$85</c:f>
              <c:numCache>
                <c:formatCode>General</c:formatCode>
                <c:ptCount val="33"/>
                <c:pt idx="0">
                  <c:v>17332510</c:v>
                </c:pt>
                <c:pt idx="1">
                  <c:v>51791504</c:v>
                </c:pt>
                <c:pt idx="2">
                  <c:v>25779706</c:v>
                </c:pt>
                <c:pt idx="3">
                  <c:v>3169184</c:v>
                </c:pt>
                <c:pt idx="4">
                  <c:v>269049</c:v>
                </c:pt>
                <c:pt idx="5">
                  <c:v>62987</c:v>
                </c:pt>
                <c:pt idx="6">
                  <c:v>34217</c:v>
                </c:pt>
                <c:pt idx="7">
                  <c:v>16332</c:v>
                </c:pt>
                <c:pt idx="8">
                  <c:v>11078</c:v>
                </c:pt>
                <c:pt idx="9">
                  <c:v>4903</c:v>
                </c:pt>
                <c:pt idx="10">
                  <c:v>2228</c:v>
                </c:pt>
                <c:pt idx="11">
                  <c:v>2540</c:v>
                </c:pt>
                <c:pt idx="12">
                  <c:v>1499</c:v>
                </c:pt>
                <c:pt idx="13">
                  <c:v>823</c:v>
                </c:pt>
                <c:pt idx="14">
                  <c:v>249</c:v>
                </c:pt>
                <c:pt idx="15">
                  <c:v>202</c:v>
                </c:pt>
                <c:pt idx="16">
                  <c:v>252</c:v>
                </c:pt>
                <c:pt idx="17">
                  <c:v>229</c:v>
                </c:pt>
                <c:pt idx="18">
                  <c:v>186</c:v>
                </c:pt>
                <c:pt idx="19">
                  <c:v>206</c:v>
                </c:pt>
                <c:pt idx="20">
                  <c:v>335</c:v>
                </c:pt>
                <c:pt idx="21">
                  <c:v>192</c:v>
                </c:pt>
                <c:pt idx="22">
                  <c:v>103</c:v>
                </c:pt>
                <c:pt idx="23">
                  <c:v>6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E7-40CC-81A0-383CCE869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9896296"/>
        <c:axId val="1059893344"/>
      </c:barChart>
      <c:catAx>
        <c:axId val="1059896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893344"/>
        <c:crosses val="autoZero"/>
        <c:auto val="1"/>
        <c:lblAlgn val="ctr"/>
        <c:lblOffset val="100"/>
        <c:noMultiLvlLbl val="0"/>
      </c:catAx>
      <c:valAx>
        <c:axId val="10598933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8962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REPEAT_2_10!$B$103</c:f>
          <c:strCache>
            <c:ptCount val="1"/>
            <c:pt idx="0">
              <c:v>Response Time Frequency Graph_x000d_  (REPEAT_2_10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REPEAT_2_10!$A$93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REPEAT_2_10!$B$93:$AH$93</c:f>
              <c:numCache>
                <c:formatCode>0.00%</c:formatCode>
                <c:ptCount val="33"/>
                <c:pt idx="0">
                  <c:v>0.55281853700468608</c:v>
                </c:pt>
                <c:pt idx="1">
                  <c:v>0.25074844500539589</c:v>
                </c:pt>
                <c:pt idx="2">
                  <c:v>0.19093747019640125</c:v>
                </c:pt>
                <c:pt idx="3">
                  <c:v>4.1322044102364676E-3</c:v>
                </c:pt>
                <c:pt idx="4">
                  <c:v>4.6597490589410156E-4</c:v>
                </c:pt>
                <c:pt idx="5">
                  <c:v>4.3287473775366667E-4</c:v>
                </c:pt>
                <c:pt idx="6">
                  <c:v>2.1060625117333705E-4</c:v>
                </c:pt>
                <c:pt idx="7">
                  <c:v>8.5876460724218273E-5</c:v>
                </c:pt>
                <c:pt idx="8">
                  <c:v>6.8273969047086391E-5</c:v>
                </c:pt>
                <c:pt idx="9">
                  <c:v>3.1353951074147229E-5</c:v>
                </c:pt>
                <c:pt idx="10">
                  <c:v>1.510789586814951E-5</c:v>
                </c:pt>
                <c:pt idx="11">
                  <c:v>1.6713791920181914E-5</c:v>
                </c:pt>
                <c:pt idx="12">
                  <c:v>1.1054177678553151E-5</c:v>
                </c:pt>
                <c:pt idx="13">
                  <c:v>5.7531615844656028E-6</c:v>
                </c:pt>
                <c:pt idx="14">
                  <c:v>1.7773995138999424E-6</c:v>
                </c:pt>
                <c:pt idx="15">
                  <c:v>1.7150346186753831E-6</c:v>
                </c:pt>
                <c:pt idx="16">
                  <c:v>2.8843764041358715E-6</c:v>
                </c:pt>
                <c:pt idx="17">
                  <c:v>2.5725519280130746E-6</c:v>
                </c:pt>
                <c:pt idx="18">
                  <c:v>2.1359976614411587E-6</c:v>
                </c:pt>
                <c:pt idx="19">
                  <c:v>2.4790045851762353E-6</c:v>
                </c:pt>
                <c:pt idx="20">
                  <c:v>3.4612516849630458E-6</c:v>
                </c:pt>
                <c:pt idx="21">
                  <c:v>1.5591223806139846E-6</c:v>
                </c:pt>
                <c:pt idx="22">
                  <c:v>1.1693417854604884E-6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10-4884-B8DC-2A8DF748344E}"/>
            </c:ext>
          </c:extLst>
        </c:ser>
        <c:ser>
          <c:idx val="1"/>
          <c:order val="1"/>
          <c:tx>
            <c:strRef>
              <c:f>REPEAT_2_10!$A$94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REPEAT_2_10!$B$94:$AH$94</c:f>
              <c:numCache>
                <c:formatCode>0.00%</c:formatCode>
                <c:ptCount val="33"/>
                <c:pt idx="0">
                  <c:v>0.17599937530792892</c:v>
                </c:pt>
                <c:pt idx="1">
                  <c:v>0.52590607766896436</c:v>
                </c:pt>
                <c:pt idx="2">
                  <c:v>0.26177467381366387</c:v>
                </c:pt>
                <c:pt idx="3">
                  <c:v>3.2180821141074401E-2</c:v>
                </c:pt>
                <c:pt idx="4">
                  <c:v>2.7320022274455904E-3</c:v>
                </c:pt>
                <c:pt idx="5">
                  <c:v>6.3958841809527408E-4</c:v>
                </c:pt>
                <c:pt idx="6">
                  <c:v>3.4744942451563011E-4</c:v>
                </c:pt>
                <c:pt idx="7">
                  <c:v>1.6583990417597309E-4</c:v>
                </c:pt>
                <c:pt idx="8">
                  <c:v>1.1248925168144928E-4</c:v>
                </c:pt>
                <c:pt idx="9">
                  <c:v>4.9786495847097479E-5</c:v>
                </c:pt>
                <c:pt idx="10">
                  <c:v>2.26237635625807E-5</c:v>
                </c:pt>
                <c:pt idx="11">
                  <c:v>2.5791902804737423E-5</c:v>
                </c:pt>
                <c:pt idx="12">
                  <c:v>1.5221284371772204E-5</c:v>
                </c:pt>
                <c:pt idx="13">
                  <c:v>8.3569826804326378E-6</c:v>
                </c:pt>
                <c:pt idx="14">
                  <c:v>2.5284188182596923E-6</c:v>
                </c:pt>
                <c:pt idx="15">
                  <c:v>2.051167073447622E-6</c:v>
                </c:pt>
                <c:pt idx="16">
                  <c:v>2.5588816955881225E-6</c:v>
                </c:pt>
                <c:pt idx="17">
                  <c:v>2.3253329694034922E-6</c:v>
                </c:pt>
                <c:pt idx="18">
                  <c:v>1.8886983943626617E-6</c:v>
                </c:pt>
                <c:pt idx="19">
                  <c:v>2.091784243218862E-6</c:v>
                </c:pt>
                <c:pt idx="20">
                  <c:v>3.4016879683413534E-6</c:v>
                </c:pt>
                <c:pt idx="21">
                  <c:v>1.9496241490195218E-6</c:v>
                </c:pt>
                <c:pt idx="22">
                  <c:v>1.045892121609431E-6</c:v>
                </c:pt>
                <c:pt idx="23">
                  <c:v>6.0925754656860055E-8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10-4884-B8DC-2A8DF74834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9894000"/>
        <c:axId val="1059901872"/>
      </c:barChart>
      <c:catAx>
        <c:axId val="105989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01872"/>
        <c:crosses val="autoZero"/>
        <c:auto val="1"/>
        <c:lblAlgn val="ctr"/>
        <c:lblOffset val="100"/>
        <c:noMultiLvlLbl val="0"/>
      </c:catAx>
      <c:valAx>
        <c:axId val="1059901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8940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REPEAT_2_10!$B$104</c:f>
          <c:strCache>
            <c:ptCount val="1"/>
            <c:pt idx="0">
              <c:v>Response Time Frequency Cumulative Values_x000d_  (REPEAT_2_10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REPEAT_2_10!$B$90:$AH$90</c:f>
              <c:numCache>
                <c:formatCode>General</c:formatCode>
                <c:ptCount val="33"/>
                <c:pt idx="0">
                  <c:v>35457033</c:v>
                </c:pt>
                <c:pt idx="1">
                  <c:v>51539699</c:v>
                </c:pt>
                <c:pt idx="2">
                  <c:v>63786170</c:v>
                </c:pt>
                <c:pt idx="3">
                  <c:v>64051204</c:v>
                </c:pt>
                <c:pt idx="4">
                  <c:v>64081091</c:v>
                </c:pt>
                <c:pt idx="5">
                  <c:v>64108855</c:v>
                </c:pt>
                <c:pt idx="6">
                  <c:v>64122363</c:v>
                </c:pt>
                <c:pt idx="7">
                  <c:v>64127871</c:v>
                </c:pt>
                <c:pt idx="8">
                  <c:v>64132250</c:v>
                </c:pt>
                <c:pt idx="9">
                  <c:v>64134261</c:v>
                </c:pt>
                <c:pt idx="10">
                  <c:v>64135230</c:v>
                </c:pt>
                <c:pt idx="11">
                  <c:v>64136302</c:v>
                </c:pt>
                <c:pt idx="12">
                  <c:v>64137011</c:v>
                </c:pt>
                <c:pt idx="13">
                  <c:v>64137380</c:v>
                </c:pt>
                <c:pt idx="14">
                  <c:v>64137494</c:v>
                </c:pt>
                <c:pt idx="15">
                  <c:v>64137604</c:v>
                </c:pt>
                <c:pt idx="16">
                  <c:v>64137789</c:v>
                </c:pt>
                <c:pt idx="17">
                  <c:v>64137954</c:v>
                </c:pt>
                <c:pt idx="18">
                  <c:v>64138091</c:v>
                </c:pt>
                <c:pt idx="19">
                  <c:v>64138250</c:v>
                </c:pt>
                <c:pt idx="20">
                  <c:v>64138472</c:v>
                </c:pt>
                <c:pt idx="21">
                  <c:v>64138572</c:v>
                </c:pt>
                <c:pt idx="22">
                  <c:v>64138647</c:v>
                </c:pt>
                <c:pt idx="23">
                  <c:v>64138647</c:v>
                </c:pt>
                <c:pt idx="24">
                  <c:v>64138647</c:v>
                </c:pt>
                <c:pt idx="25">
                  <c:v>64138647</c:v>
                </c:pt>
                <c:pt idx="26">
                  <c:v>64138647</c:v>
                </c:pt>
                <c:pt idx="27">
                  <c:v>64138647</c:v>
                </c:pt>
                <c:pt idx="28">
                  <c:v>64138647</c:v>
                </c:pt>
                <c:pt idx="29">
                  <c:v>64138647</c:v>
                </c:pt>
                <c:pt idx="30">
                  <c:v>64138647</c:v>
                </c:pt>
                <c:pt idx="31">
                  <c:v>64138647</c:v>
                </c:pt>
                <c:pt idx="32">
                  <c:v>64138647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8A-4385-8450-9DBC93AB3030}"/>
            </c:ext>
          </c:extLst>
        </c:ser>
        <c:ser>
          <c:idx val="1"/>
          <c:order val="1"/>
          <c:tx>
            <c:strRef>
              <c:f>REPEAT_2_10!$A$91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REPEAT_2_10!$B$91:$AH$91</c:f>
              <c:numCache>
                <c:formatCode>General</c:formatCode>
                <c:ptCount val="33"/>
                <c:pt idx="0">
                  <c:v>17332510</c:v>
                </c:pt>
                <c:pt idx="1">
                  <c:v>69124014</c:v>
                </c:pt>
                <c:pt idx="2">
                  <c:v>94903720</c:v>
                </c:pt>
                <c:pt idx="3">
                  <c:v>98072904</c:v>
                </c:pt>
                <c:pt idx="4">
                  <c:v>98341953</c:v>
                </c:pt>
                <c:pt idx="5">
                  <c:v>98404940</c:v>
                </c:pt>
                <c:pt idx="6">
                  <c:v>98439157</c:v>
                </c:pt>
                <c:pt idx="7">
                  <c:v>98455489</c:v>
                </c:pt>
                <c:pt idx="8">
                  <c:v>98466567</c:v>
                </c:pt>
                <c:pt idx="9">
                  <c:v>98471470</c:v>
                </c:pt>
                <c:pt idx="10">
                  <c:v>98473698</c:v>
                </c:pt>
                <c:pt idx="11">
                  <c:v>98476238</c:v>
                </c:pt>
                <c:pt idx="12">
                  <c:v>98477737</c:v>
                </c:pt>
                <c:pt idx="13">
                  <c:v>98478560</c:v>
                </c:pt>
                <c:pt idx="14">
                  <c:v>98478809</c:v>
                </c:pt>
                <c:pt idx="15">
                  <c:v>98479011</c:v>
                </c:pt>
                <c:pt idx="16">
                  <c:v>98479263</c:v>
                </c:pt>
                <c:pt idx="17">
                  <c:v>98479492</c:v>
                </c:pt>
                <c:pt idx="18">
                  <c:v>98479678</c:v>
                </c:pt>
                <c:pt idx="19">
                  <c:v>98479884</c:v>
                </c:pt>
                <c:pt idx="20">
                  <c:v>98480219</c:v>
                </c:pt>
                <c:pt idx="21">
                  <c:v>98480411</c:v>
                </c:pt>
                <c:pt idx="22">
                  <c:v>98480514</c:v>
                </c:pt>
                <c:pt idx="23">
                  <c:v>98480520</c:v>
                </c:pt>
                <c:pt idx="24">
                  <c:v>98480520</c:v>
                </c:pt>
                <c:pt idx="25">
                  <c:v>98480520</c:v>
                </c:pt>
                <c:pt idx="26">
                  <c:v>98480520</c:v>
                </c:pt>
                <c:pt idx="27">
                  <c:v>98480520</c:v>
                </c:pt>
                <c:pt idx="28">
                  <c:v>98480520</c:v>
                </c:pt>
                <c:pt idx="29">
                  <c:v>98480520</c:v>
                </c:pt>
                <c:pt idx="30">
                  <c:v>98480520</c:v>
                </c:pt>
                <c:pt idx="31">
                  <c:v>98480520</c:v>
                </c:pt>
                <c:pt idx="32">
                  <c:v>98480520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8A-4385-8450-9DBC93AB3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908104"/>
        <c:axId val="1059912696"/>
      </c:lineChart>
      <c:catAx>
        <c:axId val="10599081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12696"/>
        <c:crosses val="autoZero"/>
        <c:auto val="1"/>
        <c:lblAlgn val="ctr"/>
        <c:lblOffset val="100"/>
        <c:noMultiLvlLbl val="0"/>
      </c:catAx>
      <c:valAx>
        <c:axId val="10599126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081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REPEAT_2_10!$B$105</c:f>
          <c:strCache>
            <c:ptCount val="1"/>
            <c:pt idx="0">
              <c:v>Response Time Frequency Cumulative Graph_x000d_  (REPEAT_2_10 @ 271,000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REPEAT_2_10!$B$99:$AH$99</c:f>
              <c:numCache>
                <c:formatCode>0.00%</c:formatCode>
                <c:ptCount val="33"/>
                <c:pt idx="0">
                  <c:v>0.55281853700468608</c:v>
                </c:pt>
                <c:pt idx="1">
                  <c:v>0.80356698201008192</c:v>
                </c:pt>
                <c:pt idx="2">
                  <c:v>0.9945044522064832</c:v>
                </c:pt>
                <c:pt idx="3">
                  <c:v>0.99863665661671963</c:v>
                </c:pt>
                <c:pt idx="4">
                  <c:v>0.99910263152261369</c:v>
                </c:pt>
                <c:pt idx="5">
                  <c:v>0.99953550626036736</c:v>
                </c:pt>
                <c:pt idx="6">
                  <c:v>0.99974611251154066</c:v>
                </c:pt>
                <c:pt idx="7">
                  <c:v>0.99983198897226488</c:v>
                </c:pt>
                <c:pt idx="8">
                  <c:v>0.99990026294131196</c:v>
                </c:pt>
                <c:pt idx="9">
                  <c:v>0.99993161689238608</c:v>
                </c:pt>
                <c:pt idx="10">
                  <c:v>0.99994672478825419</c:v>
                </c:pt>
                <c:pt idx="11">
                  <c:v>0.99996343858017434</c:v>
                </c:pt>
                <c:pt idx="12">
                  <c:v>0.99997449275785288</c:v>
                </c:pt>
                <c:pt idx="13">
                  <c:v>0.99998024591943735</c:v>
                </c:pt>
                <c:pt idx="14">
                  <c:v>0.99998202331895125</c:v>
                </c:pt>
                <c:pt idx="15">
                  <c:v>0.99998373835356991</c:v>
                </c:pt>
                <c:pt idx="16">
                  <c:v>0.99998662272997407</c:v>
                </c:pt>
                <c:pt idx="17">
                  <c:v>0.99998919528190211</c:v>
                </c:pt>
                <c:pt idx="18">
                  <c:v>0.99999133127956352</c:v>
                </c:pt>
                <c:pt idx="19">
                  <c:v>0.99999381028414869</c:v>
                </c:pt>
                <c:pt idx="20">
                  <c:v>0.99999727153583362</c:v>
                </c:pt>
                <c:pt idx="21">
                  <c:v>0.99999883065821427</c:v>
                </c:pt>
                <c:pt idx="22">
                  <c:v>0.99999999999999978</c:v>
                </c:pt>
                <c:pt idx="23">
                  <c:v>0.99999999999999978</c:v>
                </c:pt>
                <c:pt idx="24">
                  <c:v>0.99999999999999978</c:v>
                </c:pt>
                <c:pt idx="25">
                  <c:v>0.99999999999999978</c:v>
                </c:pt>
                <c:pt idx="26">
                  <c:v>0.99999999999999978</c:v>
                </c:pt>
                <c:pt idx="27">
                  <c:v>0.99999999999999978</c:v>
                </c:pt>
                <c:pt idx="28">
                  <c:v>0.99999999999999978</c:v>
                </c:pt>
                <c:pt idx="29">
                  <c:v>0.99999999999999978</c:v>
                </c:pt>
                <c:pt idx="30">
                  <c:v>0.99999999999999978</c:v>
                </c:pt>
                <c:pt idx="31">
                  <c:v>0.99999999999999978</c:v>
                </c:pt>
                <c:pt idx="32">
                  <c:v>0.99999999999999978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DD-4DB3-8DD1-3D716DFB290F}"/>
            </c:ext>
          </c:extLst>
        </c:ser>
        <c:ser>
          <c:idx val="1"/>
          <c:order val="1"/>
          <c:tx>
            <c:strRef>
              <c:f>REPEAT_2_10!$A$100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REPEAT_2_10!$B$100:$AH$100</c:f>
              <c:numCache>
                <c:formatCode>0.00%</c:formatCode>
                <c:ptCount val="33"/>
                <c:pt idx="0">
                  <c:v>0.17599937530792892</c:v>
                </c:pt>
                <c:pt idx="1">
                  <c:v>0.70190545297689333</c:v>
                </c:pt>
                <c:pt idx="2">
                  <c:v>0.96368012679055726</c:v>
                </c:pt>
                <c:pt idx="3">
                  <c:v>0.9958609479316316</c:v>
                </c:pt>
                <c:pt idx="4">
                  <c:v>0.99859295015907723</c:v>
                </c:pt>
                <c:pt idx="5">
                  <c:v>0.99923253857717254</c:v>
                </c:pt>
                <c:pt idx="6">
                  <c:v>0.99957998800168812</c:v>
                </c:pt>
                <c:pt idx="7">
                  <c:v>0.99974582790586408</c:v>
                </c:pt>
                <c:pt idx="8">
                  <c:v>0.99985831715754558</c:v>
                </c:pt>
                <c:pt idx="9">
                  <c:v>0.99990810365339267</c:v>
                </c:pt>
                <c:pt idx="10">
                  <c:v>0.99993072741695521</c:v>
                </c:pt>
                <c:pt idx="11">
                  <c:v>0.99995651931975993</c:v>
                </c:pt>
                <c:pt idx="12">
                  <c:v>0.99997174060413174</c:v>
                </c:pt>
                <c:pt idx="13">
                  <c:v>0.99998009758681217</c:v>
                </c:pt>
                <c:pt idx="14">
                  <c:v>0.99998262600563048</c:v>
                </c:pt>
                <c:pt idx="15">
                  <c:v>0.9999846771727039</c:v>
                </c:pt>
                <c:pt idx="16">
                  <c:v>0.99998723605439943</c:v>
                </c:pt>
                <c:pt idx="17">
                  <c:v>0.99998956138736883</c:v>
                </c:pt>
                <c:pt idx="18">
                  <c:v>0.99999145008576318</c:v>
                </c:pt>
                <c:pt idx="19">
                  <c:v>0.99999354187000644</c:v>
                </c:pt>
                <c:pt idx="20">
                  <c:v>0.99999694355797475</c:v>
                </c:pt>
                <c:pt idx="21">
                  <c:v>0.99999889318212376</c:v>
                </c:pt>
                <c:pt idx="22">
                  <c:v>0.99999993907424534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DD-4DB3-8DD1-3D716DFB29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904496"/>
        <c:axId val="1059904824"/>
      </c:lineChart>
      <c:catAx>
        <c:axId val="1059904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04824"/>
        <c:crosses val="autoZero"/>
        <c:auto val="1"/>
        <c:lblAlgn val="ctr"/>
        <c:lblOffset val="100"/>
        <c:noMultiLvlLbl val="0"/>
      </c:catAx>
      <c:valAx>
        <c:axId val="1059904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044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REPEAT_2_100!$L$6</c:f>
          <c:strCache>
            <c:ptCount val="1"/>
            <c:pt idx="0">
              <c:v>Throughput Graph (REPEAT_2_100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0836227253785249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4727045422975417E-2"/>
          <c:w val="0.97453704885185488"/>
          <c:h val="0.92026670370884844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REPEAT_2_100!$D$8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REPEAT_2_100!$D$9:$D$23</c:f>
              <c:numCache>
                <c:formatCode>#,##0.00</c:formatCode>
                <c:ptCount val="15"/>
                <c:pt idx="0">
                  <c:v>161543.45000000001</c:v>
                </c:pt>
                <c:pt idx="1">
                  <c:v>1051696.8500000001</c:v>
                </c:pt>
                <c:pt idx="2">
                  <c:v>1572557.8333333333</c:v>
                </c:pt>
                <c:pt idx="3">
                  <c:v>1615440.5</c:v>
                </c:pt>
                <c:pt idx="4">
                  <c:v>1615040.7166666666</c:v>
                </c:pt>
                <c:pt idx="5">
                  <c:v>1614890</c:v>
                </c:pt>
                <c:pt idx="6">
                  <c:v>1615529.5666666667</c:v>
                </c:pt>
                <c:pt idx="7">
                  <c:v>1615277.95</c:v>
                </c:pt>
                <c:pt idx="8">
                  <c:v>1615234.8333333333</c:v>
                </c:pt>
                <c:pt idx="9">
                  <c:v>1615036.2666666666</c:v>
                </c:pt>
                <c:pt idx="10">
                  <c:v>1615196.65</c:v>
                </c:pt>
                <c:pt idx="11">
                  <c:v>1615567.4166666667</c:v>
                </c:pt>
                <c:pt idx="12">
                  <c:v>1615466.9166666667</c:v>
                </c:pt>
                <c:pt idx="13">
                  <c:v>1615448.5166666666</c:v>
                </c:pt>
                <c:pt idx="14">
                  <c:v>1615322.65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39-4120-B2FE-3FD7AAFEE3A0}"/>
            </c:ext>
          </c:extLst>
        </c:ser>
        <c:ser>
          <c:idx val="2"/>
          <c:order val="1"/>
          <c:tx>
            <c:strRef>
              <c:f>REPEAT_2_100!$E$8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REPEAT_2_100!$E$9:$E$23</c:f>
              <c:numCache>
                <c:formatCode>#,##0.00</c:formatCode>
                <c:ptCount val="15"/>
                <c:pt idx="0">
                  <c:v>33355.433333333334</c:v>
                </c:pt>
                <c:pt idx="1">
                  <c:v>216452.45</c:v>
                </c:pt>
                <c:pt idx="2">
                  <c:v>324421.7</c:v>
                </c:pt>
                <c:pt idx="3">
                  <c:v>333541</c:v>
                </c:pt>
                <c:pt idx="4">
                  <c:v>333315.08333333331</c:v>
                </c:pt>
                <c:pt idx="5">
                  <c:v>333208.91666666669</c:v>
                </c:pt>
                <c:pt idx="6">
                  <c:v>333262</c:v>
                </c:pt>
                <c:pt idx="7">
                  <c:v>333399.38333333336</c:v>
                </c:pt>
                <c:pt idx="8">
                  <c:v>333246.09999999998</c:v>
                </c:pt>
                <c:pt idx="9">
                  <c:v>333409.11666666664</c:v>
                </c:pt>
                <c:pt idx="10">
                  <c:v>333374.13333333336</c:v>
                </c:pt>
                <c:pt idx="11">
                  <c:v>333339.91666666669</c:v>
                </c:pt>
                <c:pt idx="12">
                  <c:v>333381.03333333333</c:v>
                </c:pt>
                <c:pt idx="13">
                  <c:v>333304.33333333331</c:v>
                </c:pt>
                <c:pt idx="14">
                  <c:v>333291.41666666669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39-4120-B2FE-3FD7AAFEE3A0}"/>
            </c:ext>
          </c:extLst>
        </c:ser>
        <c:ser>
          <c:idx val="3"/>
          <c:order val="2"/>
          <c:tx>
            <c:strRef>
              <c:f>REPEAT_2_100!$F$8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REPEAT_2_100!$F$9:$F$23</c:f>
              <c:numCache>
                <c:formatCode>#,##0.00</c:formatCode>
                <c:ptCount val="15"/>
                <c:pt idx="0">
                  <c:v>76151.766666666663</c:v>
                </c:pt>
                <c:pt idx="1">
                  <c:v>496013.8</c:v>
                </c:pt>
                <c:pt idx="2">
                  <c:v>741329.8</c:v>
                </c:pt>
                <c:pt idx="3">
                  <c:v>761664.93333333335</c:v>
                </c:pt>
                <c:pt idx="4">
                  <c:v>761443.9</c:v>
                </c:pt>
                <c:pt idx="5">
                  <c:v>761254.7</c:v>
                </c:pt>
                <c:pt idx="6">
                  <c:v>761600.43333333335</c:v>
                </c:pt>
                <c:pt idx="7">
                  <c:v>761636.83333333337</c:v>
                </c:pt>
                <c:pt idx="8">
                  <c:v>761570.1</c:v>
                </c:pt>
                <c:pt idx="9">
                  <c:v>761588.1</c:v>
                </c:pt>
                <c:pt idx="10">
                  <c:v>761530.43333333335</c:v>
                </c:pt>
                <c:pt idx="11">
                  <c:v>761528.31666666665</c:v>
                </c:pt>
                <c:pt idx="12">
                  <c:v>761786.68333333335</c:v>
                </c:pt>
                <c:pt idx="13">
                  <c:v>761557.68333333335</c:v>
                </c:pt>
                <c:pt idx="14">
                  <c:v>761596.1166666667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39-4120-B2FE-3FD7AAFEE3A0}"/>
            </c:ext>
          </c:extLst>
        </c:ser>
        <c:ser>
          <c:idx val="0"/>
          <c:order val="3"/>
          <c:tx>
            <c:strRef>
              <c:f>REPEAT_2_100!$C$8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REPEAT_2_100!$A$9:$A$23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REPEAT_2_100!$C$9:$C$23</c:f>
              <c:numCache>
                <c:formatCode>#,##0.00</c:formatCode>
                <c:ptCount val="15"/>
                <c:pt idx="0">
                  <c:v>271050.65000000002</c:v>
                </c:pt>
                <c:pt idx="1">
                  <c:v>1764163.1</c:v>
                </c:pt>
                <c:pt idx="2">
                  <c:v>2638309.333333333</c:v>
                </c:pt>
                <c:pt idx="3">
                  <c:v>2710646.4333333336</c:v>
                </c:pt>
                <c:pt idx="4">
                  <c:v>2709799.6999999997</c:v>
                </c:pt>
                <c:pt idx="5">
                  <c:v>2709353.6166666667</c:v>
                </c:pt>
                <c:pt idx="6">
                  <c:v>2710392</c:v>
                </c:pt>
                <c:pt idx="7">
                  <c:v>2710314.1666666665</c:v>
                </c:pt>
                <c:pt idx="8">
                  <c:v>2710051.0333333332</c:v>
                </c:pt>
                <c:pt idx="9">
                  <c:v>2710033.4833333334</c:v>
                </c:pt>
                <c:pt idx="10">
                  <c:v>2710101.2166666668</c:v>
                </c:pt>
                <c:pt idx="11">
                  <c:v>2710435.6500000004</c:v>
                </c:pt>
                <c:pt idx="12">
                  <c:v>2710634.6333333338</c:v>
                </c:pt>
                <c:pt idx="13">
                  <c:v>2710310.5333333332</c:v>
                </c:pt>
                <c:pt idx="14">
                  <c:v>2710210.1833333336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39-4120-B2FE-3FD7AAFEE3A0}"/>
            </c:ext>
          </c:extLst>
        </c:ser>
        <c:ser>
          <c:idx val="4"/>
          <c:order val="4"/>
          <c:tx>
            <c:strRef>
              <c:f>REPEAT_2_100!$M$8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F39-4120-B2FE-3FD7AAFEE3A0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REPEAT_2_100!$L$9:$L$13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REPEAT_2_100!$M$9:$M$13</c:f>
              <c:numCache>
                <c:formatCode>General</c:formatCode>
                <c:ptCount val="5"/>
                <c:pt idx="0">
                  <c:v>0</c:v>
                </c:pt>
                <c:pt idx="1">
                  <c:v>2720000</c:v>
                </c:pt>
                <c:pt idx="2">
                  <c:v>2720000</c:v>
                </c:pt>
                <c:pt idx="3">
                  <c:v>2720000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39-4120-B2FE-3FD7AAFEE3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4095952"/>
        <c:axId val="894097592"/>
      </c:scatterChart>
      <c:valAx>
        <c:axId val="894095952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097592"/>
        <c:crosses val="autoZero"/>
        <c:crossBetween val="midCat"/>
      </c:valAx>
      <c:valAx>
        <c:axId val="8940975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Request Throughput (IOPS)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894095952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3344909015140994E-2"/>
          <c:w val="0.55560700064820812"/>
          <c:h val="4.1672454507570497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REPEAT_2_100!$L$32</c:f>
          <c:strCache>
            <c:ptCount val="1"/>
            <c:pt idx="0">
              <c:v>Response Time Graph (REPEAT_2_100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REPEAT_2_100!$D$34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REPEAT_2_100!$D$35:$D$49</c:f>
              <c:numCache>
                <c:formatCode>0.00</c:formatCode>
                <c:ptCount val="15"/>
                <c:pt idx="0">
                  <c:v>0.13968381220862458</c:v>
                </c:pt>
                <c:pt idx="1">
                  <c:v>0.25821999525496975</c:v>
                </c:pt>
                <c:pt idx="2">
                  <c:v>0.42281448952539846</c:v>
                </c:pt>
                <c:pt idx="3">
                  <c:v>0.5969920297796999</c:v>
                </c:pt>
                <c:pt idx="4">
                  <c:v>0.43700803418341067</c:v>
                </c:pt>
                <c:pt idx="5">
                  <c:v>0.44713445858025419</c:v>
                </c:pt>
                <c:pt idx="6">
                  <c:v>0.62523536791970813</c:v>
                </c:pt>
                <c:pt idx="7">
                  <c:v>0.61826863091890782</c:v>
                </c:pt>
                <c:pt idx="8">
                  <c:v>0.60574467859111103</c:v>
                </c:pt>
                <c:pt idx="9">
                  <c:v>0.40788854659982043</c:v>
                </c:pt>
                <c:pt idx="10">
                  <c:v>0.43214381733848528</c:v>
                </c:pt>
                <c:pt idx="11">
                  <c:v>0.52552530142531451</c:v>
                </c:pt>
                <c:pt idx="12">
                  <c:v>0.45417504543964921</c:v>
                </c:pt>
                <c:pt idx="13">
                  <c:v>0.54382654192910362</c:v>
                </c:pt>
                <c:pt idx="14">
                  <c:v>0.41169374711815826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05-4864-98E5-870DC3922E41}"/>
            </c:ext>
          </c:extLst>
        </c:ser>
        <c:ser>
          <c:idx val="2"/>
          <c:order val="1"/>
          <c:tx>
            <c:strRef>
              <c:f>REPEAT_2_100!$E$34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REPEAT_2_100!$E$35:$E$49</c:f>
              <c:numCache>
                <c:formatCode>0.00</c:formatCode>
                <c:ptCount val="15"/>
                <c:pt idx="0">
                  <c:v>0.14321164168156511</c:v>
                </c:pt>
                <c:pt idx="1">
                  <c:v>0.26474808716648851</c:v>
                </c:pt>
                <c:pt idx="2">
                  <c:v>0.43443189147540584</c:v>
                </c:pt>
                <c:pt idx="3">
                  <c:v>0.60773444204260751</c:v>
                </c:pt>
                <c:pt idx="4">
                  <c:v>0.44930243080808674</c:v>
                </c:pt>
                <c:pt idx="5">
                  <c:v>0.45897809397357564</c:v>
                </c:pt>
                <c:pt idx="6">
                  <c:v>0.63257851330184656</c:v>
                </c:pt>
                <c:pt idx="7">
                  <c:v>0.63281786284047814</c:v>
                </c:pt>
                <c:pt idx="8">
                  <c:v>0.61676985407081031</c:v>
                </c:pt>
                <c:pt idx="9">
                  <c:v>0.41882498049068545</c:v>
                </c:pt>
                <c:pt idx="10">
                  <c:v>0.4443134317859494</c:v>
                </c:pt>
                <c:pt idx="11">
                  <c:v>0.53383953821912022</c:v>
                </c:pt>
                <c:pt idx="12">
                  <c:v>0.46626634143654039</c:v>
                </c:pt>
                <c:pt idx="13">
                  <c:v>0.55529653934892342</c:v>
                </c:pt>
                <c:pt idx="14">
                  <c:v>0.42296744970680061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105-4864-98E5-870DC3922E41}"/>
            </c:ext>
          </c:extLst>
        </c:ser>
        <c:ser>
          <c:idx val="3"/>
          <c:order val="2"/>
          <c:tx>
            <c:strRef>
              <c:f>REPEAT_2_100!$F$34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REPEAT_2_100!$F$35:$F$49</c:f>
              <c:numCache>
                <c:formatCode>0.00</c:formatCode>
                <c:ptCount val="15"/>
                <c:pt idx="0">
                  <c:v>0.17072671371598733</c:v>
                </c:pt>
                <c:pt idx="1">
                  <c:v>0.31333087994057157</c:v>
                </c:pt>
                <c:pt idx="2">
                  <c:v>0.51514866473734089</c:v>
                </c:pt>
                <c:pt idx="3">
                  <c:v>0.68770471757747542</c:v>
                </c:pt>
                <c:pt idx="4">
                  <c:v>0.53785431259829741</c:v>
                </c:pt>
                <c:pt idx="5">
                  <c:v>0.54497072276422942</c:v>
                </c:pt>
                <c:pt idx="6">
                  <c:v>0.71020680772109157</c:v>
                </c:pt>
                <c:pt idx="7">
                  <c:v>0.70584012958056785</c:v>
                </c:pt>
                <c:pt idx="8">
                  <c:v>0.69189378233205323</c:v>
                </c:pt>
                <c:pt idx="9">
                  <c:v>0.50562488903122305</c:v>
                </c:pt>
                <c:pt idx="10">
                  <c:v>0.53243070482672328</c:v>
                </c:pt>
                <c:pt idx="11">
                  <c:v>0.61293663245045893</c:v>
                </c:pt>
                <c:pt idx="12">
                  <c:v>0.55080064589822508</c:v>
                </c:pt>
                <c:pt idx="13">
                  <c:v>0.63249650270527769</c:v>
                </c:pt>
                <c:pt idx="14">
                  <c:v>0.50717881433087664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105-4864-98E5-870DC3922E41}"/>
            </c:ext>
          </c:extLst>
        </c:ser>
        <c:ser>
          <c:idx val="0"/>
          <c:order val="3"/>
          <c:tx>
            <c:strRef>
              <c:f>REPEAT_2_100!$C$34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REPEAT_2_100!$A$35:$A$49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REPEAT_2_100!$C$35:$C$49</c:f>
              <c:numCache>
                <c:formatCode>0.00</c:formatCode>
                <c:ptCount val="15"/>
                <c:pt idx="0">
                  <c:v>0.14883945921792355</c:v>
                </c:pt>
                <c:pt idx="1">
                  <c:v>0.27451598331998517</c:v>
                </c:pt>
                <c:pt idx="2">
                  <c:v>0.45018770616106679</c:v>
                </c:pt>
                <c:pt idx="3">
                  <c:v>0.62380323884734357</c:v>
                </c:pt>
                <c:pt idx="4">
                  <c:v>0.46685772800845765</c:v>
                </c:pt>
                <c:pt idx="5">
                  <c:v>0.47608037408455178</c:v>
                </c:pt>
                <c:pt idx="6">
                  <c:v>0.65001461634208879</c:v>
                </c:pt>
                <c:pt idx="7">
                  <c:v>0.64466718823801794</c:v>
                </c:pt>
                <c:pt idx="8">
                  <c:v>0.63130976110400672</c:v>
                </c:pt>
                <c:pt idx="9">
                  <c:v>0.43670042017131533</c:v>
                </c:pt>
                <c:pt idx="10">
                  <c:v>0.46182114121899986</c:v>
                </c:pt>
                <c:pt idx="11">
                  <c:v>0.55110704536864152</c:v>
                </c:pt>
                <c:pt idx="12">
                  <c:v>0.48281745393597186</c:v>
                </c:pt>
                <c:pt idx="13">
                  <c:v>0.57015204554789267</c:v>
                </c:pt>
                <c:pt idx="14">
                  <c:v>0.43991240158489309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05-4864-98E5-870DC3922E41}"/>
            </c:ext>
          </c:extLst>
        </c:ser>
        <c:ser>
          <c:idx val="4"/>
          <c:order val="4"/>
          <c:tx>
            <c:strRef>
              <c:f>REPEAT_2_100!$M$34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105-4864-98E5-870DC3922E41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REPEAT_2_100!$L$35:$L$39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REPEAT_2_100!$M$35:$M$39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105-4864-98E5-870DC3922E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0278496"/>
        <c:axId val="650275544"/>
      </c:scatterChart>
      <c:valAx>
        <c:axId val="650278496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75544"/>
        <c:crosses val="autoZero"/>
        <c:crossBetween val="midCat"/>
      </c:valAx>
      <c:valAx>
        <c:axId val="6502755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#,##0.0_);\(#,##0.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650278496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REPEAT_2_100!$L$57</c:f>
          <c:strCache>
            <c:ptCount val="1"/>
            <c:pt idx="0">
              <c:v>Data Rate Graph (REPEAT_2_100 @ 2,710,000 IOPS)</c:v>
            </c:pt>
          </c:strCache>
        </c:strRef>
      </c:tx>
      <c:layout>
        <c:manualLayout>
          <c:xMode val="edge"/>
          <c:yMode val="edge"/>
          <c:x val="2.3150291693675339E-2"/>
          <c:y val="2.1933031144904226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2.5462951148145098E-2"/>
          <c:y val="3.6555051908173708E-2"/>
          <c:w val="0.97453704885185488"/>
          <c:h val="0.89559877175025593"/>
        </c:manualLayout>
      </c:layout>
      <c:scatterChart>
        <c:scatterStyle val="lineMarker"/>
        <c:varyColors val="0"/>
        <c:ser>
          <c:idx val="1"/>
          <c:order val="0"/>
          <c:tx>
            <c:strRef>
              <c:f>REPEAT_2_100!$D$59</c:f>
              <c:strCache>
                <c:ptCount val="1"/>
                <c:pt idx="0">
                  <c:v>ASU1</c:v>
                </c:pt>
              </c:strCache>
            </c:strRef>
          </c:tx>
          <c:spPr>
            <a:ln w="12700"/>
          </c:spP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REPEAT_2_100!$D$60:$D$74</c:f>
              <c:numCache>
                <c:formatCode>0.00</c:formatCode>
                <c:ptCount val="15"/>
                <c:pt idx="0">
                  <c:v>1447.8172159999999</c:v>
                </c:pt>
                <c:pt idx="1">
                  <c:v>9424.7920981333336</c:v>
                </c:pt>
                <c:pt idx="2">
                  <c:v>14092.976878933334</c:v>
                </c:pt>
                <c:pt idx="3">
                  <c:v>14477.609369600001</c:v>
                </c:pt>
                <c:pt idx="4">
                  <c:v>14473.616861866667</c:v>
                </c:pt>
                <c:pt idx="5">
                  <c:v>14472.2980864</c:v>
                </c:pt>
                <c:pt idx="6">
                  <c:v>14478.735906133335</c:v>
                </c:pt>
                <c:pt idx="7">
                  <c:v>14475.0436352</c:v>
                </c:pt>
                <c:pt idx="8">
                  <c:v>14475.249322666667</c:v>
                </c:pt>
                <c:pt idx="9">
                  <c:v>14473.435067733335</c:v>
                </c:pt>
                <c:pt idx="10">
                  <c:v>14474.704008533334</c:v>
                </c:pt>
                <c:pt idx="11">
                  <c:v>14478.256878933333</c:v>
                </c:pt>
                <c:pt idx="12">
                  <c:v>14476.038007466668</c:v>
                </c:pt>
                <c:pt idx="13">
                  <c:v>14478.993066666668</c:v>
                </c:pt>
                <c:pt idx="14">
                  <c:v>14475.891165866668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DF5-4D51-AFC2-BEFC47DEB432}"/>
            </c:ext>
          </c:extLst>
        </c:ser>
        <c:ser>
          <c:idx val="2"/>
          <c:order val="1"/>
          <c:tx>
            <c:strRef>
              <c:f>REPEAT_2_100!$E$59</c:f>
              <c:strCache>
                <c:ptCount val="1"/>
                <c:pt idx="0">
                  <c:v>ASU2</c:v>
                </c:pt>
              </c:strCache>
            </c:strRef>
          </c:tx>
          <c:spPr>
            <a:ln w="12700"/>
          </c:spP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REPEAT_2_100!$E$60:$E$74</c:f>
              <c:numCache>
                <c:formatCode>0.00</c:formatCode>
                <c:ptCount val="15"/>
                <c:pt idx="0">
                  <c:v>335.44765439999998</c:v>
                </c:pt>
                <c:pt idx="1">
                  <c:v>2175.8510421333331</c:v>
                </c:pt>
                <c:pt idx="2">
                  <c:v>3263.4104490666664</c:v>
                </c:pt>
                <c:pt idx="3">
                  <c:v>3354.4734037333333</c:v>
                </c:pt>
                <c:pt idx="4">
                  <c:v>3352.0621568000001</c:v>
                </c:pt>
                <c:pt idx="5">
                  <c:v>3351.1015082666668</c:v>
                </c:pt>
                <c:pt idx="6">
                  <c:v>3350.8623018666667</c:v>
                </c:pt>
                <c:pt idx="7">
                  <c:v>3351.0231381333333</c:v>
                </c:pt>
                <c:pt idx="8">
                  <c:v>3351.5513173333329</c:v>
                </c:pt>
                <c:pt idx="9">
                  <c:v>3352.9248426666668</c:v>
                </c:pt>
                <c:pt idx="10">
                  <c:v>3352.5699925333333</c:v>
                </c:pt>
                <c:pt idx="11">
                  <c:v>3352.9881258666665</c:v>
                </c:pt>
                <c:pt idx="12">
                  <c:v>3351.9934122666668</c:v>
                </c:pt>
                <c:pt idx="13">
                  <c:v>3352.4501162666666</c:v>
                </c:pt>
                <c:pt idx="14">
                  <c:v>3352.6671360000005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DF5-4D51-AFC2-BEFC47DEB432}"/>
            </c:ext>
          </c:extLst>
        </c:ser>
        <c:ser>
          <c:idx val="3"/>
          <c:order val="2"/>
          <c:tx>
            <c:strRef>
              <c:f>REPEAT_2_100!$F$59</c:f>
              <c:strCache>
                <c:ptCount val="1"/>
                <c:pt idx="0">
                  <c:v>ASU3</c:v>
                </c:pt>
              </c:strCache>
            </c:strRef>
          </c:tx>
          <c:spPr>
            <a:ln w="12700"/>
          </c:spPr>
          <c:marker>
            <c:symbol val="circle"/>
            <c:size val="5"/>
          </c:marke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REPEAT_2_100!$F$60:$F$74</c:f>
              <c:numCache>
                <c:formatCode>0.00</c:formatCode>
                <c:ptCount val="15"/>
                <c:pt idx="0">
                  <c:v>1123.1483904000002</c:v>
                </c:pt>
                <c:pt idx="1">
                  <c:v>7313.1027114666667</c:v>
                </c:pt>
                <c:pt idx="2">
                  <c:v>10927.850769066667</c:v>
                </c:pt>
                <c:pt idx="3">
                  <c:v>11234.028407466665</c:v>
                </c:pt>
                <c:pt idx="4">
                  <c:v>11227.685205333333</c:v>
                </c:pt>
                <c:pt idx="5">
                  <c:v>11224.862037333334</c:v>
                </c:pt>
                <c:pt idx="6">
                  <c:v>11234.187127466666</c:v>
                </c:pt>
                <c:pt idx="7">
                  <c:v>11230.115362133334</c:v>
                </c:pt>
                <c:pt idx="8">
                  <c:v>11229.798877866668</c:v>
                </c:pt>
                <c:pt idx="9">
                  <c:v>11230.117888000001</c:v>
                </c:pt>
                <c:pt idx="10">
                  <c:v>11230.287189333332</c:v>
                </c:pt>
                <c:pt idx="11">
                  <c:v>11229.481437866667</c:v>
                </c:pt>
                <c:pt idx="12">
                  <c:v>11234.495078400001</c:v>
                </c:pt>
                <c:pt idx="13">
                  <c:v>11227.240379733334</c:v>
                </c:pt>
                <c:pt idx="14">
                  <c:v>11227.926118400001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DF5-4D51-AFC2-BEFC47DEB432}"/>
            </c:ext>
          </c:extLst>
        </c:ser>
        <c:ser>
          <c:idx val="0"/>
          <c:order val="3"/>
          <c:tx>
            <c:strRef>
              <c:f>REPEAT_2_100!$C$59</c:f>
              <c:strCache>
                <c:ptCount val="1"/>
                <c:pt idx="0">
                  <c:v>All ASUs</c:v>
                </c:pt>
              </c:strCache>
            </c:strRef>
          </c:tx>
          <c:spPr>
            <a:ln w="25400"/>
          </c:spPr>
          <c:xVal>
            <c:numRef>
              <c:f>REPEAT_2_100!$A$60:$A$74</c:f>
              <c:numCache>
                <c:formatCode>0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</c:numCache>
            </c:numRef>
          </c:xVal>
          <c:yVal>
            <c:numRef>
              <c:f>REPEAT_2_100!$C$60:$C$74</c:f>
              <c:numCache>
                <c:formatCode>0.00</c:formatCode>
                <c:ptCount val="15"/>
                <c:pt idx="0">
                  <c:v>2906.4132608</c:v>
                </c:pt>
                <c:pt idx="1">
                  <c:v>18913.745851733333</c:v>
                </c:pt>
                <c:pt idx="2">
                  <c:v>28284.238097066664</c:v>
                </c:pt>
                <c:pt idx="3">
                  <c:v>29066.111180799999</c:v>
                </c:pt>
                <c:pt idx="4">
                  <c:v>29053.364224000001</c:v>
                </c:pt>
                <c:pt idx="5">
                  <c:v>29048.261632000002</c:v>
                </c:pt>
                <c:pt idx="6">
                  <c:v>29063.785335466669</c:v>
                </c:pt>
                <c:pt idx="7">
                  <c:v>29056.182135466664</c:v>
                </c:pt>
                <c:pt idx="8">
                  <c:v>29056.599517866667</c:v>
                </c:pt>
                <c:pt idx="9">
                  <c:v>29056.477798399999</c:v>
                </c:pt>
                <c:pt idx="10">
                  <c:v>29057.5611904</c:v>
                </c:pt>
                <c:pt idx="11">
                  <c:v>29060.72644266667</c:v>
                </c:pt>
                <c:pt idx="12">
                  <c:v>29062.526498133331</c:v>
                </c:pt>
                <c:pt idx="13">
                  <c:v>29058.683562666665</c:v>
                </c:pt>
                <c:pt idx="14">
                  <c:v>29056.484420266668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F5-4D51-AFC2-BEFC47DEB432}"/>
            </c:ext>
          </c:extLst>
        </c:ser>
        <c:ser>
          <c:idx val="4"/>
          <c:order val="4"/>
          <c:tx>
            <c:strRef>
              <c:f>REPEAT_2_100!$M$59</c:f>
              <c:strCache>
                <c:ptCount val="1"/>
                <c:pt idx="0">
                  <c:v>MI</c:v>
                </c:pt>
              </c:strCache>
            </c:strRef>
          </c:tx>
          <c:spPr>
            <a:ln w="25400"/>
          </c:spPr>
          <c:marker>
            <c:symbol val="none"/>
          </c:marker>
          <c:dLbls>
            <c:dLbl>
              <c:idx val="2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DF5-4D51-AFC2-BEFC47DEB432}"/>
                </c:ext>
              </c:extLst>
            </c:dLbl>
            <c:spPr>
              <a:solidFill>
                <a:srgbClr val="FFFFFF"/>
              </a:solidFill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 algn="ctr">
                  <a:defRPr sz="900"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REPEAT_2_100!$L$60:$L$64</c:f>
              <c:numCache>
                <c:formatCode>0.00</c:formatCode>
                <c:ptCount val="5"/>
                <c:pt idx="0">
                  <c:v>3.15</c:v>
                </c:pt>
                <c:pt idx="1">
                  <c:v>3.15</c:v>
                </c:pt>
                <c:pt idx="2">
                  <c:v>8.15</c:v>
                </c:pt>
                <c:pt idx="3">
                  <c:v>13.15</c:v>
                </c:pt>
                <c:pt idx="4">
                  <c:v>13.15</c:v>
                </c:pt>
              </c:numCache>
            </c:numRef>
          </c:xVal>
          <c:yVal>
            <c:numRef>
              <c:f>REPEAT_2_100!$M$60:$M$64</c:f>
              <c:numCache>
                <c:formatCode>General</c:formatCode>
                <c:ptCount val="5"/>
                <c:pt idx="0">
                  <c:v>0</c:v>
                </c:pt>
                <c:pt idx="1">
                  <c:v>29100</c:v>
                </c:pt>
                <c:pt idx="2">
                  <c:v>29100</c:v>
                </c:pt>
                <c:pt idx="3">
                  <c:v>29100</c:v>
                </c:pt>
                <c:pt idx="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DF5-4D51-AFC2-BEFC47DEB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4075600"/>
        <c:axId val="904075928"/>
      </c:scatterChart>
      <c:valAx>
        <c:axId val="904075600"/>
        <c:scaling>
          <c:orientation val="minMax"/>
          <c:max val="1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Relative Run Time (minutes)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75928"/>
        <c:crosses val="autoZero"/>
        <c:crossBetween val="midCat"/>
      </c:valAx>
      <c:valAx>
        <c:axId val="904075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Data Rate (MB/s)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904075600"/>
        <c:crosses val="autoZero"/>
        <c:crossBetween val="midCat"/>
      </c:valAx>
    </c:plotArea>
    <c:legend>
      <c:legendPos val="r"/>
      <c:legendEntry>
        <c:idx val="4"/>
        <c:delete val="1"/>
      </c:legendEntry>
      <c:layout>
        <c:manualLayout>
          <c:xMode val="edge"/>
          <c:yMode val="edge"/>
          <c:x val="0.28706361700157423"/>
          <c:y val="8.7732124579616905E-2"/>
          <c:w val="0.55560700064820812"/>
          <c:h val="4.3866062289808452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REPEAT_2_100!$B$102</c:f>
          <c:strCache>
            <c:ptCount val="1"/>
            <c:pt idx="0">
              <c:v>Response Time Frequency Values_x000d_  (REPEAT_2_100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REPEAT_2_100!$A$84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REPEAT_2_100!$B$84:$AH$84</c:f>
              <c:numCache>
                <c:formatCode>General</c:formatCode>
                <c:ptCount val="33"/>
                <c:pt idx="0">
                  <c:v>4948531</c:v>
                </c:pt>
                <c:pt idx="1">
                  <c:v>137162962</c:v>
                </c:pt>
                <c:pt idx="2">
                  <c:v>248838098</c:v>
                </c:pt>
                <c:pt idx="3">
                  <c:v>147749664</c:v>
                </c:pt>
                <c:pt idx="4">
                  <c:v>50794370</c:v>
                </c:pt>
                <c:pt idx="5">
                  <c:v>28170956</c:v>
                </c:pt>
                <c:pt idx="6">
                  <c:v>7315956</c:v>
                </c:pt>
                <c:pt idx="7">
                  <c:v>3317619</c:v>
                </c:pt>
                <c:pt idx="8">
                  <c:v>3284156</c:v>
                </c:pt>
                <c:pt idx="9">
                  <c:v>1658790</c:v>
                </c:pt>
                <c:pt idx="10">
                  <c:v>939100</c:v>
                </c:pt>
                <c:pt idx="11">
                  <c:v>1255605</c:v>
                </c:pt>
                <c:pt idx="12">
                  <c:v>960122</c:v>
                </c:pt>
                <c:pt idx="13">
                  <c:v>768506</c:v>
                </c:pt>
                <c:pt idx="14">
                  <c:v>354617</c:v>
                </c:pt>
                <c:pt idx="15">
                  <c:v>398822</c:v>
                </c:pt>
                <c:pt idx="16">
                  <c:v>630982</c:v>
                </c:pt>
                <c:pt idx="17">
                  <c:v>486275</c:v>
                </c:pt>
                <c:pt idx="18">
                  <c:v>386920</c:v>
                </c:pt>
                <c:pt idx="19">
                  <c:v>311231</c:v>
                </c:pt>
                <c:pt idx="20">
                  <c:v>520503</c:v>
                </c:pt>
                <c:pt idx="21">
                  <c:v>284952</c:v>
                </c:pt>
                <c:pt idx="22">
                  <c:v>170951</c:v>
                </c:pt>
                <c:pt idx="23">
                  <c:v>198462</c:v>
                </c:pt>
                <c:pt idx="24">
                  <c:v>98907</c:v>
                </c:pt>
                <c:pt idx="25">
                  <c:v>69925</c:v>
                </c:pt>
                <c:pt idx="26">
                  <c:v>93324</c:v>
                </c:pt>
                <c:pt idx="27">
                  <c:v>55419</c:v>
                </c:pt>
                <c:pt idx="28">
                  <c:v>54094</c:v>
                </c:pt>
                <c:pt idx="29">
                  <c:v>17372</c:v>
                </c:pt>
                <c:pt idx="30">
                  <c:v>19908</c:v>
                </c:pt>
                <c:pt idx="31">
                  <c:v>903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67-43C6-BF2B-563BF2C1277D}"/>
            </c:ext>
          </c:extLst>
        </c:ser>
        <c:ser>
          <c:idx val="1"/>
          <c:order val="1"/>
          <c:tx>
            <c:strRef>
              <c:f>REPEAT_2_100!$A$85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REPEAT_2_100!$B$85:$AH$85</c:f>
              <c:numCache>
                <c:formatCode>General</c:formatCode>
                <c:ptCount val="33"/>
                <c:pt idx="0">
                  <c:v>23853</c:v>
                </c:pt>
                <c:pt idx="1">
                  <c:v>50612024</c:v>
                </c:pt>
                <c:pt idx="2">
                  <c:v>212321387</c:v>
                </c:pt>
                <c:pt idx="3">
                  <c:v>273841343</c:v>
                </c:pt>
                <c:pt idx="4">
                  <c:v>175756315</c:v>
                </c:pt>
                <c:pt idx="5">
                  <c:v>157568727</c:v>
                </c:pt>
                <c:pt idx="6">
                  <c:v>54644719</c:v>
                </c:pt>
                <c:pt idx="7">
                  <c:v>21462826</c:v>
                </c:pt>
                <c:pt idx="8">
                  <c:v>15701787</c:v>
                </c:pt>
                <c:pt idx="9">
                  <c:v>6056690</c:v>
                </c:pt>
                <c:pt idx="10">
                  <c:v>2896514</c:v>
                </c:pt>
                <c:pt idx="11">
                  <c:v>3368279</c:v>
                </c:pt>
                <c:pt idx="12">
                  <c:v>2200743</c:v>
                </c:pt>
                <c:pt idx="13">
                  <c:v>1507017</c:v>
                </c:pt>
                <c:pt idx="14">
                  <c:v>644135</c:v>
                </c:pt>
                <c:pt idx="15">
                  <c:v>699263</c:v>
                </c:pt>
                <c:pt idx="16">
                  <c:v>1066024</c:v>
                </c:pt>
                <c:pt idx="17">
                  <c:v>793820</c:v>
                </c:pt>
                <c:pt idx="18">
                  <c:v>617227</c:v>
                </c:pt>
                <c:pt idx="19">
                  <c:v>490897</c:v>
                </c:pt>
                <c:pt idx="20">
                  <c:v>829306</c:v>
                </c:pt>
                <c:pt idx="21">
                  <c:v>453186</c:v>
                </c:pt>
                <c:pt idx="22">
                  <c:v>270617</c:v>
                </c:pt>
                <c:pt idx="23">
                  <c:v>312559</c:v>
                </c:pt>
                <c:pt idx="24">
                  <c:v>153118</c:v>
                </c:pt>
                <c:pt idx="25">
                  <c:v>104405</c:v>
                </c:pt>
                <c:pt idx="26">
                  <c:v>136385</c:v>
                </c:pt>
                <c:pt idx="27">
                  <c:v>80221</c:v>
                </c:pt>
                <c:pt idx="28">
                  <c:v>82083</c:v>
                </c:pt>
                <c:pt idx="29">
                  <c:v>27904</c:v>
                </c:pt>
                <c:pt idx="30">
                  <c:v>35578</c:v>
                </c:pt>
                <c:pt idx="31">
                  <c:v>1946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67-43C6-BF2B-563BF2C12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059923848"/>
        <c:axId val="1059922208"/>
      </c:barChart>
      <c:catAx>
        <c:axId val="1059923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22208"/>
        <c:crosses val="autoZero"/>
        <c:auto val="1"/>
        <c:lblAlgn val="ctr"/>
        <c:lblOffset val="100"/>
        <c:noMultiLvlLbl val="0"/>
      </c:catAx>
      <c:valAx>
        <c:axId val="1059922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238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REPEAT_2_100!$B$103</c:f>
          <c:strCache>
            <c:ptCount val="1"/>
            <c:pt idx="0">
              <c:v>Response Time Frequency Graph_x000d_  (REPEAT_2_100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REPEAT_2_100!$A$93</c:f>
              <c:strCache>
                <c:ptCount val="1"/>
                <c:pt idx="0">
                  <c:v>Read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REPEAT_2_100!$B$93:$AH$93</c:f>
              <c:numCache>
                <c:formatCode>0.00%</c:formatCode>
                <c:ptCount val="33"/>
                <c:pt idx="0">
                  <c:v>7.7161891363841679E-3</c:v>
                </c:pt>
                <c:pt idx="1">
                  <c:v>0.21387667517868927</c:v>
                </c:pt>
                <c:pt idx="2">
                  <c:v>0.38801046785522791</c:v>
                </c:pt>
                <c:pt idx="3">
                  <c:v>0.2303844014034086</c:v>
                </c:pt>
                <c:pt idx="4">
                  <c:v>7.920309400577219E-2</c:v>
                </c:pt>
                <c:pt idx="5">
                  <c:v>4.3926657153154421E-2</c:v>
                </c:pt>
                <c:pt idx="6">
                  <c:v>1.1407688505834271E-2</c:v>
                </c:pt>
                <c:pt idx="7">
                  <c:v>5.173126264433163E-3</c:v>
                </c:pt>
                <c:pt idx="8">
                  <c:v>5.1209477821581566E-3</c:v>
                </c:pt>
                <c:pt idx="9">
                  <c:v>2.5865327260843054E-3</c:v>
                </c:pt>
                <c:pt idx="10">
                  <c:v>1.4643281446510836E-3</c:v>
                </c:pt>
                <c:pt idx="11">
                  <c:v>1.9578508572725205E-3</c:v>
                </c:pt>
                <c:pt idx="12">
                  <c:v>1.4971075145337959E-3</c:v>
                </c:pt>
                <c:pt idx="13">
                  <c:v>1.1983228251871215E-3</c:v>
                </c:pt>
                <c:pt idx="14">
                  <c:v>5.5295032868888652E-4</c:v>
                </c:pt>
                <c:pt idx="15">
                  <c:v>6.2187869162606162E-4</c:v>
                </c:pt>
                <c:pt idx="16">
                  <c:v>9.8388318748613584E-4</c:v>
                </c:pt>
                <c:pt idx="17">
                  <c:v>7.5824317808561995E-4</c:v>
                </c:pt>
                <c:pt idx="18">
                  <c:v>6.0332003591566103E-4</c:v>
                </c:pt>
                <c:pt idx="19">
                  <c:v>4.8529902330731703E-4</c:v>
                </c:pt>
                <c:pt idx="20">
                  <c:v>8.1161451631915984E-4</c:v>
                </c:pt>
                <c:pt idx="21">
                  <c:v>4.443224720206747E-4</c:v>
                </c:pt>
                <c:pt idx="22">
                  <c:v>2.6656198557794419E-4</c:v>
                </c:pt>
                <c:pt idx="23">
                  <c:v>3.0945958070891638E-4</c:v>
                </c:pt>
                <c:pt idx="24">
                  <c:v>1.5422458077202081E-4</c:v>
                </c:pt>
                <c:pt idx="25">
                  <c:v>1.0903327176522951E-4</c:v>
                </c:pt>
                <c:pt idx="26">
                  <c:v>1.4551907120798397E-4</c:v>
                </c:pt>
                <c:pt idx="27">
                  <c:v>8.641422792931361E-5</c:v>
                </c:pt>
                <c:pt idx="28">
                  <c:v>8.4348170223358236E-5</c:v>
                </c:pt>
                <c:pt idx="29">
                  <c:v>2.7087965636118226E-5</c:v>
                </c:pt>
                <c:pt idx="30">
                  <c:v>3.1042322120875064E-5</c:v>
                </c:pt>
                <c:pt idx="31">
                  <c:v>1.4080378177190168E-6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CD-4FBB-A546-DA1E8AE54C84}"/>
            </c:ext>
          </c:extLst>
        </c:ser>
        <c:ser>
          <c:idx val="1"/>
          <c:order val="1"/>
          <c:tx>
            <c:strRef>
              <c:f>REPEAT_2_100!$A$94</c:f>
              <c:strCache>
                <c:ptCount val="1"/>
                <c:pt idx="0">
                  <c:v>Write</c:v>
                </c:pt>
              </c:strCache>
            </c:strRef>
          </c:tx>
          <c:invertIfNegative val="0"/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REPEAT_2_100!$B$94:$AH$94</c:f>
              <c:numCache>
                <c:formatCode>0.00%</c:formatCode>
                <c:ptCount val="33"/>
                <c:pt idx="0">
                  <c:v>2.4222123409290771E-5</c:v>
                </c:pt>
                <c:pt idx="1">
                  <c:v>5.139524132486422E-2</c:v>
                </c:pt>
                <c:pt idx="2">
                  <c:v>0.21560704474681527</c:v>
                </c:pt>
                <c:pt idx="3">
                  <c:v>0.27807901751192399</c:v>
                </c:pt>
                <c:pt idx="4">
                  <c:v>0.17847613096433079</c:v>
                </c:pt>
                <c:pt idx="5">
                  <c:v>0.16000709138636007</c:v>
                </c:pt>
                <c:pt idx="6">
                  <c:v>5.5490341981470515E-2</c:v>
                </c:pt>
                <c:pt idx="7">
                  <c:v>2.1794961643572489E-2</c:v>
                </c:pt>
                <c:pt idx="8">
                  <c:v>1.5944770991506204E-2</c:v>
                </c:pt>
                <c:pt idx="9">
                  <c:v>6.1504168294058319E-3</c:v>
                </c:pt>
                <c:pt idx="10">
                  <c:v>2.9413373397366555E-3</c:v>
                </c:pt>
                <c:pt idx="11">
                  <c:v>3.4204028681894313E-3</c:v>
                </c:pt>
                <c:pt idx="12">
                  <c:v>2.2347993350158384E-3</c:v>
                </c:pt>
                <c:pt idx="13">
                  <c:v>1.5303379765186412E-3</c:v>
                </c:pt>
                <c:pt idx="14">
                  <c:v>6.5410294144315222E-4</c:v>
                </c:pt>
                <c:pt idx="15">
                  <c:v>7.1008404316232304E-4</c:v>
                </c:pt>
                <c:pt idx="16">
                  <c:v>1.0825206424879799E-3</c:v>
                </c:pt>
                <c:pt idx="17">
                  <c:v>8.061043057377772E-4</c:v>
                </c:pt>
                <c:pt idx="18">
                  <c:v>6.2677854213500663E-4</c:v>
                </c:pt>
                <c:pt idx="19">
                  <c:v>4.9849359473653674E-4</c:v>
                </c:pt>
                <c:pt idx="20">
                  <c:v>8.421394489609396E-4</c:v>
                </c:pt>
                <c:pt idx="21">
                  <c:v>4.6019901980307916E-4</c:v>
                </c:pt>
                <c:pt idx="22">
                  <c:v>2.7480477804267978E-4</c:v>
                </c:pt>
                <c:pt idx="23">
                  <c:v>3.1739582738793919E-4</c:v>
                </c:pt>
                <c:pt idx="24">
                  <c:v>1.5548748971549843E-4</c:v>
                </c:pt>
                <c:pt idx="25">
                  <c:v>1.0602065964645968E-4</c:v>
                </c:pt>
                <c:pt idx="26">
                  <c:v>1.3849554777915237E-4</c:v>
                </c:pt>
                <c:pt idx="27">
                  <c:v>8.1462414036671064E-5</c:v>
                </c:pt>
                <c:pt idx="28">
                  <c:v>8.3353228348837221E-5</c:v>
                </c:pt>
                <c:pt idx="29">
                  <c:v>2.8335812334417041E-5</c:v>
                </c:pt>
                <c:pt idx="30">
                  <c:v>3.6128566916352117E-5</c:v>
                </c:pt>
                <c:pt idx="31">
                  <c:v>1.9761142059480918E-6</c:v>
                </c:pt>
                <c:pt idx="3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CD-4FBB-A546-DA1E8AE54C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59917944"/>
        <c:axId val="1059916304"/>
      </c:barChart>
      <c:catAx>
        <c:axId val="1059917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16304"/>
        <c:crosses val="autoZero"/>
        <c:auto val="1"/>
        <c:lblAlgn val="ctr"/>
        <c:lblOffset val="100"/>
        <c:noMultiLvlLbl val="0"/>
      </c:catAx>
      <c:valAx>
        <c:axId val="1059916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179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34722222222222227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REPEAT_2_100!$B$104</c:f>
          <c:strCache>
            <c:ptCount val="1"/>
            <c:pt idx="0">
              <c:v>Response Time Frequency Cumulative Values_x000d_  (REPEAT_2_100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REPEAT_2_100!$A$90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REPEAT_2_100!$B$90:$AH$90</c:f>
              <c:numCache>
                <c:formatCode>General</c:formatCode>
                <c:ptCount val="33"/>
                <c:pt idx="0">
                  <c:v>4948531</c:v>
                </c:pt>
                <c:pt idx="1">
                  <c:v>142111493</c:v>
                </c:pt>
                <c:pt idx="2">
                  <c:v>390949591</c:v>
                </c:pt>
                <c:pt idx="3">
                  <c:v>538699255</c:v>
                </c:pt>
                <c:pt idx="4">
                  <c:v>589493625</c:v>
                </c:pt>
                <c:pt idx="5">
                  <c:v>617664581</c:v>
                </c:pt>
                <c:pt idx="6">
                  <c:v>624980537</c:v>
                </c:pt>
                <c:pt idx="7">
                  <c:v>628298156</c:v>
                </c:pt>
                <c:pt idx="8">
                  <c:v>631582312</c:v>
                </c:pt>
                <c:pt idx="9">
                  <c:v>633241102</c:v>
                </c:pt>
                <c:pt idx="10">
                  <c:v>634180202</c:v>
                </c:pt>
                <c:pt idx="11">
                  <c:v>635435807</c:v>
                </c:pt>
                <c:pt idx="12">
                  <c:v>636395929</c:v>
                </c:pt>
                <c:pt idx="13">
                  <c:v>637164435</c:v>
                </c:pt>
                <c:pt idx="14">
                  <c:v>637519052</c:v>
                </c:pt>
                <c:pt idx="15">
                  <c:v>637917874</c:v>
                </c:pt>
                <c:pt idx="16">
                  <c:v>638548856</c:v>
                </c:pt>
                <c:pt idx="17">
                  <c:v>639035131</c:v>
                </c:pt>
                <c:pt idx="18">
                  <c:v>639422051</c:v>
                </c:pt>
                <c:pt idx="19">
                  <c:v>639733282</c:v>
                </c:pt>
                <c:pt idx="20">
                  <c:v>640253785</c:v>
                </c:pt>
                <c:pt idx="21">
                  <c:v>640538737</c:v>
                </c:pt>
                <c:pt idx="22">
                  <c:v>640709688</c:v>
                </c:pt>
                <c:pt idx="23">
                  <c:v>640908150</c:v>
                </c:pt>
                <c:pt idx="24">
                  <c:v>641007057</c:v>
                </c:pt>
                <c:pt idx="25">
                  <c:v>641076982</c:v>
                </c:pt>
                <c:pt idx="26">
                  <c:v>641170306</c:v>
                </c:pt>
                <c:pt idx="27">
                  <c:v>641225725</c:v>
                </c:pt>
                <c:pt idx="28">
                  <c:v>641279819</c:v>
                </c:pt>
                <c:pt idx="29">
                  <c:v>641297191</c:v>
                </c:pt>
                <c:pt idx="30">
                  <c:v>641317099</c:v>
                </c:pt>
                <c:pt idx="31">
                  <c:v>641318002</c:v>
                </c:pt>
                <c:pt idx="32">
                  <c:v>641318002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77-442E-9A58-84CC23AEC1DF}"/>
            </c:ext>
          </c:extLst>
        </c:ser>
        <c:ser>
          <c:idx val="1"/>
          <c:order val="1"/>
          <c:tx>
            <c:strRef>
              <c:f>REPEAT_2_100!$A$91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REPEAT_2_100!$B$91:$AH$91</c:f>
              <c:numCache>
                <c:formatCode>General</c:formatCode>
                <c:ptCount val="33"/>
                <c:pt idx="0">
                  <c:v>23853</c:v>
                </c:pt>
                <c:pt idx="1">
                  <c:v>50635877</c:v>
                </c:pt>
                <c:pt idx="2">
                  <c:v>262957264</c:v>
                </c:pt>
                <c:pt idx="3">
                  <c:v>536798607</c:v>
                </c:pt>
                <c:pt idx="4">
                  <c:v>712554922</c:v>
                </c:pt>
                <c:pt idx="5">
                  <c:v>870123649</c:v>
                </c:pt>
                <c:pt idx="6">
                  <c:v>924768368</c:v>
                </c:pt>
                <c:pt idx="7">
                  <c:v>946231194</c:v>
                </c:pt>
                <c:pt idx="8">
                  <c:v>961932981</c:v>
                </c:pt>
                <c:pt idx="9">
                  <c:v>967989671</c:v>
                </c:pt>
                <c:pt idx="10">
                  <c:v>970886185</c:v>
                </c:pt>
                <c:pt idx="11">
                  <c:v>974254464</c:v>
                </c:pt>
                <c:pt idx="12">
                  <c:v>976455207</c:v>
                </c:pt>
                <c:pt idx="13">
                  <c:v>977962224</c:v>
                </c:pt>
                <c:pt idx="14">
                  <c:v>978606359</c:v>
                </c:pt>
                <c:pt idx="15">
                  <c:v>979305622</c:v>
                </c:pt>
                <c:pt idx="16">
                  <c:v>980371646</c:v>
                </c:pt>
                <c:pt idx="17">
                  <c:v>981165466</c:v>
                </c:pt>
                <c:pt idx="18">
                  <c:v>981782693</c:v>
                </c:pt>
                <c:pt idx="19">
                  <c:v>982273590</c:v>
                </c:pt>
                <c:pt idx="20">
                  <c:v>983102896</c:v>
                </c:pt>
                <c:pt idx="21">
                  <c:v>983556082</c:v>
                </c:pt>
                <c:pt idx="22">
                  <c:v>983826699</c:v>
                </c:pt>
                <c:pt idx="23">
                  <c:v>984139258</c:v>
                </c:pt>
                <c:pt idx="24">
                  <c:v>984292376</c:v>
                </c:pt>
                <c:pt idx="25">
                  <c:v>984396781</c:v>
                </c:pt>
                <c:pt idx="26">
                  <c:v>984533166</c:v>
                </c:pt>
                <c:pt idx="27">
                  <c:v>984613387</c:v>
                </c:pt>
                <c:pt idx="28">
                  <c:v>984695470</c:v>
                </c:pt>
                <c:pt idx="29">
                  <c:v>984723374</c:v>
                </c:pt>
                <c:pt idx="30">
                  <c:v>984758952</c:v>
                </c:pt>
                <c:pt idx="31">
                  <c:v>984760898</c:v>
                </c:pt>
                <c:pt idx="32">
                  <c:v>984760898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77-442E-9A58-84CC23AEC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924176"/>
        <c:axId val="1059915320"/>
      </c:lineChart>
      <c:catAx>
        <c:axId val="1059924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15320"/>
        <c:crosses val="autoZero"/>
        <c:auto val="1"/>
        <c:lblAlgn val="ctr"/>
        <c:lblOffset val="100"/>
        <c:noMultiLvlLbl val="0"/>
      </c:catAx>
      <c:valAx>
        <c:axId val="10599153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Number of Occurances</a:t>
                </a:r>
              </a:p>
            </c:rich>
          </c:tx>
          <c:overlay val="0"/>
        </c:title>
        <c:numFmt formatCode="#,##0_);\(#,##0\)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24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REPEAT_2_100!$B$105</c:f>
          <c:strCache>
            <c:ptCount val="1"/>
            <c:pt idx="0">
              <c:v>Response Time Frequency Cumulative Graph_x000d_  (REPEAT_2_100 @ 2,710,000 IOPS)</c:v>
            </c:pt>
          </c:strCache>
        </c:strRef>
      </c:tx>
      <c:layout>
        <c:manualLayout>
          <c:xMode val="edge"/>
          <c:yMode val="edge"/>
          <c:x val="1.6203703703703703E-2"/>
          <c:y val="1.827485380116959E-2"/>
        </c:manualLayout>
      </c:layout>
      <c:overlay val="0"/>
      <c:spPr>
        <a:solidFill>
          <a:srgbClr val="FFFFFF"/>
        </a:solidFill>
      </c:spPr>
      <c:txPr>
        <a:bodyPr/>
        <a:lstStyle/>
        <a:p>
          <a:pPr algn="l">
            <a:defRPr sz="1000" b="1" i="0">
              <a:latin typeface="Arial"/>
              <a:ea typeface="Arial"/>
              <a:cs typeface="Arial"/>
            </a:defRPr>
          </a:pPr>
          <a:endParaRPr lang="en-US"/>
        </a:p>
      </c:txPr>
    </c:title>
    <c:autoTitleDeleted val="0"/>
    <c:plotArea>
      <c:layout>
        <c:manualLayout>
          <c:xMode val="edge"/>
          <c:yMode val="edge"/>
          <c:x val="4.3981481481481483E-2"/>
          <c:y val="0.12426900584795321"/>
          <c:w val="0.95601851851851849"/>
          <c:h val="0.8757309941520468"/>
        </c:manualLayout>
      </c:layout>
      <c:lineChart>
        <c:grouping val="standard"/>
        <c:varyColors val="0"/>
        <c:ser>
          <c:idx val="0"/>
          <c:order val="0"/>
          <c:tx>
            <c:strRef>
              <c:f>REPEAT_2_100!$A$99</c:f>
              <c:strCache>
                <c:ptCount val="1"/>
                <c:pt idx="0">
                  <c:v>Cumulative Read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REPEAT_2_100!$B$99:$AH$99</c:f>
              <c:numCache>
                <c:formatCode>0.00%</c:formatCode>
                <c:ptCount val="33"/>
                <c:pt idx="0">
                  <c:v>7.7161891363841679E-3</c:v>
                </c:pt>
                <c:pt idx="1">
                  <c:v>0.22159286431507344</c:v>
                </c:pt>
                <c:pt idx="2">
                  <c:v>0.60960333217030138</c:v>
                </c:pt>
                <c:pt idx="3">
                  <c:v>0.83998773357371004</c:v>
                </c:pt>
                <c:pt idx="4">
                  <c:v>0.91919082757948223</c:v>
                </c:pt>
                <c:pt idx="5">
                  <c:v>0.9631174847326367</c:v>
                </c:pt>
                <c:pt idx="6">
                  <c:v>0.97452517323847099</c:v>
                </c:pt>
                <c:pt idx="7">
                  <c:v>0.9796982995029041</c:v>
                </c:pt>
                <c:pt idx="8">
                  <c:v>0.9848192472850622</c:v>
                </c:pt>
                <c:pt idx="9">
                  <c:v>0.98740578001114654</c:v>
                </c:pt>
                <c:pt idx="10">
                  <c:v>0.98887010815579757</c:v>
                </c:pt>
                <c:pt idx="11">
                  <c:v>0.99082795901307008</c:v>
                </c:pt>
                <c:pt idx="12">
                  <c:v>0.99232506652760388</c:v>
                </c:pt>
                <c:pt idx="13">
                  <c:v>0.99352338935279105</c:v>
                </c:pt>
                <c:pt idx="14">
                  <c:v>0.9940763396814799</c:v>
                </c:pt>
                <c:pt idx="15">
                  <c:v>0.99469821837310601</c:v>
                </c:pt>
                <c:pt idx="16">
                  <c:v>0.99568210156059211</c:v>
                </c:pt>
                <c:pt idx="17">
                  <c:v>0.99644034473867771</c:v>
                </c:pt>
                <c:pt idx="18">
                  <c:v>0.99704366477459339</c:v>
                </c:pt>
                <c:pt idx="19">
                  <c:v>0.99752896379790068</c:v>
                </c:pt>
                <c:pt idx="20">
                  <c:v>0.99834057831421985</c:v>
                </c:pt>
                <c:pt idx="21">
                  <c:v>0.99878490078624049</c:v>
                </c:pt>
                <c:pt idx="22">
                  <c:v>0.99905146277181844</c:v>
                </c:pt>
                <c:pt idx="23">
                  <c:v>0.99936092235252738</c:v>
                </c:pt>
                <c:pt idx="24">
                  <c:v>0.99951514693329935</c:v>
                </c:pt>
                <c:pt idx="25">
                  <c:v>0.99962418020506461</c:v>
                </c:pt>
                <c:pt idx="26">
                  <c:v>0.99976969927627257</c:v>
                </c:pt>
                <c:pt idx="27">
                  <c:v>0.99985611350420189</c:v>
                </c:pt>
                <c:pt idx="28">
                  <c:v>0.9999404616744253</c:v>
                </c:pt>
                <c:pt idx="29">
                  <c:v>0.9999675496400614</c:v>
                </c:pt>
                <c:pt idx="30">
                  <c:v>0.99999859196218233</c:v>
                </c:pt>
                <c:pt idx="31">
                  <c:v>1</c:v>
                </c:pt>
                <c:pt idx="3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68-4EC7-8C7D-2105D02184AF}"/>
            </c:ext>
          </c:extLst>
        </c:ser>
        <c:ser>
          <c:idx val="1"/>
          <c:order val="1"/>
          <c:tx>
            <c:strRef>
              <c:f>REPEAT_2_100!$A$100</c:f>
              <c:strCache>
                <c:ptCount val="1"/>
                <c:pt idx="0">
                  <c:v>Cumulative Write</c:v>
                </c:pt>
              </c:strCache>
            </c:strRef>
          </c:tx>
          <c:marker>
            <c:symbol val="none"/>
          </c:marker>
          <c:cat>
            <c:strRef>
              <c:f>REPEAT_2_100!$B$83:$AH$83</c:f>
              <c:strCache>
                <c:ptCount val="33"/>
                <c:pt idx="0">
                  <c:v>0-0.1</c:v>
                </c:pt>
                <c:pt idx="1">
                  <c:v>&gt;0.1-0.2</c:v>
                </c:pt>
                <c:pt idx="2">
                  <c:v>&gt;0.2-0.3</c:v>
                </c:pt>
                <c:pt idx="3">
                  <c:v>&gt;0.3-0.4</c:v>
                </c:pt>
                <c:pt idx="4">
                  <c:v>&gt;0.4-0.5</c:v>
                </c:pt>
                <c:pt idx="5">
                  <c:v>&gt;0.5-0.6</c:v>
                </c:pt>
                <c:pt idx="6">
                  <c:v>&gt;0.6-0.8</c:v>
                </c:pt>
                <c:pt idx="7">
                  <c:v>&gt;0.8-1.0</c:v>
                </c:pt>
                <c:pt idx="8">
                  <c:v>&gt;1.0-1.4</c:v>
                </c:pt>
                <c:pt idx="9">
                  <c:v>&gt;1.4-1.8</c:v>
                </c:pt>
                <c:pt idx="10">
                  <c:v>&gt;1.8-2.25</c:v>
                </c:pt>
                <c:pt idx="11">
                  <c:v>&gt;2.25-3.0</c:v>
                </c:pt>
                <c:pt idx="12">
                  <c:v>&gt;3-4</c:v>
                </c:pt>
                <c:pt idx="13">
                  <c:v>&gt;4-5</c:v>
                </c:pt>
                <c:pt idx="14">
                  <c:v>&gt;5-6</c:v>
                </c:pt>
                <c:pt idx="15">
                  <c:v>&gt;6-7</c:v>
                </c:pt>
                <c:pt idx="16">
                  <c:v>&gt;7-9</c:v>
                </c:pt>
                <c:pt idx="17">
                  <c:v>&gt;9-11</c:v>
                </c:pt>
                <c:pt idx="18">
                  <c:v>&gt;11-13</c:v>
                </c:pt>
                <c:pt idx="19">
                  <c:v>&gt;13-15</c:v>
                </c:pt>
                <c:pt idx="20">
                  <c:v>&gt;15-20</c:v>
                </c:pt>
                <c:pt idx="21">
                  <c:v>&gt;20-25</c:v>
                </c:pt>
                <c:pt idx="22">
                  <c:v>&gt;25-30</c:v>
                </c:pt>
                <c:pt idx="23">
                  <c:v>&gt;30-40</c:v>
                </c:pt>
                <c:pt idx="24">
                  <c:v>&gt;40-50</c:v>
                </c:pt>
                <c:pt idx="25">
                  <c:v>&gt;50-60</c:v>
                </c:pt>
                <c:pt idx="26">
                  <c:v>&gt;60-80</c:v>
                </c:pt>
                <c:pt idx="27">
                  <c:v>&gt;80-100</c:v>
                </c:pt>
                <c:pt idx="28">
                  <c:v>&gt;100-150</c:v>
                </c:pt>
                <c:pt idx="29">
                  <c:v>&gt;150-200</c:v>
                </c:pt>
                <c:pt idx="30">
                  <c:v>&gt;200-300</c:v>
                </c:pt>
                <c:pt idx="31">
                  <c:v>&gt;300-500</c:v>
                </c:pt>
                <c:pt idx="32">
                  <c:v>&gt;500</c:v>
                </c:pt>
              </c:strCache>
            </c:strRef>
          </c:cat>
          <c:val>
            <c:numRef>
              <c:f>REPEAT_2_100!$B$100:$AH$100</c:f>
              <c:numCache>
                <c:formatCode>0.00%</c:formatCode>
                <c:ptCount val="33"/>
                <c:pt idx="0">
                  <c:v>2.4222123409290771E-5</c:v>
                </c:pt>
                <c:pt idx="1">
                  <c:v>5.1419463448273514E-2</c:v>
                </c:pt>
                <c:pt idx="2">
                  <c:v>0.26702650819508877</c:v>
                </c:pt>
                <c:pt idx="3">
                  <c:v>0.54510552570701276</c:v>
                </c:pt>
                <c:pt idx="4">
                  <c:v>0.72358165667134355</c:v>
                </c:pt>
                <c:pt idx="5">
                  <c:v>0.8835887480577036</c:v>
                </c:pt>
                <c:pt idx="6">
                  <c:v>0.93907909003917411</c:v>
                </c:pt>
                <c:pt idx="7">
                  <c:v>0.96087405168274664</c:v>
                </c:pt>
                <c:pt idx="8">
                  <c:v>0.9768188226742528</c:v>
                </c:pt>
                <c:pt idx="9">
                  <c:v>0.98296923950365866</c:v>
                </c:pt>
                <c:pt idx="10">
                  <c:v>0.98591057684339534</c:v>
                </c:pt>
                <c:pt idx="11">
                  <c:v>0.98933097971158479</c:v>
                </c:pt>
                <c:pt idx="12">
                  <c:v>0.99156577904660059</c:v>
                </c:pt>
                <c:pt idx="13">
                  <c:v>0.99309611702311928</c:v>
                </c:pt>
                <c:pt idx="14">
                  <c:v>0.99375021996456248</c:v>
                </c:pt>
                <c:pt idx="15">
                  <c:v>0.99446030400772478</c:v>
                </c:pt>
                <c:pt idx="16">
                  <c:v>0.99554282465021271</c:v>
                </c:pt>
                <c:pt idx="17">
                  <c:v>0.99634892895595051</c:v>
                </c:pt>
                <c:pt idx="18">
                  <c:v>0.99697570749808551</c:v>
                </c:pt>
                <c:pt idx="19">
                  <c:v>0.99747420109282203</c:v>
                </c:pt>
                <c:pt idx="20">
                  <c:v>0.99831634054178298</c:v>
                </c:pt>
                <c:pt idx="21">
                  <c:v>0.99877653956158607</c:v>
                </c:pt>
                <c:pt idx="22">
                  <c:v>0.99905134433962872</c:v>
                </c:pt>
                <c:pt idx="23">
                  <c:v>0.99936874016701671</c:v>
                </c:pt>
                <c:pt idx="24">
                  <c:v>0.99952422765673221</c:v>
                </c:pt>
                <c:pt idx="25">
                  <c:v>0.9996302483163787</c:v>
                </c:pt>
                <c:pt idx="26">
                  <c:v>0.99976874386415782</c:v>
                </c:pt>
                <c:pt idx="27">
                  <c:v>0.99985020627819454</c:v>
                </c:pt>
                <c:pt idx="28">
                  <c:v>0.99993355950654339</c:v>
                </c:pt>
                <c:pt idx="29">
                  <c:v>0.9999618953188778</c:v>
                </c:pt>
                <c:pt idx="30">
                  <c:v>0.99999802388579417</c:v>
                </c:pt>
                <c:pt idx="31">
                  <c:v>1.0000000000000002</c:v>
                </c:pt>
                <c:pt idx="32">
                  <c:v>1.0000000000000002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68-4EC7-8C7D-2105D02184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925160"/>
        <c:axId val="1059925816"/>
      </c:lineChart>
      <c:catAx>
        <c:axId val="1059925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Response Time (ms)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-3600000" vert="horz"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25816"/>
        <c:crosses val="autoZero"/>
        <c:auto val="1"/>
        <c:lblAlgn val="ctr"/>
        <c:lblOffset val="100"/>
        <c:noMultiLvlLbl val="0"/>
      </c:catAx>
      <c:valAx>
        <c:axId val="10599258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900" b="1" i="0"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Percentage of Occurances</a:t>
                </a:r>
              </a:p>
            </c:rich>
          </c:tx>
          <c:overlay val="0"/>
        </c:title>
        <c:numFmt formatCode="0.0%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59925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47222222222222221"/>
          <c:y val="8.771929824561403E-2"/>
          <c:w val="0.52777777777777779"/>
          <c:h val="4.3859649122807015E-2"/>
        </c:manualLayout>
      </c:layout>
      <c:overlay val="0"/>
      <c:spPr>
        <a:solidFill>
          <a:srgbClr val="FFFFFF"/>
        </a:solidFill>
      </c:spPr>
      <c:txPr>
        <a:bodyPr/>
        <a:lstStyle/>
        <a:p>
          <a:pPr>
            <a:defRPr sz="900"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ln w="25400">
      <a:solidFill>
        <a:srgbClr val="898989"/>
      </a:solidFill>
      <a:prstDash val="solid"/>
    </a:ln>
    <a:effectLst/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7" Type="http://schemas.openxmlformats.org/officeDocument/2006/relationships/chart" Target="../charts/chart15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7" Type="http://schemas.openxmlformats.org/officeDocument/2006/relationships/chart" Target="../charts/chart36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chart" Target="../charts/chart35.xml"/><Relationship Id="rId5" Type="http://schemas.openxmlformats.org/officeDocument/2006/relationships/chart" Target="../charts/chart34.xml"/><Relationship Id="rId4" Type="http://schemas.openxmlformats.org/officeDocument/2006/relationships/chart" Target="../charts/chart3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7" Type="http://schemas.openxmlformats.org/officeDocument/2006/relationships/chart" Target="../charts/chart43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6" Type="http://schemas.openxmlformats.org/officeDocument/2006/relationships/chart" Target="../charts/chart42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7" Type="http://schemas.openxmlformats.org/officeDocument/2006/relationships/chart" Target="../charts/chart50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7" Type="http://schemas.openxmlformats.org/officeDocument/2006/relationships/chart" Target="../charts/chart57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chart" Target="../charts/chart56.xml"/><Relationship Id="rId5" Type="http://schemas.openxmlformats.org/officeDocument/2006/relationships/chart" Target="../charts/chart55.xml"/><Relationship Id="rId4" Type="http://schemas.openxmlformats.org/officeDocument/2006/relationships/chart" Target="../charts/chart5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7" Type="http://schemas.openxmlformats.org/officeDocument/2006/relationships/chart" Target="../charts/chart64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6" Type="http://schemas.openxmlformats.org/officeDocument/2006/relationships/chart" Target="../charts/chart63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7" Type="http://schemas.openxmlformats.org/officeDocument/2006/relationships/chart" Target="../charts/chart71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4.xml"/><Relationship Id="rId7" Type="http://schemas.openxmlformats.org/officeDocument/2006/relationships/chart" Target="../charts/chart78.xml"/><Relationship Id="rId2" Type="http://schemas.openxmlformats.org/officeDocument/2006/relationships/chart" Target="../charts/chart73.xml"/><Relationship Id="rId1" Type="http://schemas.openxmlformats.org/officeDocument/2006/relationships/chart" Target="../charts/chart72.xml"/><Relationship Id="rId6" Type="http://schemas.openxmlformats.org/officeDocument/2006/relationships/chart" Target="../charts/chart77.xml"/><Relationship Id="rId5" Type="http://schemas.openxmlformats.org/officeDocument/2006/relationships/chart" Target="../charts/chart76.xml"/><Relationship Id="rId4" Type="http://schemas.openxmlformats.org/officeDocument/2006/relationships/chart" Target="../charts/chart7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7" Type="http://schemas.openxmlformats.org/officeDocument/2006/relationships/chart" Target="../charts/chart85.xml"/><Relationship Id="rId2" Type="http://schemas.openxmlformats.org/officeDocument/2006/relationships/chart" Target="../charts/chart80.xml"/><Relationship Id="rId1" Type="http://schemas.openxmlformats.org/officeDocument/2006/relationships/chart" Target="../charts/chart79.xml"/><Relationship Id="rId6" Type="http://schemas.openxmlformats.org/officeDocument/2006/relationships/chart" Target="../charts/chart84.xml"/><Relationship Id="rId5" Type="http://schemas.openxmlformats.org/officeDocument/2006/relationships/chart" Target="../charts/chart83.xml"/><Relationship Id="rId4" Type="http://schemas.openxmlformats.org/officeDocument/2006/relationships/chart" Target="../charts/chart8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7" Type="http://schemas.openxmlformats.org/officeDocument/2006/relationships/chart" Target="../charts/chart92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6" Type="http://schemas.openxmlformats.org/officeDocument/2006/relationships/chart" Target="../charts/chart91.xml"/><Relationship Id="rId5" Type="http://schemas.openxmlformats.org/officeDocument/2006/relationships/chart" Target="../charts/chart90.xml"/><Relationship Id="rId4" Type="http://schemas.openxmlformats.org/officeDocument/2006/relationships/chart" Target="../charts/chart8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7" Type="http://schemas.openxmlformats.org/officeDocument/2006/relationships/chart" Target="../charts/chart99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5" Type="http://schemas.openxmlformats.org/officeDocument/2006/relationships/chart" Target="../charts/chart97.xml"/><Relationship Id="rId4" Type="http://schemas.openxmlformats.org/officeDocument/2006/relationships/chart" Target="../charts/chart9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2.xml"/><Relationship Id="rId7" Type="http://schemas.openxmlformats.org/officeDocument/2006/relationships/chart" Target="../charts/chart106.xml"/><Relationship Id="rId2" Type="http://schemas.openxmlformats.org/officeDocument/2006/relationships/chart" Target="../charts/chart101.xml"/><Relationship Id="rId1" Type="http://schemas.openxmlformats.org/officeDocument/2006/relationships/chart" Target="../charts/chart100.xml"/><Relationship Id="rId6" Type="http://schemas.openxmlformats.org/officeDocument/2006/relationships/chart" Target="../charts/chart105.xml"/><Relationship Id="rId5" Type="http://schemas.openxmlformats.org/officeDocument/2006/relationships/chart" Target="../charts/chart104.xml"/><Relationship Id="rId4" Type="http://schemas.openxmlformats.org/officeDocument/2006/relationships/chart" Target="../charts/chart103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9.xml"/><Relationship Id="rId7" Type="http://schemas.openxmlformats.org/officeDocument/2006/relationships/chart" Target="../charts/chart113.xml"/><Relationship Id="rId2" Type="http://schemas.openxmlformats.org/officeDocument/2006/relationships/chart" Target="../charts/chart108.xml"/><Relationship Id="rId1" Type="http://schemas.openxmlformats.org/officeDocument/2006/relationships/chart" Target="../charts/chart107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7" Type="http://schemas.openxmlformats.org/officeDocument/2006/relationships/chart" Target="../charts/chart120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Relationship Id="rId6" Type="http://schemas.openxmlformats.org/officeDocument/2006/relationships/chart" Target="../charts/chart119.xml"/><Relationship Id="rId5" Type="http://schemas.openxmlformats.org/officeDocument/2006/relationships/chart" Target="../charts/chart118.xml"/><Relationship Id="rId4" Type="http://schemas.openxmlformats.org/officeDocument/2006/relationships/chart" Target="../charts/chart117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3.xml"/><Relationship Id="rId7" Type="http://schemas.openxmlformats.org/officeDocument/2006/relationships/chart" Target="../charts/chart127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chart" Target="../charts/chart126.xml"/><Relationship Id="rId5" Type="http://schemas.openxmlformats.org/officeDocument/2006/relationships/chart" Target="../charts/chart125.xml"/><Relationship Id="rId4" Type="http://schemas.openxmlformats.org/officeDocument/2006/relationships/chart" Target="../charts/chart12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54</xdr:row>
      <xdr:rowOff>0</xdr:rowOff>
    </xdr:from>
    <xdr:to>
      <xdr:col>10</xdr:col>
      <xdr:colOff>190500</xdr:colOff>
      <xdr:row>76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C4960D-55D3-4DC0-80A4-2F7A35ED57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28</xdr:row>
      <xdr:rowOff>0</xdr:rowOff>
    </xdr:from>
    <xdr:to>
      <xdr:col>24</xdr:col>
      <xdr:colOff>609600</xdr:colOff>
      <xdr:row>49</xdr:row>
      <xdr:rowOff>55245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FFEB7A-6DC0-4B40-8106-5C03C67BCEA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54</xdr:row>
      <xdr:rowOff>0</xdr:rowOff>
    </xdr:from>
    <xdr:to>
      <xdr:col>24</xdr:col>
      <xdr:colOff>609600</xdr:colOff>
      <xdr:row>76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C52CBBB-F11A-4A87-B113-B83B36F6AA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78</xdr:row>
      <xdr:rowOff>0</xdr:rowOff>
    </xdr:from>
    <xdr:to>
      <xdr:col>10</xdr:col>
      <xdr:colOff>190500</xdr:colOff>
      <xdr:row>100</xdr:row>
      <xdr:rowOff>95250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7A08206-5816-41DA-80F5-BCA9FB3CB9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0</xdr:colOff>
      <xdr:row>78</xdr:row>
      <xdr:rowOff>0</xdr:rowOff>
    </xdr:from>
    <xdr:to>
      <xdr:col>24</xdr:col>
      <xdr:colOff>609600</xdr:colOff>
      <xdr:row>98</xdr:row>
      <xdr:rowOff>53340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C688B8D-E2AD-4772-AFC2-CE10D69C26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48</xdr:row>
      <xdr:rowOff>0</xdr:rowOff>
    </xdr:from>
    <xdr:to>
      <xdr:col>26</xdr:col>
      <xdr:colOff>514350</xdr:colOff>
      <xdr:row>69</xdr:row>
      <xdr:rowOff>74295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F69B370-FE56-4E9C-AAE8-0D0B618FEA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72</xdr:row>
      <xdr:rowOff>0</xdr:rowOff>
    </xdr:from>
    <xdr:to>
      <xdr:col>26</xdr:col>
      <xdr:colOff>514350</xdr:colOff>
      <xdr:row>93</xdr:row>
      <xdr:rowOff>74295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F7E1B9-9324-488D-8BDF-9DC40B20C6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96</xdr:row>
      <xdr:rowOff>0</xdr:rowOff>
    </xdr:from>
    <xdr:to>
      <xdr:col>26</xdr:col>
      <xdr:colOff>514350</xdr:colOff>
      <xdr:row>117</xdr:row>
      <xdr:rowOff>74295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6C73C8-8E91-43EC-91F6-39A2B8F9E2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5648D0-8450-4D84-859F-4AF62D715A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504</xdr:row>
      <xdr:rowOff>0</xdr:rowOff>
    </xdr:from>
    <xdr:to>
      <xdr:col>22</xdr:col>
      <xdr:colOff>609092</xdr:colOff>
      <xdr:row>524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8DCC57-3DF7-4AD2-90C1-912C10F5532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1001</xdr:row>
      <xdr:rowOff>0</xdr:rowOff>
    </xdr:from>
    <xdr:to>
      <xdr:col>22</xdr:col>
      <xdr:colOff>609092</xdr:colOff>
      <xdr:row>1021</xdr:row>
      <xdr:rowOff>73787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DB4780-5626-44FE-B035-BBFD0959CC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1522</xdr:row>
      <xdr:rowOff>0</xdr:rowOff>
    </xdr:from>
    <xdr:to>
      <xdr:col>8</xdr:col>
      <xdr:colOff>95250</xdr:colOff>
      <xdr:row>1543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9653D33-C43E-44A9-B18A-4F16739F10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1522</xdr:row>
      <xdr:rowOff>0</xdr:rowOff>
    </xdr:from>
    <xdr:to>
      <xdr:col>19</xdr:col>
      <xdr:colOff>9525</xdr:colOff>
      <xdr:row>1543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09C30A1-7457-4D2A-A4C8-5D42CF29343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1546</xdr:row>
      <xdr:rowOff>0</xdr:rowOff>
    </xdr:from>
    <xdr:to>
      <xdr:col>8</xdr:col>
      <xdr:colOff>95250</xdr:colOff>
      <xdr:row>1567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8F5C4EB-06A8-44B9-AB6B-EEBEE9E135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1546</xdr:row>
      <xdr:rowOff>0</xdr:rowOff>
    </xdr:from>
    <xdr:to>
      <xdr:col>19</xdr:col>
      <xdr:colOff>9525</xdr:colOff>
      <xdr:row>1567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66AA3F-D06C-4D1E-A300-9DACA1BFC94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419E12-9CBD-4937-8ABC-DA2FC7D897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8570BD-9B12-452D-A77E-82D236329A1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DD6C4E-D8DF-4267-A457-E75BA1CC77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8FA9441-0180-4F19-BE01-4807607393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805DA9-6327-4E32-B60E-E8EF4941A0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DE3F48C-FFFD-4CE6-987C-8C3E5CB410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21595B-176C-43BE-8FBE-3383D35464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82A9BA-2BAA-429F-ABB5-8F39EAFC27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481396-675B-4A63-9DDA-4683E8654C8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AE090B-2549-471D-867B-F061C6608C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3A294E2-81CC-45B5-AA44-3BEF68CFF1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CF478C-FB35-431A-8F4B-18BB7563029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6E2E94A-BEA4-42D3-A3BB-695D006519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3E8951B-FA85-458D-B840-227514D320D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2B1B71-709E-40C2-A08E-C9E5748E0F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6D5AFB-1F13-4C55-B202-9E3BBC93A0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5796CC-5529-4E1A-9580-D360311097E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43D9A7-86C9-4221-A100-3D3DB1C459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4C20E1C-709A-4035-ABB7-862D974567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5021652-279A-4E95-B5DF-653D2EFDF64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2EDCFC-0591-400C-996B-223969A617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9A2F16-C072-4D4B-84B8-C9D0E56AE8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AC90CE-FB1F-469F-9FB0-181B743F343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4385F9-8A5E-43D5-8183-A99E0B519F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6F0CE3C-B1BE-4924-B416-834F33E0C1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6A90EC5-FD90-4D1E-AAAD-B4B31FFA95F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83868A4-124C-4B34-9CC9-3DB14F0447C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509DF88-E6EC-4B49-B617-13ADE5DF0E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C89A9B4-4E01-4C86-B931-879C7F1ECF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E6663A-8A65-4C30-9D4B-4814E126FE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D0A29DB-BECB-45E3-BAC3-ED00BD115E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90EF65F-A8D4-42A2-9CAA-0561E147A3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7275C88-EA92-4D5C-B496-3B1680F3B6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DC7DAEA-D425-4149-98E0-F42B5B7011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E0AA089-D1A6-47CB-9BD5-D3C1DEC97C4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12EC20-5AC2-4966-947C-A955783451A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CE15767-C86C-434E-B5FA-19E077DBDC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A30CBB0-7CD0-46AC-B1FE-5152DB590C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A2F04A8-5B03-46BF-BEBA-5398E4F6FD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48CE992-CF71-4A90-93C1-9916F4F5BA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5A904B0-388B-4EAD-BD7F-A141D1E8AAD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625CDC6-203B-404D-99ED-479969362CD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8A5FF02-96FC-412E-9F8C-91640AC599D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A88BAF3-37E7-493F-8B91-5ED63FAC42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0852C3-5ECB-49EB-852F-F63B793B0E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64AED6A-F3E5-4000-9E82-84DF0F806D9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735DA39-D807-4FA1-B287-F4FC3E56C3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4CD765E-4CAD-469A-B68A-C73B30E5E00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3EDB08F-FD48-442F-9EB0-91B8F720BD7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D9062DF-E468-4458-9617-C7ADB2C2A4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78CA4C-5B51-4E63-BB05-7F5570303AE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14A3E9A-E2F9-4126-816F-9E821AB1438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A17B3A-FB1F-4AA4-9CD5-10CF273653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ECA58B7-2240-4D54-AF7A-D2ACCA244BC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341A5E3-7600-4E70-93D7-959F3FA5DB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78567F2-08D8-4F61-AC5F-262BEDCC2E0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C122C87-2362-4F0F-8837-B83AE4B1272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33</xdr:row>
      <xdr:rowOff>0</xdr:rowOff>
    </xdr:from>
    <xdr:to>
      <xdr:col>22</xdr:col>
      <xdr:colOff>609092</xdr:colOff>
      <xdr:row>53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884724-2239-4053-8ED1-3D599304A69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59</xdr:row>
      <xdr:rowOff>0</xdr:rowOff>
    </xdr:from>
    <xdr:to>
      <xdr:col>22</xdr:col>
      <xdr:colOff>609092</xdr:colOff>
      <xdr:row>79</xdr:row>
      <xdr:rowOff>73787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42164E5-A93A-4B99-825A-B9B2D297A9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109</xdr:row>
      <xdr:rowOff>0</xdr:rowOff>
    </xdr:from>
    <xdr:to>
      <xdr:col>8</xdr:col>
      <xdr:colOff>95250</xdr:colOff>
      <xdr:row>130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15A308-9964-4A27-8A83-BD55554D7B3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109</xdr:row>
      <xdr:rowOff>0</xdr:rowOff>
    </xdr:from>
    <xdr:to>
      <xdr:col>19</xdr:col>
      <xdr:colOff>9525</xdr:colOff>
      <xdr:row>130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E39AA1-B29F-4D85-B28D-599B91C636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8</xdr:col>
      <xdr:colOff>95250</xdr:colOff>
      <xdr:row>154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4401240-A68A-413D-B492-A7FF6B0703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133</xdr:row>
      <xdr:rowOff>0</xdr:rowOff>
    </xdr:from>
    <xdr:to>
      <xdr:col>19</xdr:col>
      <xdr:colOff>9525</xdr:colOff>
      <xdr:row>154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4C530CF-DBB6-486E-9AD6-0A6F9818AC7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85357B-3648-4E4F-80F8-A6B498151D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35F87D-E214-4490-B457-CB0AC265AA2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0174F63-2BDA-48A2-9F0C-0D04326F69C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A69A97-9808-440D-A592-8F6F63F129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D79E32F-E6F5-4DEC-9AB7-D45E85BA0F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CBE8998-1681-43FF-B99F-CD355CAA93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5B2783E-5ECA-49B8-87E4-6FF13565E78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F4466C-E105-41C4-B78D-6B7517699C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0C2AD6-385E-4E81-B1BC-A0791DB9A1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9A4621-4981-41EA-B8BA-AC82B74FA2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6FDD4E0-3400-4082-9B8A-038E8851C84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107B97-259F-46C1-B78D-48472670C2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56E9ABB-8F6A-4548-AA42-C7EE266257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CB5F469-5C62-404A-A390-A369FF178EE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1BC6DD-89E6-4742-B5CD-105FF46F2B3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2713EBD-0169-43FD-A162-1EBE861CB3B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97D4C40-C5C5-4A5F-8EA1-2ED8C3AEB5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2F1D872-C9BB-4497-A24F-48608F0A72D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86C8A72-3D1A-4407-9253-02D67773BA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FE10094-F28E-43E8-B632-6C161200B36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E9D44-EC78-4B09-ACC8-C0A7E600D49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10D350-8C4C-473A-A352-5421205E776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2802F6-8480-4452-A252-A14D7F62E00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F60305E-04A0-46DE-8C77-1CC0C2FE8C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2C76A6C-94A3-41DD-A6C6-06AFD6FF877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057FF27-9245-455E-BFD6-8A812644CF6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B25C5C5-36BA-4B6A-95B0-5EE894402F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CA4E63F-F621-4ED4-B477-2818D90342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8F65CA-B112-42C4-989C-747155B3BE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E8445B-514C-4E64-BD00-187D9B2B8F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980419E-4A11-4250-9476-617007E615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259D5A-C3D3-46B9-A569-A24311779F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670939-A179-4444-8337-28E319F35C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19C094DB-814D-4C5D-A2BA-1589D6F9667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0AEBEA3-42D9-48B3-99BA-730D1BDC0F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4B175C-2A1D-4648-B8B7-179364C36E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86FC28-1BC3-40AB-B7EA-3BD400C140B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6FAC10-D168-49E1-BA99-85CEBE65DDE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1A94922-BC9E-44E6-BCCB-E6091C09529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D65C2E-6850-403F-A5D7-1DB6D4A8C5D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0B05565-196C-4BD5-AD22-AC4A2FDFC1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3884166-DF76-401F-AFD4-30F02A92206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6</xdr:row>
      <xdr:rowOff>0</xdr:rowOff>
    </xdr:from>
    <xdr:to>
      <xdr:col>22</xdr:col>
      <xdr:colOff>609092</xdr:colOff>
      <xdr:row>27</xdr:row>
      <xdr:rowOff>123317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DA1D2AD-D06D-4CBF-BC4D-D445B39A60D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22</xdr:col>
      <xdr:colOff>609092</xdr:colOff>
      <xdr:row>52</xdr:row>
      <xdr:rowOff>73787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70DF2EA-CF0F-407C-98EB-39559656DB1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57</xdr:row>
      <xdr:rowOff>0</xdr:rowOff>
    </xdr:from>
    <xdr:to>
      <xdr:col>22</xdr:col>
      <xdr:colOff>609092</xdr:colOff>
      <xdr:row>77</xdr:row>
      <xdr:rowOff>64262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43EAEA3-E4A6-40BC-A29F-C06E201C60D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8</xdr:col>
      <xdr:colOff>95250</xdr:colOff>
      <xdr:row>127</xdr:row>
      <xdr:rowOff>74295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38A9A0D-D098-4EB7-98AB-B84FE9398A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106</xdr:row>
      <xdr:rowOff>0</xdr:rowOff>
    </xdr:from>
    <xdr:to>
      <xdr:col>19</xdr:col>
      <xdr:colOff>9525</xdr:colOff>
      <xdr:row>127</xdr:row>
      <xdr:rowOff>74295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DD098F-7806-4D4E-AEBE-818F1301CA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130</xdr:row>
      <xdr:rowOff>0</xdr:rowOff>
    </xdr:from>
    <xdr:to>
      <xdr:col>8</xdr:col>
      <xdr:colOff>95250</xdr:colOff>
      <xdr:row>151</xdr:row>
      <xdr:rowOff>74295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6428C6F-77C6-4E12-9236-FCF8786D3C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0</xdr:colOff>
      <xdr:row>130</xdr:row>
      <xdr:rowOff>0</xdr:rowOff>
    </xdr:from>
    <xdr:to>
      <xdr:col>19</xdr:col>
      <xdr:colOff>9525</xdr:colOff>
      <xdr:row>151</xdr:row>
      <xdr:rowOff>74295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E50FD05-046E-4384-B941-9590F832B3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6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AF5D8-AE8D-44B3-8D26-42DF4B4CFCE5}">
  <sheetPr codeName="Sheet18"/>
  <dimension ref="A1:AF54"/>
  <sheetViews>
    <sheetView tabSelected="1" zoomScaleNormal="100" workbookViewId="0">
      <selection activeCell="A4" sqref="A4"/>
    </sheetView>
  </sheetViews>
  <sheetFormatPr defaultRowHeight="12.75" x14ac:dyDescent="0.2"/>
  <cols>
    <col min="1" max="1" width="14.7109375" customWidth="1"/>
    <col min="2" max="2" width="10.5703125" customWidth="1"/>
    <col min="4" max="4" width="10.7109375" bestFit="1" customWidth="1"/>
    <col min="9" max="9" width="3.28515625" customWidth="1"/>
    <col min="16" max="16" width="2.7109375" customWidth="1"/>
    <col min="25" max="25" width="10.85546875" customWidth="1"/>
    <col min="26" max="26" width="13.7109375" customWidth="1"/>
    <col min="27" max="27" width="10.5703125" customWidth="1"/>
  </cols>
  <sheetData>
    <row r="1" spans="1:32" x14ac:dyDescent="0.2">
      <c r="B1" s="1">
        <f>ROW(A27)</f>
        <v>27</v>
      </c>
      <c r="D1" s="2">
        <f>VLOOKUP("SUSTAIN",A8:B27,2,FALSE)</f>
        <v>2710000</v>
      </c>
      <c r="E1" s="2">
        <f>MATCH("RAMPD_100",A8:A27,0)+7</f>
        <v>9</v>
      </c>
    </row>
    <row r="2" spans="1:32" ht="15.75" x14ac:dyDescent="0.25">
      <c r="B2" s="3" t="s">
        <v>38</v>
      </c>
    </row>
    <row r="3" spans="1:32" x14ac:dyDescent="0.2">
      <c r="A3" s="4" t="s">
        <v>0</v>
      </c>
      <c r="B3" s="5" t="s">
        <v>37</v>
      </c>
      <c r="C3" s="5"/>
      <c r="E3" s="4" t="s">
        <v>1</v>
      </c>
      <c r="F3" t="s">
        <v>40</v>
      </c>
      <c r="Z3" s="6" t="s">
        <v>2</v>
      </c>
    </row>
    <row r="4" spans="1:32" x14ac:dyDescent="0.2">
      <c r="A4" s="7" t="s">
        <v>3</v>
      </c>
      <c r="B4" t="s">
        <v>36</v>
      </c>
    </row>
    <row r="5" spans="1:32" ht="13.5" thickBot="1" x14ac:dyDescent="0.25">
      <c r="A5" s="7"/>
    </row>
    <row r="6" spans="1:32" x14ac:dyDescent="0.2">
      <c r="C6" s="8" t="s">
        <v>4</v>
      </c>
      <c r="D6" s="9"/>
      <c r="E6" s="9"/>
      <c r="F6" s="9"/>
      <c r="G6" s="9"/>
      <c r="H6" s="10"/>
      <c r="J6" s="8" t="s">
        <v>5</v>
      </c>
      <c r="K6" s="9"/>
      <c r="L6" s="9"/>
      <c r="M6" s="9"/>
      <c r="N6" s="9"/>
      <c r="O6" s="10"/>
      <c r="Q6" s="8" t="s">
        <v>6</v>
      </c>
      <c r="R6" s="9"/>
      <c r="S6" s="9"/>
      <c r="T6" s="9"/>
      <c r="U6" s="9"/>
      <c r="V6" s="10"/>
      <c r="X6" s="11" t="s">
        <v>7</v>
      </c>
      <c r="Y6" s="12"/>
      <c r="Z6" s="13" t="s">
        <v>8</v>
      </c>
      <c r="AA6" s="9" t="s">
        <v>5</v>
      </c>
      <c r="AB6" s="9"/>
      <c r="AC6" s="9"/>
      <c r="AD6" s="9"/>
      <c r="AE6" s="9"/>
      <c r="AF6" s="10"/>
    </row>
    <row r="7" spans="1:32" ht="25.5" x14ac:dyDescent="0.2">
      <c r="A7" s="14" t="s">
        <v>9</v>
      </c>
      <c r="B7" s="14" t="s">
        <v>10</v>
      </c>
      <c r="C7" s="15" t="s">
        <v>11</v>
      </c>
      <c r="D7" s="16" t="s">
        <v>12</v>
      </c>
      <c r="E7" s="16" t="s">
        <v>13</v>
      </c>
      <c r="F7" s="16" t="s">
        <v>14</v>
      </c>
      <c r="G7" s="16" t="s">
        <v>15</v>
      </c>
      <c r="H7" s="17" t="s">
        <v>16</v>
      </c>
      <c r="J7" s="15" t="s">
        <v>11</v>
      </c>
      <c r="K7" s="16" t="s">
        <v>12</v>
      </c>
      <c r="L7" s="16" t="s">
        <v>13</v>
      </c>
      <c r="M7" s="16" t="s">
        <v>14</v>
      </c>
      <c r="N7" s="16" t="s">
        <v>15</v>
      </c>
      <c r="O7" s="17" t="s">
        <v>16</v>
      </c>
      <c r="Q7" s="15" t="s">
        <v>11</v>
      </c>
      <c r="R7" s="16" t="s">
        <v>12</v>
      </c>
      <c r="S7" s="16" t="s">
        <v>13</v>
      </c>
      <c r="T7" s="16" t="s">
        <v>14</v>
      </c>
      <c r="U7" s="16" t="s">
        <v>15</v>
      </c>
      <c r="V7" s="17" t="s">
        <v>16</v>
      </c>
      <c r="X7" s="15" t="s">
        <v>17</v>
      </c>
      <c r="Y7" s="17" t="s">
        <v>18</v>
      </c>
      <c r="Z7" s="18" t="s">
        <v>11</v>
      </c>
      <c r="AA7" s="19" t="s">
        <v>11</v>
      </c>
      <c r="AB7" s="16" t="s">
        <v>12</v>
      </c>
      <c r="AC7" s="16" t="s">
        <v>13</v>
      </c>
      <c r="AD7" s="16" t="s">
        <v>14</v>
      </c>
      <c r="AE7" s="16" t="s">
        <v>15</v>
      </c>
      <c r="AF7" s="17" t="s">
        <v>16</v>
      </c>
    </row>
    <row r="8" spans="1:32" x14ac:dyDescent="0.2">
      <c r="A8" s="20" t="s">
        <v>2</v>
      </c>
      <c r="B8" s="20">
        <v>2710000</v>
      </c>
      <c r="C8" s="21">
        <v>2710143.3499653451</v>
      </c>
      <c r="D8" s="21">
        <v>1615247.2208939716</v>
      </c>
      <c r="E8" s="21">
        <v>333328.44171864114</v>
      </c>
      <c r="F8" s="21">
        <v>761567.68735273695</v>
      </c>
      <c r="G8" s="21">
        <v>1068870.1808038799</v>
      </c>
      <c r="H8" s="21">
        <v>1641273.169161469</v>
      </c>
      <c r="I8" s="7"/>
      <c r="J8" s="22">
        <v>0.54248551528227584</v>
      </c>
      <c r="K8" s="22">
        <v>0.51795476731840207</v>
      </c>
      <c r="L8" s="22">
        <v>0.52860211154679071</v>
      </c>
      <c r="M8" s="22">
        <v>0.600590670098199</v>
      </c>
      <c r="N8" s="22">
        <v>0.46499467492721192</v>
      </c>
      <c r="O8" s="22">
        <v>0.59295103197751442</v>
      </c>
      <c r="Q8" s="21">
        <v>29057.089633219679</v>
      </c>
      <c r="R8" s="21">
        <v>14475.240580133615</v>
      </c>
      <c r="S8" s="21">
        <v>3352.1789867553707</v>
      </c>
      <c r="T8" s="21">
        <v>11229.670066330704</v>
      </c>
      <c r="U8" s="21">
        <v>10620.872268995152</v>
      </c>
      <c r="V8" s="21">
        <v>18436.217364224529</v>
      </c>
      <c r="X8" s="23">
        <f>ROUND(B8/$D$1,2)</f>
        <v>1</v>
      </c>
      <c r="Y8" s="24">
        <v>0</v>
      </c>
      <c r="Z8" s="21">
        <f>AVERAGEIF($X$8:$X$25,$Y8,C$8:C$25)</f>
        <v>0</v>
      </c>
      <c r="AA8" s="21">
        <f>AVERAGEIF($X$8:$X$25,$Y8,J$8:J$25)</f>
        <v>0</v>
      </c>
      <c r="AB8" s="21">
        <f t="shared" ref="AB8:AF14" si="0">AVERAGEIF($X$8:$X$25,$Y8,K$8:K$25)</f>
        <v>0</v>
      </c>
      <c r="AC8" s="21">
        <f t="shared" si="0"/>
        <v>0</v>
      </c>
      <c r="AD8" s="21">
        <f t="shared" si="0"/>
        <v>0</v>
      </c>
      <c r="AE8" s="21">
        <f t="shared" si="0"/>
        <v>0</v>
      </c>
      <c r="AF8" s="21">
        <f t="shared" si="0"/>
        <v>0</v>
      </c>
    </row>
    <row r="9" spans="1:32" x14ac:dyDescent="0.2">
      <c r="A9" s="20" t="s">
        <v>105</v>
      </c>
      <c r="B9" s="20">
        <v>2710000</v>
      </c>
      <c r="C9" s="21">
        <v>2710211.0416666665</v>
      </c>
      <c r="D9" s="21">
        <v>1615281.54</v>
      </c>
      <c r="E9" s="21">
        <v>333357.05333333334</v>
      </c>
      <c r="F9" s="21">
        <v>761572.44833333336</v>
      </c>
      <c r="G9" s="21">
        <v>1068886.8633333335</v>
      </c>
      <c r="H9" s="21">
        <v>1641324.1783333332</v>
      </c>
      <c r="I9" s="7"/>
      <c r="J9" s="22">
        <v>0.5419155423833848</v>
      </c>
      <c r="K9" s="22">
        <v>0.51587437168408434</v>
      </c>
      <c r="L9" s="22">
        <v>0.52745426795177153</v>
      </c>
      <c r="M9" s="22">
        <v>0.6034787541924127</v>
      </c>
      <c r="N9" s="22">
        <v>0.45282725458153017</v>
      </c>
      <c r="O9" s="22">
        <v>0.59993312410072286</v>
      </c>
      <c r="Q9" s="21">
        <v>29057.827068586666</v>
      </c>
      <c r="R9" s="21">
        <v>14475.689362773333</v>
      </c>
      <c r="S9" s="21">
        <v>3352.1563647999997</v>
      </c>
      <c r="T9" s="21">
        <v>11229.981341013332</v>
      </c>
      <c r="U9" s="21">
        <v>10620.919610026665</v>
      </c>
      <c r="V9" s="21">
        <v>18436.907458559999</v>
      </c>
      <c r="X9" s="23">
        <f t="shared" ref="X9:X25" si="1">ROUND(B9/$D$1,2)</f>
        <v>1</v>
      </c>
      <c r="Y9" s="24">
        <v>0.1</v>
      </c>
      <c r="Z9" s="21">
        <f t="shared" ref="Z9:Z14" si="2">AVERAGEIF($X$8:$X$25,$Y9,C$8:C$25)</f>
        <v>271030.17111111112</v>
      </c>
      <c r="AA9" s="21">
        <f t="shared" ref="AA9:AA14" si="3">AVERAGEIF($X$8:$X$25,$Y9,J$8:J$25)</f>
        <v>0.14896574895361839</v>
      </c>
      <c r="AB9" s="21">
        <f t="shared" si="0"/>
        <v>0.13981760179032585</v>
      </c>
      <c r="AC9" s="21">
        <f t="shared" si="0"/>
        <v>0.14327511876745491</v>
      </c>
      <c r="AD9" s="21">
        <f t="shared" si="0"/>
        <v>0.17085918442986947</v>
      </c>
      <c r="AE9" s="21">
        <f t="shared" si="0"/>
        <v>0.12696302316962635</v>
      </c>
      <c r="AF9" s="21">
        <f t="shared" si="0"/>
        <v>0.16329511532357857</v>
      </c>
    </row>
    <row r="10" spans="1:32" x14ac:dyDescent="0.2">
      <c r="A10" s="20" t="s">
        <v>106</v>
      </c>
      <c r="B10" s="20">
        <v>2574500</v>
      </c>
      <c r="C10" s="21">
        <v>2574639.3783333334</v>
      </c>
      <c r="D10" s="21">
        <v>1534468.6966666668</v>
      </c>
      <c r="E10" s="21">
        <v>316665.47666666668</v>
      </c>
      <c r="F10" s="21">
        <v>723505.20499999996</v>
      </c>
      <c r="G10" s="21">
        <v>1015396.22</v>
      </c>
      <c r="H10" s="21">
        <v>1559243.1583333334</v>
      </c>
      <c r="I10" s="7"/>
      <c r="J10" s="22">
        <v>0.48703898703559434</v>
      </c>
      <c r="K10" s="22">
        <v>0.46738300481433309</v>
      </c>
      <c r="L10" s="22">
        <v>0.4747752682793257</v>
      </c>
      <c r="M10" s="22">
        <v>0.53409441998598051</v>
      </c>
      <c r="N10" s="22">
        <v>0.42810940626752159</v>
      </c>
      <c r="O10" s="22">
        <v>0.5254146985818855</v>
      </c>
      <c r="Q10" s="21">
        <v>27605.310013440008</v>
      </c>
      <c r="R10" s="21">
        <v>13751.559222613334</v>
      </c>
      <c r="S10" s="21">
        <v>3184.6727543466664</v>
      </c>
      <c r="T10" s="21">
        <v>10669.078036480001</v>
      </c>
      <c r="U10" s="21">
        <v>10089.866663253335</v>
      </c>
      <c r="V10" s="21">
        <v>17515.443350186666</v>
      </c>
      <c r="X10" s="23">
        <f t="shared" si="1"/>
        <v>0.95</v>
      </c>
      <c r="Y10" s="23">
        <v>0.5</v>
      </c>
      <c r="Z10" s="21">
        <f t="shared" si="2"/>
        <v>1355189.5691666668</v>
      </c>
      <c r="AA10" s="21">
        <f t="shared" si="3"/>
        <v>0.21289758052196683</v>
      </c>
      <c r="AB10" s="21">
        <f t="shared" si="0"/>
        <v>0.20170483766263766</v>
      </c>
      <c r="AC10" s="21">
        <f t="shared" si="0"/>
        <v>0.20635736886577544</v>
      </c>
      <c r="AD10" s="21">
        <f t="shared" si="0"/>
        <v>0.23950017250696587</v>
      </c>
      <c r="AE10" s="21">
        <f t="shared" si="0"/>
        <v>0.18487384723387484</v>
      </c>
      <c r="AF10" s="21">
        <f t="shared" si="0"/>
        <v>0.23114759273534574</v>
      </c>
    </row>
    <row r="11" spans="1:32" x14ac:dyDescent="0.2">
      <c r="A11" s="20" t="s">
        <v>107</v>
      </c>
      <c r="B11" s="20">
        <v>2439000</v>
      </c>
      <c r="C11" s="21">
        <v>2439293.2733333334</v>
      </c>
      <c r="D11" s="21">
        <v>1453856.1016666666</v>
      </c>
      <c r="E11" s="21">
        <v>300022.83833333326</v>
      </c>
      <c r="F11" s="21">
        <v>685414.33333333326</v>
      </c>
      <c r="G11" s="21">
        <v>962019.60166666657</v>
      </c>
      <c r="H11" s="21">
        <v>1477273.6716666666</v>
      </c>
      <c r="I11" s="7"/>
      <c r="J11" s="22">
        <v>0.33846557686772183</v>
      </c>
      <c r="K11" s="22">
        <v>0.31936731731061629</v>
      </c>
      <c r="L11" s="22">
        <v>0.32771207567903843</v>
      </c>
      <c r="M11" s="22">
        <v>0.3836824943939473</v>
      </c>
      <c r="N11" s="22">
        <v>0.28378475820151905</v>
      </c>
      <c r="O11" s="22">
        <v>0.37407445843373488</v>
      </c>
      <c r="Q11" s="21">
        <v>26153.263595519998</v>
      </c>
      <c r="R11" s="21">
        <v>13029.305767253334</v>
      </c>
      <c r="S11" s="21">
        <v>3017.2127027199999</v>
      </c>
      <c r="T11" s="21">
        <v>10106.745125546664</v>
      </c>
      <c r="U11" s="21">
        <v>9559.6067430400017</v>
      </c>
      <c r="V11" s="21">
        <v>16593.656852479999</v>
      </c>
      <c r="X11" s="23">
        <f t="shared" si="1"/>
        <v>0.9</v>
      </c>
      <c r="Y11" s="23">
        <v>0.8</v>
      </c>
      <c r="Z11" s="21">
        <f t="shared" si="2"/>
        <v>2168128.8733333335</v>
      </c>
      <c r="AA11" s="21">
        <f t="shared" si="3"/>
        <v>0.29479726133909434</v>
      </c>
      <c r="AB11" s="21">
        <f t="shared" si="0"/>
        <v>0.27849460182033781</v>
      </c>
      <c r="AC11" s="21">
        <f t="shared" si="0"/>
        <v>0.28494931703332171</v>
      </c>
      <c r="AD11" s="21">
        <f t="shared" si="0"/>
        <v>0.33368206751127832</v>
      </c>
      <c r="AE11" s="21">
        <f t="shared" si="0"/>
        <v>0.25107259078123456</v>
      </c>
      <c r="AF11" s="21">
        <f t="shared" si="0"/>
        <v>0.32327318938163951</v>
      </c>
    </row>
    <row r="12" spans="1:32" x14ac:dyDescent="0.2">
      <c r="A12" s="20" t="s">
        <v>108</v>
      </c>
      <c r="B12" s="20">
        <v>2168000</v>
      </c>
      <c r="C12" s="21">
        <v>2168067.2683333335</v>
      </c>
      <c r="D12" s="21">
        <v>1292125.8933333333</v>
      </c>
      <c r="E12" s="21">
        <v>266639.3783333333</v>
      </c>
      <c r="F12" s="21">
        <v>609301.9966666667</v>
      </c>
      <c r="G12" s="21">
        <v>855072.51333333331</v>
      </c>
      <c r="H12" s="21">
        <v>1312994.7550000001</v>
      </c>
      <c r="I12" s="7"/>
      <c r="J12" s="22">
        <v>0.29219627288657468</v>
      </c>
      <c r="K12" s="22">
        <v>0.27582479899991674</v>
      </c>
      <c r="L12" s="22">
        <v>0.28233423925224571</v>
      </c>
      <c r="M12" s="22">
        <v>0.3312304374846412</v>
      </c>
      <c r="N12" s="22">
        <v>0.24856859424422756</v>
      </c>
      <c r="O12" s="22">
        <v>0.32060834308705166</v>
      </c>
      <c r="Q12" s="21">
        <v>23245.256417280001</v>
      </c>
      <c r="R12" s="21">
        <v>11579.44287232</v>
      </c>
      <c r="S12" s="21">
        <v>2681.6642867199998</v>
      </c>
      <c r="T12" s="21">
        <v>8984.1492582400024</v>
      </c>
      <c r="U12" s="21">
        <v>8496.4560418133333</v>
      </c>
      <c r="V12" s="21">
        <v>14748.800375466668</v>
      </c>
      <c r="X12" s="23">
        <f t="shared" si="1"/>
        <v>0.8</v>
      </c>
      <c r="Y12" s="23">
        <v>0.9</v>
      </c>
      <c r="Z12" s="21">
        <f t="shared" si="2"/>
        <v>2439210.9733333336</v>
      </c>
      <c r="AA12" s="21">
        <f t="shared" si="3"/>
        <v>0.34057898941282327</v>
      </c>
      <c r="AB12" s="21">
        <f t="shared" si="0"/>
        <v>0.32120693801341899</v>
      </c>
      <c r="AC12" s="21">
        <f t="shared" si="0"/>
        <v>0.32960202858933929</v>
      </c>
      <c r="AD12" s="21">
        <f t="shared" si="0"/>
        <v>0.38647320252782624</v>
      </c>
      <c r="AE12" s="21">
        <f t="shared" si="0"/>
        <v>0.28519713635123123</v>
      </c>
      <c r="AF12" s="21">
        <f t="shared" si="0"/>
        <v>0.37664637700587172</v>
      </c>
    </row>
    <row r="13" spans="1:32" x14ac:dyDescent="0.2">
      <c r="A13" s="20" t="s">
        <v>109</v>
      </c>
      <c r="B13" s="20">
        <v>1355000</v>
      </c>
      <c r="C13" s="21">
        <v>1355191.1183333334</v>
      </c>
      <c r="D13" s="21">
        <v>807682.7</v>
      </c>
      <c r="E13" s="21">
        <v>166692.98666666666</v>
      </c>
      <c r="F13" s="21">
        <v>380815.43166666664</v>
      </c>
      <c r="G13" s="21">
        <v>534460.7666666666</v>
      </c>
      <c r="H13" s="21">
        <v>820730.3516666668</v>
      </c>
      <c r="I13" s="7"/>
      <c r="J13" s="22">
        <v>0.2130722393053846</v>
      </c>
      <c r="K13" s="22">
        <v>0.20188032518331175</v>
      </c>
      <c r="L13" s="22">
        <v>0.20654170099643129</v>
      </c>
      <c r="M13" s="22">
        <v>0.23966808296421416</v>
      </c>
      <c r="N13" s="22">
        <v>0.18505584948796158</v>
      </c>
      <c r="O13" s="22">
        <v>0.23131655531246592</v>
      </c>
      <c r="Q13" s="21">
        <v>14529.721664853332</v>
      </c>
      <c r="R13" s="21">
        <v>7238.0717056000012</v>
      </c>
      <c r="S13" s="21">
        <v>1676.0649728000001</v>
      </c>
      <c r="T13" s="21">
        <v>5615.5849864533329</v>
      </c>
      <c r="U13" s="21">
        <v>5310.3536537599994</v>
      </c>
      <c r="V13" s="21">
        <v>9219.3680110933346</v>
      </c>
      <c r="X13" s="23">
        <f t="shared" si="1"/>
        <v>0.5</v>
      </c>
      <c r="Y13" s="23">
        <v>0.95</v>
      </c>
      <c r="Z13" s="21">
        <f t="shared" si="2"/>
        <v>2574610.3608333333</v>
      </c>
      <c r="AA13" s="21">
        <f t="shared" si="3"/>
        <v>0.45688212605601686</v>
      </c>
      <c r="AB13" s="21">
        <f t="shared" si="0"/>
        <v>0.43532582828389021</v>
      </c>
      <c r="AC13" s="21">
        <f t="shared" si="0"/>
        <v>0.44384941033910474</v>
      </c>
      <c r="AD13" s="21">
        <f t="shared" si="0"/>
        <v>0.5083037679100082</v>
      </c>
      <c r="AE13" s="21">
        <f t="shared" si="0"/>
        <v>0.39110190742856921</v>
      </c>
      <c r="AF13" s="21">
        <f t="shared" si="0"/>
        <v>0.4997200515702967</v>
      </c>
    </row>
    <row r="14" spans="1:32" x14ac:dyDescent="0.2">
      <c r="A14" s="20" t="s">
        <v>110</v>
      </c>
      <c r="B14" s="20">
        <v>271000</v>
      </c>
      <c r="C14" s="21">
        <v>271030.84666666674</v>
      </c>
      <c r="D14" s="21">
        <v>161529.66</v>
      </c>
      <c r="E14" s="21">
        <v>33345.713333333333</v>
      </c>
      <c r="F14" s="21">
        <v>76155.473333333313</v>
      </c>
      <c r="G14" s="21">
        <v>106891.62166666666</v>
      </c>
      <c r="H14" s="21">
        <v>164139.22500000001</v>
      </c>
      <c r="I14" s="7"/>
      <c r="J14" s="22">
        <v>0.14916804900164746</v>
      </c>
      <c r="K14" s="22">
        <v>0.13997056543222025</v>
      </c>
      <c r="L14" s="22">
        <v>0.14353158441490108</v>
      </c>
      <c r="M14" s="22">
        <v>0.17114440571839601</v>
      </c>
      <c r="N14" s="22">
        <v>0.12709641286025372</v>
      </c>
      <c r="O14" s="22">
        <v>0.16354166447707538</v>
      </c>
      <c r="Q14" s="21">
        <v>2905.78128896</v>
      </c>
      <c r="R14" s="21">
        <v>1447.7023914666665</v>
      </c>
      <c r="S14" s="21">
        <v>335.28475648</v>
      </c>
      <c r="T14" s="21">
        <v>1122.7941410133335</v>
      </c>
      <c r="U14" s="21">
        <v>1062.2242542933334</v>
      </c>
      <c r="V14" s="21">
        <v>1843.5570346666668</v>
      </c>
      <c r="X14" s="23">
        <f t="shared" si="1"/>
        <v>0.1</v>
      </c>
      <c r="Y14" s="23">
        <v>1</v>
      </c>
      <c r="Z14" s="21">
        <f t="shared" si="2"/>
        <v>2710145.2566597355</v>
      </c>
      <c r="AA14" s="21">
        <f t="shared" si="3"/>
        <v>0.53235865039106556</v>
      </c>
      <c r="AB14" s="21">
        <f t="shared" si="0"/>
        <v>0.50585065801398321</v>
      </c>
      <c r="AC14" s="21">
        <f t="shared" si="0"/>
        <v>0.51692356789758753</v>
      </c>
      <c r="AD14" s="21">
        <f t="shared" si="0"/>
        <v>0.59533651769887164</v>
      </c>
      <c r="AE14" s="21">
        <f t="shared" si="0"/>
        <v>0.44534130272364258</v>
      </c>
      <c r="AF14" s="21">
        <f t="shared" si="0"/>
        <v>0.58902687095127038</v>
      </c>
    </row>
    <row r="15" spans="1:32" x14ac:dyDescent="0.2">
      <c r="A15" s="20" t="s">
        <v>111</v>
      </c>
      <c r="B15" s="20">
        <v>1355000</v>
      </c>
      <c r="C15" s="21">
        <v>1355188.02</v>
      </c>
      <c r="D15" s="21">
        <v>807710.51666666672</v>
      </c>
      <c r="E15" s="21">
        <v>166676.26</v>
      </c>
      <c r="F15" s="21">
        <v>380801.24333333335</v>
      </c>
      <c r="G15" s="21">
        <v>534492.08000000007</v>
      </c>
      <c r="H15" s="21">
        <v>820695.94000000006</v>
      </c>
      <c r="I15" s="7"/>
      <c r="J15" s="22">
        <v>0.21272292173854904</v>
      </c>
      <c r="K15" s="22">
        <v>0.20152935014196358</v>
      </c>
      <c r="L15" s="22">
        <v>0.20617303673511955</v>
      </c>
      <c r="M15" s="22">
        <v>0.23933226204971758</v>
      </c>
      <c r="N15" s="22">
        <v>0.18469184497978813</v>
      </c>
      <c r="O15" s="22">
        <v>0.23097863015822559</v>
      </c>
      <c r="Q15" s="21">
        <v>14530.422094506668</v>
      </c>
      <c r="R15" s="21">
        <v>7238.7099852800002</v>
      </c>
      <c r="S15" s="21">
        <v>1676.2645435733334</v>
      </c>
      <c r="T15" s="21">
        <v>5615.4475656533332</v>
      </c>
      <c r="U15" s="21">
        <v>5311.3571737599996</v>
      </c>
      <c r="V15" s="21">
        <v>9219.0649207466668</v>
      </c>
      <c r="X15" s="23">
        <f t="shared" si="1"/>
        <v>0.5</v>
      </c>
      <c r="Y15" s="25"/>
    </row>
    <row r="16" spans="1:32" x14ac:dyDescent="0.2">
      <c r="A16" s="20" t="s">
        <v>112</v>
      </c>
      <c r="B16" s="20">
        <v>2168000</v>
      </c>
      <c r="C16" s="21">
        <v>2168190.4783333335</v>
      </c>
      <c r="D16" s="21">
        <v>1292265.4033333333</v>
      </c>
      <c r="E16" s="21">
        <v>266649.52500000002</v>
      </c>
      <c r="F16" s="21">
        <v>609275.55000000005</v>
      </c>
      <c r="G16" s="21">
        <v>855148.36</v>
      </c>
      <c r="H16" s="21">
        <v>1313042.1183333334</v>
      </c>
      <c r="I16" s="7"/>
      <c r="J16" s="22">
        <v>0.297398249791614</v>
      </c>
      <c r="K16" s="22">
        <v>0.28116440464075892</v>
      </c>
      <c r="L16" s="22">
        <v>0.28756439481439772</v>
      </c>
      <c r="M16" s="22">
        <v>0.33613369753791544</v>
      </c>
      <c r="N16" s="22">
        <v>0.25357658731824156</v>
      </c>
      <c r="O16" s="22">
        <v>0.32593803567622737</v>
      </c>
      <c r="Q16" s="21">
        <v>23246.173170346668</v>
      </c>
      <c r="R16" s="21">
        <v>11580.517608106666</v>
      </c>
      <c r="S16" s="21">
        <v>2681.2557516799998</v>
      </c>
      <c r="T16" s="21">
        <v>8984.3998105600003</v>
      </c>
      <c r="U16" s="21">
        <v>8496.5175773866686</v>
      </c>
      <c r="V16" s="21">
        <v>14749.655592960004</v>
      </c>
      <c r="X16" s="23">
        <f t="shared" si="1"/>
        <v>0.8</v>
      </c>
    </row>
    <row r="17" spans="1:24" x14ac:dyDescent="0.2">
      <c r="A17" s="20" t="s">
        <v>113</v>
      </c>
      <c r="B17" s="20">
        <v>2439000</v>
      </c>
      <c r="C17" s="21">
        <v>2439128.6733333333</v>
      </c>
      <c r="D17" s="21">
        <v>1453743.7099999997</v>
      </c>
      <c r="E17" s="21">
        <v>299986.20166666666</v>
      </c>
      <c r="F17" s="21">
        <v>685398.7616666666</v>
      </c>
      <c r="G17" s="21">
        <v>962018.12333333341</v>
      </c>
      <c r="H17" s="21">
        <v>1477110.5499999998</v>
      </c>
      <c r="I17" s="7"/>
      <c r="J17" s="22">
        <v>0.34269240195792477</v>
      </c>
      <c r="K17" s="22">
        <v>0.32304655871622168</v>
      </c>
      <c r="L17" s="22">
        <v>0.33149198149964015</v>
      </c>
      <c r="M17" s="22">
        <v>0.38926391066170513</v>
      </c>
      <c r="N17" s="22">
        <v>0.28660951450094346</v>
      </c>
      <c r="O17" s="22">
        <v>0.37921829557800857</v>
      </c>
      <c r="Q17" s="21">
        <v>26151.568029013335</v>
      </c>
      <c r="R17" s="21">
        <v>13028.006413653333</v>
      </c>
      <c r="S17" s="21">
        <v>3016.9846442666667</v>
      </c>
      <c r="T17" s="21">
        <v>10106.576971093333</v>
      </c>
      <c r="U17" s="21">
        <v>9559.2880878933356</v>
      </c>
      <c r="V17" s="21">
        <v>16592.279941119999</v>
      </c>
      <c r="X17" s="23">
        <f t="shared" si="1"/>
        <v>0.9</v>
      </c>
    </row>
    <row r="18" spans="1:24" x14ac:dyDescent="0.2">
      <c r="A18" s="20" t="s">
        <v>115</v>
      </c>
      <c r="B18" s="20">
        <v>2574500</v>
      </c>
      <c r="C18" s="21">
        <v>2574581.3433333333</v>
      </c>
      <c r="D18" s="21">
        <v>1534421.9933333334</v>
      </c>
      <c r="E18" s="21">
        <v>316656.82999999996</v>
      </c>
      <c r="F18" s="21">
        <v>723502.52000000014</v>
      </c>
      <c r="G18" s="21">
        <v>1015399.6399999999</v>
      </c>
      <c r="H18" s="21">
        <v>1559181.7033333331</v>
      </c>
      <c r="I18" s="7"/>
      <c r="J18" s="22">
        <v>0.42672526507643938</v>
      </c>
      <c r="K18" s="22">
        <v>0.40326865175344728</v>
      </c>
      <c r="L18" s="22">
        <v>0.41292355239888384</v>
      </c>
      <c r="M18" s="22">
        <v>0.482513115834036</v>
      </c>
      <c r="N18" s="22">
        <v>0.35409440858961688</v>
      </c>
      <c r="O18" s="22">
        <v>0.4740254045587079</v>
      </c>
      <c r="Q18" s="21">
        <v>27604.505006079999</v>
      </c>
      <c r="R18" s="21">
        <v>13751.302225919999</v>
      </c>
      <c r="S18" s="21">
        <v>3184.5990468266673</v>
      </c>
      <c r="T18" s="21">
        <v>10668.603733333333</v>
      </c>
      <c r="U18" s="21">
        <v>10090.017457493333</v>
      </c>
      <c r="V18" s="21">
        <v>17514.487548586669</v>
      </c>
      <c r="X18" s="23">
        <f t="shared" si="1"/>
        <v>0.95</v>
      </c>
    </row>
    <row r="19" spans="1:24" x14ac:dyDescent="0.2">
      <c r="A19" s="20" t="s">
        <v>116</v>
      </c>
      <c r="B19" s="20">
        <v>2710000</v>
      </c>
      <c r="C19" s="21">
        <v>2710124.1633333331</v>
      </c>
      <c r="D19" s="21">
        <v>1615261.7433333334</v>
      </c>
      <c r="E19" s="21">
        <v>333309.13833333331</v>
      </c>
      <c r="F19" s="21">
        <v>761553.28166666673</v>
      </c>
      <c r="G19" s="21">
        <v>1068835.3883333334</v>
      </c>
      <c r="H19" s="21">
        <v>1641288.7749999999</v>
      </c>
      <c r="I19" s="7"/>
      <c r="J19" s="22">
        <v>0.51006330114170984</v>
      </c>
      <c r="K19" s="22">
        <v>0.48214559640265636</v>
      </c>
      <c r="L19" s="22">
        <v>0.49392332451316923</v>
      </c>
      <c r="M19" s="22">
        <v>0.57634118707650117</v>
      </c>
      <c r="N19" s="22">
        <v>0.42141626855384606</v>
      </c>
      <c r="O19" s="22">
        <v>0.56779192593593586</v>
      </c>
      <c r="Q19" s="21">
        <v>29056.646929066668</v>
      </c>
      <c r="R19" s="21">
        <v>14475.449835519999</v>
      </c>
      <c r="S19" s="21">
        <v>3352.2461696</v>
      </c>
      <c r="T19" s="21">
        <v>11228.950923946668</v>
      </c>
      <c r="U19" s="21">
        <v>10620.902843733335</v>
      </c>
      <c r="V19" s="21">
        <v>18435.744085333336</v>
      </c>
      <c r="X19" s="23">
        <f t="shared" si="1"/>
        <v>1</v>
      </c>
    </row>
    <row r="20" spans="1:24" x14ac:dyDescent="0.2">
      <c r="A20" s="20" t="s">
        <v>117</v>
      </c>
      <c r="B20" s="20">
        <v>0</v>
      </c>
      <c r="C20" s="21">
        <v>0</v>
      </c>
      <c r="D20" s="21">
        <v>0</v>
      </c>
      <c r="E20" s="21">
        <v>0</v>
      </c>
      <c r="F20" s="21">
        <v>0</v>
      </c>
      <c r="G20" s="21">
        <v>0</v>
      </c>
      <c r="H20" s="21">
        <v>0</v>
      </c>
      <c r="I20" s="7"/>
      <c r="J20" s="22">
        <v>0</v>
      </c>
      <c r="K20" s="22">
        <v>0</v>
      </c>
      <c r="L20" s="22">
        <v>0</v>
      </c>
      <c r="M20" s="22">
        <v>0</v>
      </c>
      <c r="N20" s="22">
        <v>0</v>
      </c>
      <c r="O20" s="22">
        <v>0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X20" s="23">
        <f t="shared" si="1"/>
        <v>0</v>
      </c>
    </row>
    <row r="21" spans="1:24" x14ac:dyDescent="0.2">
      <c r="A21" s="20" t="s">
        <v>118</v>
      </c>
      <c r="B21" s="20">
        <v>271000</v>
      </c>
      <c r="C21" s="21">
        <v>271031.28500000003</v>
      </c>
      <c r="D21" s="21">
        <v>161529.435</v>
      </c>
      <c r="E21" s="21">
        <v>33346.401666666672</v>
      </c>
      <c r="F21" s="21">
        <v>76155.448333333334</v>
      </c>
      <c r="G21" s="21">
        <v>106895.16</v>
      </c>
      <c r="H21" s="21">
        <v>164136.125</v>
      </c>
      <c r="I21" s="7"/>
      <c r="J21" s="22">
        <v>0.14886386319478934</v>
      </c>
      <c r="K21" s="22">
        <v>0.13974942571158763</v>
      </c>
      <c r="L21" s="22">
        <v>0.14313277235841174</v>
      </c>
      <c r="M21" s="22">
        <v>0.17070554693014059</v>
      </c>
      <c r="N21" s="22">
        <v>0.12690615463256796</v>
      </c>
      <c r="O21" s="22">
        <v>0.16316403098375304</v>
      </c>
      <c r="Q21" s="21">
        <v>2905.720490666667</v>
      </c>
      <c r="R21" s="21">
        <v>1447.5228910933333</v>
      </c>
      <c r="S21" s="21">
        <v>335.29116671999998</v>
      </c>
      <c r="T21" s="21">
        <v>1122.9064328533334</v>
      </c>
      <c r="U21" s="21">
        <v>1062.07635456</v>
      </c>
      <c r="V21" s="21">
        <v>1843.6441361066668</v>
      </c>
      <c r="X21" s="23">
        <f t="shared" si="1"/>
        <v>0.1</v>
      </c>
    </row>
    <row r="22" spans="1:24" x14ac:dyDescent="0.2">
      <c r="A22" s="20" t="s">
        <v>119</v>
      </c>
      <c r="B22" s="20">
        <v>2710000</v>
      </c>
      <c r="C22" s="21">
        <v>2710105.125</v>
      </c>
      <c r="D22" s="21">
        <v>1615199.2283333333</v>
      </c>
      <c r="E22" s="21">
        <v>333303.89833333332</v>
      </c>
      <c r="F22" s="21">
        <v>761601.99833333341</v>
      </c>
      <c r="G22" s="21">
        <v>1068821.5099999998</v>
      </c>
      <c r="H22" s="21">
        <v>1641283.6150000002</v>
      </c>
      <c r="I22" s="7"/>
      <c r="J22" s="22">
        <v>0.53017611574596368</v>
      </c>
      <c r="K22" s="22">
        <v>0.50358351237219723</v>
      </c>
      <c r="L22" s="22">
        <v>0.51373937684860427</v>
      </c>
      <c r="M22" s="22">
        <v>0.59376646413643086</v>
      </c>
      <c r="N22" s="22">
        <v>0.44009538744899385</v>
      </c>
      <c r="O22" s="22">
        <v>0.58883761090647169</v>
      </c>
      <c r="Q22" s="21">
        <v>29056.948763306667</v>
      </c>
      <c r="R22" s="21">
        <v>14474.952983893334</v>
      </c>
      <c r="S22" s="21">
        <v>3351.8696448000001</v>
      </c>
      <c r="T22" s="21">
        <v>11230.126134613332</v>
      </c>
      <c r="U22" s="21">
        <v>10620.470852266666</v>
      </c>
      <c r="V22" s="21">
        <v>18436.477911039998</v>
      </c>
      <c r="X22" s="23">
        <f t="shared" si="1"/>
        <v>1</v>
      </c>
    </row>
    <row r="23" spans="1:24" x14ac:dyDescent="0.2">
      <c r="A23" s="20" t="s">
        <v>120</v>
      </c>
      <c r="B23" s="20">
        <v>271000</v>
      </c>
      <c r="C23" s="21">
        <v>271028.38166666665</v>
      </c>
      <c r="D23" s="21">
        <v>161523.17000000001</v>
      </c>
      <c r="E23" s="21">
        <v>33334.491666666661</v>
      </c>
      <c r="F23" s="21">
        <v>76170.720000000001</v>
      </c>
      <c r="G23" s="21">
        <v>106895.80833333332</v>
      </c>
      <c r="H23" s="21">
        <v>164132.57333333333</v>
      </c>
      <c r="I23" s="7"/>
      <c r="J23" s="22">
        <v>0.14886533466441845</v>
      </c>
      <c r="K23" s="22">
        <v>0.13973281422716965</v>
      </c>
      <c r="L23" s="22">
        <v>0.14316099952905192</v>
      </c>
      <c r="M23" s="22">
        <v>0.17072760064107179</v>
      </c>
      <c r="N23" s="22">
        <v>0.12688650201605731</v>
      </c>
      <c r="O23" s="22">
        <v>0.16317965050990738</v>
      </c>
      <c r="Q23" s="21">
        <v>2905.7026867199997</v>
      </c>
      <c r="R23" s="21">
        <v>1447.5879560533333</v>
      </c>
      <c r="S23" s="21">
        <v>335.17635583999999</v>
      </c>
      <c r="T23" s="21">
        <v>1122.9383748266669</v>
      </c>
      <c r="U23" s="21">
        <v>1062.1808093866669</v>
      </c>
      <c r="V23" s="21">
        <v>1843.5218773333334</v>
      </c>
      <c r="X23" s="23">
        <f t="shared" si="1"/>
        <v>0.1</v>
      </c>
    </row>
    <row r="24" spans="1:24" x14ac:dyDescent="0.2">
      <c r="A24" s="20" t="s">
        <v>121</v>
      </c>
      <c r="B24" s="20">
        <v>2710000</v>
      </c>
      <c r="C24" s="21">
        <v>2710142.603333333</v>
      </c>
      <c r="D24" s="21">
        <v>1615268.8833333333</v>
      </c>
      <c r="E24" s="21">
        <v>333324.00166666665</v>
      </c>
      <c r="F24" s="21">
        <v>761549.71833333338</v>
      </c>
      <c r="G24" s="21">
        <v>1068863.3833333335</v>
      </c>
      <c r="H24" s="21">
        <v>1641279.22</v>
      </c>
      <c r="I24" s="7"/>
      <c r="J24" s="22">
        <v>0.53715277740199441</v>
      </c>
      <c r="K24" s="22">
        <v>0.50969504229257656</v>
      </c>
      <c r="L24" s="22">
        <v>0.5208987586276016</v>
      </c>
      <c r="M24" s="22">
        <v>0.60250551299081478</v>
      </c>
      <c r="N24" s="22">
        <v>0.44737292810663121</v>
      </c>
      <c r="O24" s="22">
        <v>0.59562066183570717</v>
      </c>
      <c r="Q24" s="21">
        <v>29057.416833706666</v>
      </c>
      <c r="R24" s="21">
        <v>14475.63708416</v>
      </c>
      <c r="S24" s="21">
        <v>3351.9526911999992</v>
      </c>
      <c r="T24" s="21">
        <v>11229.827058346667</v>
      </c>
      <c r="U24" s="21">
        <v>10620.845697706665</v>
      </c>
      <c r="V24" s="21">
        <v>18436.571136000002</v>
      </c>
      <c r="X24" s="23">
        <f t="shared" si="1"/>
        <v>1</v>
      </c>
    </row>
    <row r="25" spans="1:24" x14ac:dyDescent="0.2">
      <c r="A25" s="20" t="s">
        <v>122</v>
      </c>
      <c r="B25" s="20">
        <v>0</v>
      </c>
      <c r="C25" s="21">
        <v>0</v>
      </c>
      <c r="D25" s="21">
        <v>0</v>
      </c>
      <c r="E25" s="21">
        <v>0</v>
      </c>
      <c r="F25" s="21">
        <v>0</v>
      </c>
      <c r="G25" s="21">
        <v>0</v>
      </c>
      <c r="H25" s="21">
        <v>0</v>
      </c>
      <c r="I25" s="7"/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Q25" s="21">
        <v>0</v>
      </c>
      <c r="R25" s="21">
        <v>0</v>
      </c>
      <c r="S25" s="21">
        <v>0</v>
      </c>
      <c r="T25" s="21">
        <v>0</v>
      </c>
      <c r="U25" s="21">
        <v>0</v>
      </c>
      <c r="V25" s="21">
        <v>0</v>
      </c>
      <c r="X25" s="23">
        <f t="shared" si="1"/>
        <v>0</v>
      </c>
    </row>
    <row r="26" spans="1:24" x14ac:dyDescent="0.2">
      <c r="A26" s="20"/>
      <c r="B26" s="20"/>
      <c r="C26" s="21"/>
      <c r="D26" s="21"/>
      <c r="E26" s="21"/>
      <c r="F26" s="21"/>
      <c r="G26" s="21"/>
      <c r="H26" s="21"/>
      <c r="I26" s="7"/>
      <c r="J26" s="22"/>
      <c r="K26" s="22"/>
      <c r="L26" s="22"/>
      <c r="M26" s="22"/>
      <c r="N26" s="22"/>
      <c r="O26" s="22"/>
      <c r="Q26" s="21"/>
      <c r="R26" s="21"/>
      <c r="S26" s="21"/>
      <c r="T26" s="21"/>
      <c r="U26" s="21"/>
      <c r="V26" s="21"/>
      <c r="X26" s="23"/>
    </row>
    <row r="27" spans="1:24" x14ac:dyDescent="0.2">
      <c r="A27" s="20"/>
      <c r="B27" s="20"/>
      <c r="C27" s="21"/>
      <c r="D27" s="21"/>
      <c r="E27" s="21"/>
      <c r="F27" s="21"/>
      <c r="G27" s="21"/>
      <c r="H27" s="21"/>
      <c r="I27" s="4" t="s">
        <v>124</v>
      </c>
      <c r="J27" s="93">
        <v>0.25125758507827151</v>
      </c>
      <c r="K27" s="22"/>
      <c r="L27" s="22"/>
      <c r="M27" s="22"/>
      <c r="N27" s="22"/>
      <c r="O27" s="22"/>
      <c r="Q27" s="21"/>
      <c r="R27" s="21"/>
      <c r="S27" s="21"/>
      <c r="T27" s="21"/>
      <c r="U27" s="21"/>
      <c r="V27" s="21"/>
      <c r="X27" s="23"/>
    </row>
    <row r="29" spans="1:24" ht="13.5" thickBot="1" x14ac:dyDescent="0.25"/>
    <row r="30" spans="1:24" x14ac:dyDescent="0.2">
      <c r="B30" s="11" t="s">
        <v>125</v>
      </c>
      <c r="C30" s="95"/>
      <c r="D30" s="96" t="s">
        <v>126</v>
      </c>
      <c r="E30" s="97" t="s">
        <v>127</v>
      </c>
    </row>
    <row r="31" spans="1:24" x14ac:dyDescent="0.2">
      <c r="B31" s="98" t="s">
        <v>128</v>
      </c>
      <c r="C31" s="99"/>
      <c r="D31" s="102">
        <f>C9</f>
        <v>2710211.0416666665</v>
      </c>
      <c r="E31" s="103">
        <f>C14</f>
        <v>271030.84666666674</v>
      </c>
    </row>
    <row r="32" spans="1:24" x14ac:dyDescent="0.2">
      <c r="B32" s="98" t="s">
        <v>129</v>
      </c>
      <c r="C32" s="99"/>
      <c r="D32" s="102">
        <f>C22</f>
        <v>2710105.125</v>
      </c>
      <c r="E32" s="103">
        <f>C21</f>
        <v>271031.28500000003</v>
      </c>
    </row>
    <row r="33" spans="2:5" ht="13.5" thickBot="1" x14ac:dyDescent="0.25">
      <c r="B33" s="100" t="s">
        <v>130</v>
      </c>
      <c r="C33" s="101"/>
      <c r="D33" s="104">
        <f>C24</f>
        <v>2710142.603333333</v>
      </c>
      <c r="E33" s="105">
        <f>C23</f>
        <v>271028.38166666665</v>
      </c>
    </row>
    <row r="54" spans="2:2" x14ac:dyDescent="0.2">
      <c r="B54" s="94" t="s">
        <v>131</v>
      </c>
    </row>
  </sheetData>
  <mergeCells count="10">
    <mergeCell ref="B30:C30"/>
    <mergeCell ref="B31:C31"/>
    <mergeCell ref="B32:C32"/>
    <mergeCell ref="B33:C33"/>
    <mergeCell ref="B3:C3"/>
    <mergeCell ref="C6:H6"/>
    <mergeCell ref="J6:O6"/>
    <mergeCell ref="Q6:V6"/>
    <mergeCell ref="X6:Y6"/>
    <mergeCell ref="AA6:AF6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13D48-68BC-4D36-8EC9-DD7F7AC6AD26}">
  <sheetPr codeName="Sheet19"/>
  <dimension ref="A1:AP746"/>
  <sheetViews>
    <sheetView zoomScaleNormal="100" workbookViewId="0">
      <pane ySplit="9" topLeftCell="A13" activePane="bottomLeft" state="frozenSplit"/>
      <selection activeCell="B4" sqref="B4"/>
      <selection pane="bottomLeft" activeCell="A4" sqref="A4"/>
    </sheetView>
  </sheetViews>
  <sheetFormatPr defaultRowHeight="12.75" x14ac:dyDescent="0.2"/>
  <cols>
    <col min="1" max="1" width="16.85546875" customWidth="1"/>
    <col min="2" max="2" width="12.5703125" customWidth="1"/>
    <col min="3" max="3" width="9.28515625" customWidth="1"/>
    <col min="4" max="4" width="11" customWidth="1"/>
    <col min="5" max="5" width="11.28515625" customWidth="1"/>
    <col min="6" max="6" width="11.5703125" customWidth="1"/>
    <col min="8" max="8" width="3.7109375" customWidth="1"/>
    <col min="13" max="13" width="3.7109375" customWidth="1"/>
    <col min="20" max="20" width="15.28515625" customWidth="1"/>
    <col min="21" max="21" width="9.85546875" customWidth="1"/>
    <col min="23" max="23" width="11.28515625" customWidth="1"/>
    <col min="26" max="28" width="10.7109375" customWidth="1"/>
  </cols>
  <sheetData>
    <row r="1" spans="1:42" s="1" customFormat="1" ht="11.25" x14ac:dyDescent="0.2">
      <c r="B1" s="1">
        <v>46</v>
      </c>
      <c r="C1" s="1">
        <v>746</v>
      </c>
      <c r="E1" s="1">
        <f>VLOOKUP("SUSTAIN",T10:U47,2,FALSE)</f>
        <v>2710000</v>
      </c>
      <c r="F1" s="1">
        <f>MATCH(1,W10:W47,0)+9</f>
        <v>10</v>
      </c>
    </row>
    <row r="2" spans="1:42" ht="15.75" x14ac:dyDescent="0.25">
      <c r="B2" s="3" t="s">
        <v>39</v>
      </c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</row>
    <row r="3" spans="1:42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42" x14ac:dyDescent="0.2">
      <c r="A4" s="7" t="s">
        <v>3</v>
      </c>
      <c r="B4" s="27" t="s">
        <v>36</v>
      </c>
    </row>
    <row r="5" spans="1:42" ht="13.5" thickBot="1" x14ac:dyDescent="0.25"/>
    <row r="6" spans="1:42" ht="13.5" thickBot="1" x14ac:dyDescent="0.25">
      <c r="T6" s="28" t="s">
        <v>19</v>
      </c>
      <c r="U6" s="29"/>
      <c r="V6" s="29"/>
      <c r="W6" s="29"/>
      <c r="X6" s="30"/>
      <c r="Y6" s="31" t="s">
        <v>20</v>
      </c>
      <c r="Z6" s="30">
        <v>0</v>
      </c>
      <c r="AA6" s="30">
        <v>0</v>
      </c>
      <c r="AB6" s="32">
        <v>0</v>
      </c>
    </row>
    <row r="7" spans="1:42" ht="27.75" customHeight="1" x14ac:dyDescent="0.25">
      <c r="B7" s="33"/>
      <c r="D7" s="8" t="s">
        <v>21</v>
      </c>
      <c r="E7" s="9"/>
      <c r="F7" s="9"/>
      <c r="G7" s="10"/>
      <c r="I7" s="8" t="s">
        <v>5</v>
      </c>
      <c r="J7" s="9"/>
      <c r="K7" s="9"/>
      <c r="L7" s="10"/>
      <c r="N7" s="34" t="s">
        <v>22</v>
      </c>
      <c r="O7" s="35"/>
      <c r="P7" s="35"/>
      <c r="Q7" s="36"/>
      <c r="T7" s="37"/>
      <c r="U7" s="38"/>
      <c r="V7" s="38"/>
      <c r="W7" s="38"/>
      <c r="X7" s="3"/>
      <c r="Y7" s="39"/>
      <c r="Z7" s="40" t="s">
        <v>23</v>
      </c>
      <c r="AA7" s="40" t="s">
        <v>24</v>
      </c>
      <c r="AB7" s="41" t="s">
        <v>25</v>
      </c>
    </row>
    <row r="8" spans="1:42" ht="25.5" x14ac:dyDescent="0.2">
      <c r="A8" s="40" t="s">
        <v>26</v>
      </c>
      <c r="B8" s="20" t="s">
        <v>27</v>
      </c>
      <c r="C8" s="42" t="s">
        <v>28</v>
      </c>
      <c r="D8" s="43" t="s">
        <v>11</v>
      </c>
      <c r="E8" s="40" t="s">
        <v>12</v>
      </c>
      <c r="F8" s="40" t="s">
        <v>13</v>
      </c>
      <c r="G8" s="41" t="s">
        <v>14</v>
      </c>
      <c r="I8" s="44" t="s">
        <v>11</v>
      </c>
      <c r="J8" s="40" t="s">
        <v>12</v>
      </c>
      <c r="K8" s="40" t="s">
        <v>13</v>
      </c>
      <c r="L8" s="41" t="s">
        <v>14</v>
      </c>
      <c r="N8" s="44" t="s">
        <v>11</v>
      </c>
      <c r="O8" s="40" t="s">
        <v>12</v>
      </c>
      <c r="P8" s="40" t="s">
        <v>13</v>
      </c>
      <c r="Q8" s="41" t="s">
        <v>14</v>
      </c>
      <c r="T8" s="45"/>
      <c r="U8" s="46" t="s">
        <v>29</v>
      </c>
      <c r="V8" s="92">
        <f ca="1">ROUNDDOWN($X$12,-1)</f>
        <v>480</v>
      </c>
      <c r="W8" s="46" t="s">
        <v>30</v>
      </c>
      <c r="X8" s="92">
        <f ca="1">ROUNDUP($X$45,-1)</f>
        <v>740</v>
      </c>
      <c r="Y8" s="48" t="s">
        <v>31</v>
      </c>
      <c r="Z8" s="49">
        <f>IF(Z9&lt;100,ROUNDUP(Z9,-1),IF(Z9&lt;1000,ROUNDUP(Z9,-2),IF(Z9&lt;10000,ROUNDUP(Z9,-3),IF(Z9&lt;100000,ROUNDUP(Z9,-4),ROUNDUP(Z9,-5)))))+Z6</f>
        <v>2800000</v>
      </c>
      <c r="AA8" s="49">
        <f>IF(AA9&lt;100,ROUNDUP(AA9,-1),IF(AA9&lt;1000,ROUNDUP(AA9,-2),IF(AA9&lt;10000,ROUNDUP(AA9,-3),IF(AA9&lt;100000,ROUNDUP(AA9,-4),ROUNDUP(AA9,-5)))))+AA6</f>
        <v>10</v>
      </c>
      <c r="AB8" s="50">
        <f>IF(AB9&lt;100,ROUNDUP(AB9,-1),IF(AB9&lt;1000,ROUNDUP(AB9,-2),IF(AB9&lt;10000,ROUNDUP(AB9,-3),IF(AB9&lt;100000,ROUNDUP(AB9,-4),ROUNDUP(AB9,-5)))))+AB6</f>
        <v>30000</v>
      </c>
    </row>
    <row r="9" spans="1:42" x14ac:dyDescent="0.2">
      <c r="A9" s="20">
        <v>0</v>
      </c>
      <c r="B9" s="20" t="s">
        <v>2</v>
      </c>
      <c r="C9" s="20" t="s">
        <v>103</v>
      </c>
      <c r="D9" s="21">
        <v>0</v>
      </c>
      <c r="E9" s="21">
        <v>0</v>
      </c>
      <c r="F9" s="21">
        <v>0</v>
      </c>
      <c r="G9" s="21">
        <v>0</v>
      </c>
      <c r="I9" s="21">
        <v>0</v>
      </c>
      <c r="J9" s="21">
        <v>0</v>
      </c>
      <c r="K9" s="21">
        <v>0</v>
      </c>
      <c r="L9" s="21">
        <v>0</v>
      </c>
      <c r="N9" s="21">
        <v>0</v>
      </c>
      <c r="O9" s="21">
        <v>0</v>
      </c>
      <c r="P9" s="21">
        <v>0</v>
      </c>
      <c r="Q9" s="21">
        <v>0</v>
      </c>
      <c r="T9" s="51" t="s">
        <v>28</v>
      </c>
      <c r="U9" s="52" t="s">
        <v>8</v>
      </c>
      <c r="V9" s="42" t="s">
        <v>32</v>
      </c>
      <c r="W9" s="53" t="s">
        <v>33</v>
      </c>
      <c r="X9" s="42" t="s">
        <v>34</v>
      </c>
      <c r="Y9" s="48" t="s">
        <v>35</v>
      </c>
      <c r="Z9" s="21">
        <f>MAX($D$9:$G$745)</f>
        <v>2710829.1</v>
      </c>
      <c r="AA9" s="54">
        <f>MAX($I$9:$L$745)</f>
        <v>3.4993877639892692</v>
      </c>
      <c r="AB9" s="55">
        <f>MAX($N$9:$Q$745)</f>
        <v>29066.111180799999</v>
      </c>
    </row>
    <row r="10" spans="1:42" x14ac:dyDescent="0.2">
      <c r="A10" s="20">
        <f>A9+1</f>
        <v>1</v>
      </c>
      <c r="B10" s="20" t="s">
        <v>2</v>
      </c>
      <c r="C10" s="20" t="s">
        <v>103</v>
      </c>
      <c r="D10" s="21">
        <v>0</v>
      </c>
      <c r="E10" s="21">
        <v>0</v>
      </c>
      <c r="F10" s="21">
        <v>0</v>
      </c>
      <c r="G10" s="21">
        <v>0</v>
      </c>
      <c r="I10" s="21">
        <v>0</v>
      </c>
      <c r="J10" s="21">
        <v>0</v>
      </c>
      <c r="K10" s="21">
        <v>0</v>
      </c>
      <c r="L10" s="21">
        <v>0</v>
      </c>
      <c r="N10" s="21">
        <v>0</v>
      </c>
      <c r="O10" s="21">
        <v>0</v>
      </c>
      <c r="P10" s="21">
        <v>0</v>
      </c>
      <c r="Q10" s="21">
        <v>0</v>
      </c>
      <c r="T10" s="56" t="s">
        <v>2</v>
      </c>
      <c r="U10" s="57">
        <v>2710000</v>
      </c>
      <c r="V10" s="57">
        <v>9</v>
      </c>
      <c r="W10" s="58">
        <f>U10/$E$1</f>
        <v>1</v>
      </c>
      <c r="X10" s="59">
        <f ca="1">INDIRECT(ADDRESS(V10,1))</f>
        <v>0</v>
      </c>
      <c r="Y10" s="60"/>
      <c r="Z10" s="49">
        <f>Z$8</f>
        <v>2800000</v>
      </c>
      <c r="AA10" s="61">
        <f>AA$8</f>
        <v>10</v>
      </c>
      <c r="AB10" s="49">
        <f>AB$8</f>
        <v>30000</v>
      </c>
    </row>
    <row r="11" spans="1:42" x14ac:dyDescent="0.2">
      <c r="A11" s="20">
        <f t="shared" ref="A11:A74" si="0">A10+1</f>
        <v>2</v>
      </c>
      <c r="B11" s="20" t="s">
        <v>2</v>
      </c>
      <c r="C11" s="20" t="s">
        <v>103</v>
      </c>
      <c r="D11" s="21">
        <v>0</v>
      </c>
      <c r="E11" s="21">
        <v>0</v>
      </c>
      <c r="F11" s="21">
        <v>0</v>
      </c>
      <c r="G11" s="21">
        <v>0</v>
      </c>
      <c r="I11" s="21">
        <v>0</v>
      </c>
      <c r="J11" s="21">
        <v>0</v>
      </c>
      <c r="K11" s="21">
        <v>0</v>
      </c>
      <c r="L11" s="21">
        <v>0</v>
      </c>
      <c r="N11" s="21">
        <v>0</v>
      </c>
      <c r="O11" s="21">
        <v>0</v>
      </c>
      <c r="P11" s="21">
        <v>0</v>
      </c>
      <c r="Q11" s="21">
        <v>0</v>
      </c>
      <c r="T11" s="56" t="s">
        <v>2</v>
      </c>
      <c r="U11" s="57">
        <v>2710000</v>
      </c>
      <c r="V11" s="57">
        <v>495</v>
      </c>
      <c r="W11" s="58"/>
      <c r="X11" s="59">
        <f ca="1">INDIRECT(ADDRESS(V11,1))</f>
        <v>486</v>
      </c>
      <c r="Y11" s="60"/>
      <c r="Z11" s="49">
        <f t="shared" ref="Z11:AB45" si="1">Z$8</f>
        <v>2800000</v>
      </c>
      <c r="AA11" s="61">
        <f t="shared" si="1"/>
        <v>10</v>
      </c>
      <c r="AB11" s="49">
        <f t="shared" si="1"/>
        <v>30000</v>
      </c>
    </row>
    <row r="12" spans="1:42" x14ac:dyDescent="0.2">
      <c r="A12" s="20">
        <f t="shared" si="0"/>
        <v>3</v>
      </c>
      <c r="B12" s="20" t="s">
        <v>2</v>
      </c>
      <c r="C12" s="20" t="s">
        <v>103</v>
      </c>
      <c r="D12" s="21">
        <v>0</v>
      </c>
      <c r="E12" s="21">
        <v>0</v>
      </c>
      <c r="F12" s="21">
        <v>0</v>
      </c>
      <c r="G12" s="21">
        <v>0</v>
      </c>
      <c r="I12" s="21">
        <v>0</v>
      </c>
      <c r="J12" s="21">
        <v>0</v>
      </c>
      <c r="K12" s="21">
        <v>0</v>
      </c>
      <c r="L12" s="21">
        <v>0</v>
      </c>
      <c r="N12" s="21">
        <v>0</v>
      </c>
      <c r="O12" s="21">
        <v>0</v>
      </c>
      <c r="P12" s="21">
        <v>0</v>
      </c>
      <c r="Q12" s="21">
        <v>0</v>
      </c>
      <c r="T12" s="56" t="s">
        <v>105</v>
      </c>
      <c r="U12" s="57">
        <v>2710000</v>
      </c>
      <c r="V12" s="57">
        <v>496</v>
      </c>
      <c r="W12" s="58">
        <f>U12/$E$1</f>
        <v>1</v>
      </c>
      <c r="X12" s="59">
        <f ca="1">INDIRECT(ADDRESS(V12,1))</f>
        <v>487</v>
      </c>
      <c r="Y12" s="60"/>
      <c r="Z12" s="49">
        <f t="shared" si="1"/>
        <v>2800000</v>
      </c>
      <c r="AA12" s="61">
        <f t="shared" si="1"/>
        <v>10</v>
      </c>
      <c r="AB12" s="49">
        <f t="shared" si="1"/>
        <v>30000</v>
      </c>
    </row>
    <row r="13" spans="1:42" x14ac:dyDescent="0.2">
      <c r="A13" s="20">
        <f t="shared" si="0"/>
        <v>4</v>
      </c>
      <c r="B13" s="20" t="s">
        <v>2</v>
      </c>
      <c r="C13" s="20" t="s">
        <v>103</v>
      </c>
      <c r="D13" s="21">
        <v>1686894.7166666668</v>
      </c>
      <c r="E13" s="21">
        <v>1005705.2333333333</v>
      </c>
      <c r="F13" s="21">
        <v>206878.88333333333</v>
      </c>
      <c r="G13" s="21">
        <v>474310.6</v>
      </c>
      <c r="I13" s="21">
        <v>0.27156444263568591</v>
      </c>
      <c r="J13" s="21">
        <v>0.25528809206753322</v>
      </c>
      <c r="K13" s="21">
        <v>0.26121127587292825</v>
      </c>
      <c r="L13" s="21">
        <v>0.31059174357477992</v>
      </c>
      <c r="N13" s="21">
        <v>18088.16128</v>
      </c>
      <c r="O13" s="21">
        <v>9011.8639616</v>
      </c>
      <c r="P13" s="21">
        <v>2081.0385408000002</v>
      </c>
      <c r="Q13" s="21">
        <v>6995.2587776</v>
      </c>
      <c r="T13" s="56" t="s">
        <v>105</v>
      </c>
      <c r="U13" s="57">
        <v>2710000</v>
      </c>
      <c r="V13" s="57">
        <v>510</v>
      </c>
      <c r="W13" s="58"/>
      <c r="X13" s="59">
        <f ca="1">INDIRECT(ADDRESS(V13,1))</f>
        <v>501</v>
      </c>
      <c r="Y13" s="60"/>
      <c r="Z13" s="49">
        <f t="shared" si="1"/>
        <v>2800000</v>
      </c>
      <c r="AA13" s="61">
        <f t="shared" si="1"/>
        <v>10</v>
      </c>
      <c r="AB13" s="49">
        <f t="shared" si="1"/>
        <v>30000</v>
      </c>
    </row>
    <row r="14" spans="1:42" x14ac:dyDescent="0.2">
      <c r="A14" s="20">
        <f t="shared" si="0"/>
        <v>5</v>
      </c>
      <c r="B14" s="20" t="s">
        <v>2</v>
      </c>
      <c r="C14" s="20" t="s">
        <v>103</v>
      </c>
      <c r="D14" s="21">
        <v>2638589.9500000002</v>
      </c>
      <c r="E14" s="21">
        <v>1572628.6</v>
      </c>
      <c r="F14" s="21">
        <v>324432.2</v>
      </c>
      <c r="G14" s="21">
        <v>741529.15</v>
      </c>
      <c r="I14" s="21">
        <v>0.42132222790686619</v>
      </c>
      <c r="J14" s="21">
        <v>0.39443329576777802</v>
      </c>
      <c r="K14" s="21">
        <v>0.40586694595460421</v>
      </c>
      <c r="L14" s="21">
        <v>0.48511000325026554</v>
      </c>
      <c r="N14" s="21">
        <v>28289.014510933332</v>
      </c>
      <c r="O14" s="21">
        <v>14094.933538133335</v>
      </c>
      <c r="P14" s="21">
        <v>3261.4839637333334</v>
      </c>
      <c r="Q14" s="21">
        <v>10932.597009066667</v>
      </c>
      <c r="T14" s="56" t="s">
        <v>106</v>
      </c>
      <c r="U14" s="57">
        <v>2574500</v>
      </c>
      <c r="V14" s="57">
        <v>511</v>
      </c>
      <c r="W14" s="58">
        <f>U14/$E$1</f>
        <v>0.95</v>
      </c>
      <c r="X14" s="59">
        <f ca="1">INDIRECT(ADDRESS(V14,1))</f>
        <v>502</v>
      </c>
      <c r="Y14" s="60"/>
      <c r="Z14" s="49">
        <f t="shared" si="1"/>
        <v>2800000</v>
      </c>
      <c r="AA14" s="61">
        <f t="shared" si="1"/>
        <v>10</v>
      </c>
      <c r="AB14" s="49">
        <f t="shared" si="1"/>
        <v>30000</v>
      </c>
    </row>
    <row r="15" spans="1:42" x14ac:dyDescent="0.2">
      <c r="A15" s="20">
        <f t="shared" si="0"/>
        <v>6</v>
      </c>
      <c r="B15" s="20" t="s">
        <v>2</v>
      </c>
      <c r="C15" s="20" t="s">
        <v>43</v>
      </c>
      <c r="D15" s="21">
        <v>2709932.6666666665</v>
      </c>
      <c r="E15" s="21">
        <v>1615306.8833333333</v>
      </c>
      <c r="F15" s="21">
        <v>333224.06666666665</v>
      </c>
      <c r="G15" s="21">
        <v>761401.71666666667</v>
      </c>
      <c r="I15" s="21">
        <v>0.57053321246727162</v>
      </c>
      <c r="J15" s="21">
        <v>0.54440426455393987</v>
      </c>
      <c r="K15" s="21">
        <v>0.55742981114209234</v>
      </c>
      <c r="L15" s="21">
        <v>0.6317001852701366</v>
      </c>
      <c r="N15" s="21">
        <v>29059.103266133337</v>
      </c>
      <c r="O15" s="21">
        <v>14475.933832533332</v>
      </c>
      <c r="P15" s="21">
        <v>3352.3245056000001</v>
      </c>
      <c r="Q15" s="21">
        <v>11230.844928</v>
      </c>
      <c r="T15" s="56" t="s">
        <v>106</v>
      </c>
      <c r="U15" s="57">
        <v>2574500</v>
      </c>
      <c r="V15" s="57">
        <v>525</v>
      </c>
      <c r="W15" s="58"/>
      <c r="X15" s="59">
        <f ca="1">INDIRECT(ADDRESS(V15,1))</f>
        <v>516</v>
      </c>
      <c r="Y15" s="60"/>
      <c r="Z15" s="49">
        <f t="shared" si="1"/>
        <v>2800000</v>
      </c>
      <c r="AA15" s="61">
        <f t="shared" si="1"/>
        <v>10</v>
      </c>
      <c r="AB15" s="49">
        <f t="shared" si="1"/>
        <v>30000</v>
      </c>
    </row>
    <row r="16" spans="1:42" x14ac:dyDescent="0.2">
      <c r="A16" s="20">
        <f t="shared" si="0"/>
        <v>7</v>
      </c>
      <c r="B16" s="20" t="s">
        <v>2</v>
      </c>
      <c r="C16" s="20" t="s">
        <v>43</v>
      </c>
      <c r="D16" s="21">
        <v>2710367.0833333335</v>
      </c>
      <c r="E16" s="21">
        <v>1615447.4</v>
      </c>
      <c r="F16" s="21">
        <v>333244.46666666667</v>
      </c>
      <c r="G16" s="21">
        <v>761675.21666666667</v>
      </c>
      <c r="I16" s="21">
        <v>0.44515610775969616</v>
      </c>
      <c r="J16" s="21">
        <v>0.41587190549606667</v>
      </c>
      <c r="K16" s="21">
        <v>0.42803680026094959</v>
      </c>
      <c r="L16" s="21">
        <v>0.51475533029574527</v>
      </c>
      <c r="N16" s="21">
        <v>29058.337245866667</v>
      </c>
      <c r="O16" s="21">
        <v>14475.041587199999</v>
      </c>
      <c r="P16" s="21">
        <v>3351.4472789333331</v>
      </c>
      <c r="Q16" s="21">
        <v>11231.848379733334</v>
      </c>
      <c r="T16" s="56" t="s">
        <v>107</v>
      </c>
      <c r="U16" s="57">
        <v>2439000</v>
      </c>
      <c r="V16" s="57">
        <v>526</v>
      </c>
      <c r="W16" s="58">
        <f>U16/$E$1</f>
        <v>0.9</v>
      </c>
      <c r="X16" s="59">
        <f ca="1">INDIRECT(ADDRESS(V16,1))</f>
        <v>517</v>
      </c>
      <c r="Y16" s="60"/>
      <c r="Z16" s="49">
        <f t="shared" si="1"/>
        <v>2800000</v>
      </c>
      <c r="AA16" s="61">
        <f t="shared" si="1"/>
        <v>10</v>
      </c>
      <c r="AB16" s="49">
        <f t="shared" si="1"/>
        <v>30000</v>
      </c>
    </row>
    <row r="17" spans="1:28" x14ac:dyDescent="0.2">
      <c r="A17" s="20">
        <f t="shared" si="0"/>
        <v>8</v>
      </c>
      <c r="B17" s="20" t="s">
        <v>2</v>
      </c>
      <c r="C17" s="20" t="s">
        <v>43</v>
      </c>
      <c r="D17" s="21">
        <v>2709907.0666666664</v>
      </c>
      <c r="E17" s="21">
        <v>1615117.2</v>
      </c>
      <c r="F17" s="21">
        <v>333326.98333333334</v>
      </c>
      <c r="G17" s="21">
        <v>761462.8833333333</v>
      </c>
      <c r="I17" s="21">
        <v>0.49838309289745386</v>
      </c>
      <c r="J17" s="21">
        <v>0.47381039341912773</v>
      </c>
      <c r="K17" s="21">
        <v>0.48507177336728269</v>
      </c>
      <c r="L17" s="21">
        <v>0.5563305155845526</v>
      </c>
      <c r="N17" s="21">
        <v>29050.920960000003</v>
      </c>
      <c r="O17" s="21">
        <v>14472.335564799998</v>
      </c>
      <c r="P17" s="21">
        <v>3351.4501461333334</v>
      </c>
      <c r="Q17" s="21">
        <v>11227.135249066667</v>
      </c>
      <c r="T17" s="56" t="s">
        <v>107</v>
      </c>
      <c r="U17" s="57">
        <v>2439000</v>
      </c>
      <c r="V17" s="57">
        <v>540</v>
      </c>
      <c r="W17" s="58"/>
      <c r="X17" s="59">
        <f ca="1">INDIRECT(ADDRESS(V17,1))</f>
        <v>531</v>
      </c>
      <c r="Y17" s="60"/>
      <c r="Z17" s="49">
        <f t="shared" si="1"/>
        <v>2800000</v>
      </c>
      <c r="AA17" s="61">
        <f t="shared" si="1"/>
        <v>10</v>
      </c>
      <c r="AB17" s="49">
        <f t="shared" si="1"/>
        <v>30000</v>
      </c>
    </row>
    <row r="18" spans="1:28" x14ac:dyDescent="0.2">
      <c r="A18" s="20">
        <f t="shared" si="0"/>
        <v>9</v>
      </c>
      <c r="B18" s="20" t="s">
        <v>2</v>
      </c>
      <c r="C18" s="20" t="s">
        <v>43</v>
      </c>
      <c r="D18" s="21">
        <v>2710209.85</v>
      </c>
      <c r="E18" s="21">
        <v>1615441.7666666666</v>
      </c>
      <c r="F18" s="21">
        <v>333349.81666666665</v>
      </c>
      <c r="G18" s="21">
        <v>761418.26666666672</v>
      </c>
      <c r="I18" s="21">
        <v>0.45282221529204958</v>
      </c>
      <c r="J18" s="21">
        <v>0.42343530358971154</v>
      </c>
      <c r="K18" s="21">
        <v>0.43559790598354914</v>
      </c>
      <c r="L18" s="21">
        <v>0.52271095744222573</v>
      </c>
      <c r="N18" s="21">
        <v>29058.168490666667</v>
      </c>
      <c r="O18" s="21">
        <v>14477.282235733333</v>
      </c>
      <c r="P18" s="21">
        <v>3352.5504000000001</v>
      </c>
      <c r="Q18" s="21">
        <v>11228.335854933333</v>
      </c>
      <c r="T18" s="56" t="s">
        <v>108</v>
      </c>
      <c r="U18" s="57">
        <v>2168000</v>
      </c>
      <c r="V18" s="57">
        <v>541</v>
      </c>
      <c r="W18" s="58">
        <f>U18/$E$1</f>
        <v>0.8</v>
      </c>
      <c r="X18" s="59">
        <f ca="1">INDIRECT(ADDRESS(V18,1))</f>
        <v>532</v>
      </c>
      <c r="Y18" s="60"/>
      <c r="Z18" s="49">
        <f t="shared" si="1"/>
        <v>2800000</v>
      </c>
      <c r="AA18" s="61">
        <f t="shared" si="1"/>
        <v>10</v>
      </c>
      <c r="AB18" s="49">
        <f t="shared" si="1"/>
        <v>30000</v>
      </c>
    </row>
    <row r="19" spans="1:28" x14ac:dyDescent="0.2">
      <c r="A19" s="20">
        <f t="shared" si="0"/>
        <v>10</v>
      </c>
      <c r="B19" s="20" t="s">
        <v>2</v>
      </c>
      <c r="C19" s="20" t="s">
        <v>43</v>
      </c>
      <c r="D19" s="21">
        <v>2710470.0666666664</v>
      </c>
      <c r="E19" s="21">
        <v>1615448.75</v>
      </c>
      <c r="F19" s="21">
        <v>333437.95</v>
      </c>
      <c r="G19" s="21">
        <v>761583.3666666667</v>
      </c>
      <c r="I19" s="21">
        <v>0.46532666445114279</v>
      </c>
      <c r="J19" s="21">
        <v>0.43550336748019192</v>
      </c>
      <c r="K19" s="21">
        <v>0.44780123428262036</v>
      </c>
      <c r="L19" s="21">
        <v>0.53626000370893956</v>
      </c>
      <c r="N19" s="21">
        <v>29064.51879253333</v>
      </c>
      <c r="O19" s="21">
        <v>14476.702856533333</v>
      </c>
      <c r="P19" s="21">
        <v>3353.869994666667</v>
      </c>
      <c r="Q19" s="21">
        <v>11233.945941333333</v>
      </c>
      <c r="T19" s="56" t="s">
        <v>108</v>
      </c>
      <c r="U19" s="57">
        <v>2168000</v>
      </c>
      <c r="V19" s="57">
        <v>555</v>
      </c>
      <c r="W19" s="58"/>
      <c r="X19" s="59">
        <f ca="1">INDIRECT(ADDRESS(V19,1))</f>
        <v>546</v>
      </c>
      <c r="Y19" s="60"/>
      <c r="Z19" s="49">
        <f t="shared" si="1"/>
        <v>2800000</v>
      </c>
      <c r="AA19" s="61">
        <f t="shared" si="1"/>
        <v>10</v>
      </c>
      <c r="AB19" s="49">
        <f t="shared" si="1"/>
        <v>30000</v>
      </c>
    </row>
    <row r="20" spans="1:28" x14ac:dyDescent="0.2">
      <c r="A20" s="20">
        <f t="shared" si="0"/>
        <v>11</v>
      </c>
      <c r="B20" s="20" t="s">
        <v>2</v>
      </c>
      <c r="C20" s="20" t="s">
        <v>43</v>
      </c>
      <c r="D20" s="21">
        <v>2709990.5833333335</v>
      </c>
      <c r="E20" s="21">
        <v>1615269.35</v>
      </c>
      <c r="F20" s="21">
        <v>333280.21666666667</v>
      </c>
      <c r="G20" s="21">
        <v>761441.01666666672</v>
      </c>
      <c r="I20" s="21">
        <v>0.53358010636383824</v>
      </c>
      <c r="J20" s="21">
        <v>0.50761388473693259</v>
      </c>
      <c r="K20" s="21">
        <v>0.51818898516478595</v>
      </c>
      <c r="L20" s="21">
        <v>0.5953997313996372</v>
      </c>
      <c r="N20" s="21">
        <v>29049.824529066667</v>
      </c>
      <c r="O20" s="21">
        <v>14474.787976533333</v>
      </c>
      <c r="P20" s="21">
        <v>3351.7518165333331</v>
      </c>
      <c r="Q20" s="21">
        <v>11223.284736</v>
      </c>
      <c r="T20" s="56" t="s">
        <v>109</v>
      </c>
      <c r="U20" s="57">
        <v>1355000</v>
      </c>
      <c r="V20" s="57">
        <v>556</v>
      </c>
      <c r="W20" s="58">
        <f>U20/$E$1</f>
        <v>0.5</v>
      </c>
      <c r="X20" s="59">
        <f ca="1">INDIRECT(ADDRESS(V20,1))</f>
        <v>547</v>
      </c>
      <c r="Y20" s="60"/>
      <c r="Z20" s="49">
        <f t="shared" si="1"/>
        <v>2800000</v>
      </c>
      <c r="AA20" s="61">
        <f t="shared" si="1"/>
        <v>10</v>
      </c>
      <c r="AB20" s="49">
        <f t="shared" si="1"/>
        <v>30000</v>
      </c>
    </row>
    <row r="21" spans="1:28" x14ac:dyDescent="0.2">
      <c r="A21" s="20">
        <f t="shared" si="0"/>
        <v>12</v>
      </c>
      <c r="B21" s="20" t="s">
        <v>2</v>
      </c>
      <c r="C21" s="20" t="s">
        <v>43</v>
      </c>
      <c r="D21" s="21">
        <v>2710006.6666666665</v>
      </c>
      <c r="E21" s="21">
        <v>1615292.75</v>
      </c>
      <c r="F21" s="21">
        <v>333264.38333333336</v>
      </c>
      <c r="G21" s="21">
        <v>761449.53333333333</v>
      </c>
      <c r="I21" s="21">
        <v>0.44376521983955758</v>
      </c>
      <c r="J21" s="21">
        <v>0.41410665896321269</v>
      </c>
      <c r="K21" s="21">
        <v>0.42615081774665087</v>
      </c>
      <c r="L21" s="21">
        <v>0.51439040096594713</v>
      </c>
      <c r="N21" s="21">
        <v>29056.598084266665</v>
      </c>
      <c r="O21" s="21">
        <v>14474.401587200002</v>
      </c>
      <c r="P21" s="21">
        <v>3351.2589994666664</v>
      </c>
      <c r="Q21" s="21">
        <v>11230.9374976</v>
      </c>
      <c r="T21" s="56" t="s">
        <v>109</v>
      </c>
      <c r="U21" s="57">
        <v>1355000</v>
      </c>
      <c r="V21" s="57">
        <v>570</v>
      </c>
      <c r="W21" s="58"/>
      <c r="X21" s="59">
        <f ca="1">INDIRECT(ADDRESS(V21,1))</f>
        <v>561</v>
      </c>
      <c r="Y21" s="60"/>
      <c r="Z21" s="49">
        <f t="shared" si="1"/>
        <v>2800000</v>
      </c>
      <c r="AA21" s="61">
        <f t="shared" si="1"/>
        <v>10</v>
      </c>
      <c r="AB21" s="49">
        <f t="shared" si="1"/>
        <v>30000</v>
      </c>
    </row>
    <row r="22" spans="1:28" x14ac:dyDescent="0.2">
      <c r="A22" s="20">
        <f t="shared" si="0"/>
        <v>13</v>
      </c>
      <c r="B22" s="20" t="s">
        <v>2</v>
      </c>
      <c r="C22" s="20" t="s">
        <v>43</v>
      </c>
      <c r="D22" s="21">
        <v>2709766.5</v>
      </c>
      <c r="E22" s="21">
        <v>1615115.3833333333</v>
      </c>
      <c r="F22" s="21">
        <v>333321.56666666665</v>
      </c>
      <c r="G22" s="21">
        <v>761329.55</v>
      </c>
      <c r="I22" s="21">
        <v>0.49846605109702258</v>
      </c>
      <c r="J22" s="21">
        <v>0.47159412496256847</v>
      </c>
      <c r="K22" s="21">
        <v>0.48266233183031365</v>
      </c>
      <c r="L22" s="21">
        <v>0.56239235179649427</v>
      </c>
      <c r="N22" s="21">
        <v>29052.1055232</v>
      </c>
      <c r="O22" s="21">
        <v>14473.672703999999</v>
      </c>
      <c r="P22" s="21">
        <v>3352.6485674666669</v>
      </c>
      <c r="Q22" s="21">
        <v>11225.784251733334</v>
      </c>
      <c r="T22" s="56" t="s">
        <v>110</v>
      </c>
      <c r="U22" s="57">
        <v>271000</v>
      </c>
      <c r="V22" s="57">
        <v>571</v>
      </c>
      <c r="W22" s="58">
        <f>U22/$E$1</f>
        <v>0.1</v>
      </c>
      <c r="X22" s="59">
        <f ca="1">INDIRECT(ADDRESS(V22,1))</f>
        <v>562</v>
      </c>
      <c r="Y22" s="60"/>
      <c r="Z22" s="49">
        <f t="shared" si="1"/>
        <v>2800000</v>
      </c>
      <c r="AA22" s="61">
        <f t="shared" si="1"/>
        <v>10</v>
      </c>
      <c r="AB22" s="49">
        <f t="shared" si="1"/>
        <v>30000</v>
      </c>
    </row>
    <row r="23" spans="1:28" x14ac:dyDescent="0.2">
      <c r="A23" s="20">
        <f t="shared" si="0"/>
        <v>14</v>
      </c>
      <c r="B23" s="20" t="s">
        <v>2</v>
      </c>
      <c r="C23" s="20" t="s">
        <v>43</v>
      </c>
      <c r="D23" s="21">
        <v>2710083.583333333</v>
      </c>
      <c r="E23" s="21">
        <v>1615234.4666666666</v>
      </c>
      <c r="F23" s="21">
        <v>333212.55</v>
      </c>
      <c r="G23" s="21">
        <v>761636.56666666665</v>
      </c>
      <c r="I23" s="21">
        <v>0.45548700888468907</v>
      </c>
      <c r="J23" s="21">
        <v>0.42590720622727346</v>
      </c>
      <c r="K23" s="21">
        <v>0.43823187667051156</v>
      </c>
      <c r="L23" s="21">
        <v>0.5257671736217846</v>
      </c>
      <c r="N23" s="21">
        <v>29057.801557333332</v>
      </c>
      <c r="O23" s="21">
        <v>14474.513476266666</v>
      </c>
      <c r="P23" s="21">
        <v>3350.3890090666664</v>
      </c>
      <c r="Q23" s="21">
        <v>11232.899072</v>
      </c>
      <c r="T23" s="56" t="s">
        <v>110</v>
      </c>
      <c r="U23" s="57">
        <v>271000</v>
      </c>
      <c r="V23" s="57">
        <v>585</v>
      </c>
      <c r="W23" s="58"/>
      <c r="X23" s="59">
        <f ca="1">INDIRECT(ADDRESS(V23,1))</f>
        <v>576</v>
      </c>
      <c r="Y23" s="60"/>
      <c r="Z23" s="49">
        <f t="shared" si="1"/>
        <v>2800000</v>
      </c>
      <c r="AA23" s="61">
        <f t="shared" si="1"/>
        <v>10</v>
      </c>
      <c r="AB23" s="49">
        <f t="shared" si="1"/>
        <v>30000</v>
      </c>
    </row>
    <row r="24" spans="1:28" x14ac:dyDescent="0.2">
      <c r="A24" s="20">
        <f t="shared" si="0"/>
        <v>15</v>
      </c>
      <c r="B24" s="20" t="s">
        <v>2</v>
      </c>
      <c r="C24" s="20" t="s">
        <v>43</v>
      </c>
      <c r="D24" s="21">
        <v>2710079.166666667</v>
      </c>
      <c r="E24" s="21">
        <v>1615239.6166666667</v>
      </c>
      <c r="F24" s="21">
        <v>333394.98333333334</v>
      </c>
      <c r="G24" s="21">
        <v>761444.56666666665</v>
      </c>
      <c r="I24" s="21">
        <v>0.48555262274933547</v>
      </c>
      <c r="J24" s="21">
        <v>0.45451816307914772</v>
      </c>
      <c r="K24" s="21">
        <v>0.46728106436714528</v>
      </c>
      <c r="L24" s="21">
        <v>0.55938562006067671</v>
      </c>
      <c r="N24" s="21">
        <v>29056.192443733329</v>
      </c>
      <c r="O24" s="21">
        <v>14474.743603200001</v>
      </c>
      <c r="P24" s="21">
        <v>3352.5363370666669</v>
      </c>
      <c r="Q24" s="21">
        <v>11228.912503466667</v>
      </c>
      <c r="T24" s="56" t="s">
        <v>111</v>
      </c>
      <c r="U24" s="57">
        <v>1355000</v>
      </c>
      <c r="V24" s="57">
        <v>586</v>
      </c>
      <c r="W24" s="58">
        <f>U24/$E$1</f>
        <v>0.5</v>
      </c>
      <c r="X24" s="59">
        <f ca="1">INDIRECT(ADDRESS(V24,1))</f>
        <v>577</v>
      </c>
      <c r="Y24" s="60"/>
      <c r="Z24" s="49">
        <f t="shared" si="1"/>
        <v>2800000</v>
      </c>
      <c r="AA24" s="61">
        <f t="shared" si="1"/>
        <v>10</v>
      </c>
      <c r="AB24" s="49">
        <f t="shared" si="1"/>
        <v>30000</v>
      </c>
    </row>
    <row r="25" spans="1:28" x14ac:dyDescent="0.2">
      <c r="A25" s="20">
        <f t="shared" si="0"/>
        <v>16</v>
      </c>
      <c r="B25" s="20" t="s">
        <v>2</v>
      </c>
      <c r="C25" s="20" t="s">
        <v>43</v>
      </c>
      <c r="D25" s="21">
        <v>2710386.9000000004</v>
      </c>
      <c r="E25" s="21">
        <v>1615269.7333333334</v>
      </c>
      <c r="F25" s="21">
        <v>333430.05</v>
      </c>
      <c r="G25" s="21">
        <v>761687.1166666667</v>
      </c>
      <c r="I25" s="21">
        <v>0.55484687093934815</v>
      </c>
      <c r="J25" s="21">
        <v>0.52931121073648546</v>
      </c>
      <c r="K25" s="21">
        <v>0.53940630126168887</v>
      </c>
      <c r="L25" s="21">
        <v>0.61575814008232199</v>
      </c>
      <c r="N25" s="21">
        <v>29060.967082666666</v>
      </c>
      <c r="O25" s="21">
        <v>14475.8962176</v>
      </c>
      <c r="P25" s="21">
        <v>3353.336558933333</v>
      </c>
      <c r="Q25" s="21">
        <v>11231.734306133332</v>
      </c>
      <c r="T25" s="56" t="s">
        <v>111</v>
      </c>
      <c r="U25" s="57">
        <v>1355000</v>
      </c>
      <c r="V25" s="57">
        <v>600</v>
      </c>
      <c r="W25" s="58"/>
      <c r="X25" s="59">
        <f ca="1">INDIRECT(ADDRESS(V25,1))</f>
        <v>591</v>
      </c>
      <c r="Y25" s="60"/>
      <c r="Z25" s="49">
        <f t="shared" si="1"/>
        <v>2800000</v>
      </c>
      <c r="AA25" s="61">
        <f t="shared" si="1"/>
        <v>10</v>
      </c>
      <c r="AB25" s="49">
        <f t="shared" si="1"/>
        <v>30000</v>
      </c>
    </row>
    <row r="26" spans="1:28" x14ac:dyDescent="0.2">
      <c r="A26" s="20">
        <f t="shared" si="0"/>
        <v>17</v>
      </c>
      <c r="B26" s="20" t="s">
        <v>2</v>
      </c>
      <c r="C26" s="20" t="s">
        <v>43</v>
      </c>
      <c r="D26" s="21">
        <v>2709790.5999999996</v>
      </c>
      <c r="E26" s="21">
        <v>1615049.5</v>
      </c>
      <c r="F26" s="21">
        <v>333339.28333333333</v>
      </c>
      <c r="G26" s="21">
        <v>761401.81666666665</v>
      </c>
      <c r="I26" s="21">
        <v>0.42965769246155039</v>
      </c>
      <c r="J26" s="21">
        <v>0.4006133706015409</v>
      </c>
      <c r="K26" s="21">
        <v>0.41246754810426633</v>
      </c>
      <c r="L26" s="21">
        <v>0.49879092375425338</v>
      </c>
      <c r="N26" s="21">
        <v>29051.782485333333</v>
      </c>
      <c r="O26" s="21">
        <v>14471.612279466668</v>
      </c>
      <c r="P26" s="21">
        <v>3351.4274133333333</v>
      </c>
      <c r="Q26" s="21">
        <v>11228.742792533334</v>
      </c>
      <c r="T26" s="56" t="s">
        <v>112</v>
      </c>
      <c r="U26" s="57">
        <v>2168000</v>
      </c>
      <c r="V26" s="57">
        <v>601</v>
      </c>
      <c r="W26" s="58">
        <f>U26/$E$1</f>
        <v>0.8</v>
      </c>
      <c r="X26" s="59">
        <f ca="1">INDIRECT(ADDRESS(V26,1))</f>
        <v>592</v>
      </c>
      <c r="Y26" s="60"/>
      <c r="Z26" s="49">
        <f t="shared" si="1"/>
        <v>2800000</v>
      </c>
      <c r="AA26" s="61">
        <f t="shared" si="1"/>
        <v>10</v>
      </c>
      <c r="AB26" s="49">
        <f t="shared" si="1"/>
        <v>30000</v>
      </c>
    </row>
    <row r="27" spans="1:28" x14ac:dyDescent="0.2">
      <c r="A27" s="20">
        <f t="shared" si="0"/>
        <v>18</v>
      </c>
      <c r="B27" s="20" t="s">
        <v>2</v>
      </c>
      <c r="C27" s="20" t="s">
        <v>43</v>
      </c>
      <c r="D27" s="21">
        <v>2710012.0666666664</v>
      </c>
      <c r="E27" s="21">
        <v>1615243.7166666666</v>
      </c>
      <c r="F27" s="21">
        <v>333228.53333333333</v>
      </c>
      <c r="G27" s="21">
        <v>761539.81666666665</v>
      </c>
      <c r="I27" s="21">
        <v>0.51664365376380483</v>
      </c>
      <c r="J27" s="21">
        <v>0.49083835896467348</v>
      </c>
      <c r="K27" s="21">
        <v>0.50552092457868758</v>
      </c>
      <c r="L27" s="21">
        <v>0.57624428136160699</v>
      </c>
      <c r="N27" s="21">
        <v>29058.816068266668</v>
      </c>
      <c r="O27" s="21">
        <v>14475.093742933333</v>
      </c>
      <c r="P27" s="21">
        <v>3351.5063295999998</v>
      </c>
      <c r="Q27" s="21">
        <v>11232.215995733333</v>
      </c>
      <c r="T27" s="56" t="s">
        <v>112</v>
      </c>
      <c r="U27" s="57">
        <v>2168000</v>
      </c>
      <c r="V27" s="57">
        <v>615</v>
      </c>
      <c r="W27" s="58"/>
      <c r="X27" s="59">
        <f ca="1">INDIRECT(ADDRESS(V27,1))</f>
        <v>606</v>
      </c>
      <c r="Y27" s="60"/>
      <c r="Z27" s="49">
        <f t="shared" si="1"/>
        <v>2800000</v>
      </c>
      <c r="AA27" s="61">
        <f t="shared" si="1"/>
        <v>10</v>
      </c>
      <c r="AB27" s="49">
        <f t="shared" si="1"/>
        <v>30000</v>
      </c>
    </row>
    <row r="28" spans="1:28" x14ac:dyDescent="0.2">
      <c r="A28" s="20">
        <f t="shared" si="0"/>
        <v>19</v>
      </c>
      <c r="B28" s="20" t="s">
        <v>2</v>
      </c>
      <c r="C28" s="20" t="s">
        <v>43</v>
      </c>
      <c r="D28" s="21">
        <v>2710271.9333333336</v>
      </c>
      <c r="E28" s="21">
        <v>1615508.95</v>
      </c>
      <c r="F28" s="21">
        <v>333259.91666666669</v>
      </c>
      <c r="G28" s="21">
        <v>761503.06666666665</v>
      </c>
      <c r="I28" s="21">
        <v>0.46429127155973698</v>
      </c>
      <c r="J28" s="21">
        <v>0.43552048010422145</v>
      </c>
      <c r="K28" s="21">
        <v>0.44811571863702981</v>
      </c>
      <c r="L28" s="21">
        <v>0.53240673528476057</v>
      </c>
      <c r="N28" s="21">
        <v>29056.788684800002</v>
      </c>
      <c r="O28" s="21">
        <v>14477.777237333334</v>
      </c>
      <c r="P28" s="21">
        <v>3351.5484501333335</v>
      </c>
      <c r="Q28" s="21">
        <v>11227.462997333332</v>
      </c>
      <c r="T28" s="56" t="s">
        <v>113</v>
      </c>
      <c r="U28" s="57">
        <v>2439000</v>
      </c>
      <c r="V28" s="57">
        <v>616</v>
      </c>
      <c r="W28" s="58">
        <f>U28/$E$1</f>
        <v>0.9</v>
      </c>
      <c r="X28" s="59">
        <f ca="1">INDIRECT(ADDRESS(V28,1))</f>
        <v>607</v>
      </c>
      <c r="Y28" s="60"/>
      <c r="Z28" s="49">
        <f t="shared" si="1"/>
        <v>2800000</v>
      </c>
      <c r="AA28" s="61">
        <f t="shared" si="1"/>
        <v>10</v>
      </c>
      <c r="AB28" s="49">
        <f t="shared" si="1"/>
        <v>30000</v>
      </c>
    </row>
    <row r="29" spans="1:28" x14ac:dyDescent="0.2">
      <c r="A29" s="20">
        <f t="shared" si="0"/>
        <v>20</v>
      </c>
      <c r="B29" s="20" t="s">
        <v>2</v>
      </c>
      <c r="C29" s="20" t="s">
        <v>43</v>
      </c>
      <c r="D29" s="21">
        <v>2710178.7833333332</v>
      </c>
      <c r="E29" s="21">
        <v>1615188.5666666667</v>
      </c>
      <c r="F29" s="21">
        <v>333279.55</v>
      </c>
      <c r="G29" s="21">
        <v>761710.66666666663</v>
      </c>
      <c r="I29" s="21">
        <v>0.47252878329484377</v>
      </c>
      <c r="J29" s="21">
        <v>0.44320039709708198</v>
      </c>
      <c r="K29" s="21">
        <v>0.45693902831221817</v>
      </c>
      <c r="L29" s="21">
        <v>0.54154005344111411</v>
      </c>
      <c r="N29" s="21">
        <v>29060.407296000001</v>
      </c>
      <c r="O29" s="21">
        <v>14475.987968000001</v>
      </c>
      <c r="P29" s="21">
        <v>3351.6242943999996</v>
      </c>
      <c r="Q29" s="21">
        <v>11232.795033600001</v>
      </c>
      <c r="T29" s="56" t="s">
        <v>113</v>
      </c>
      <c r="U29" s="57">
        <v>2439000</v>
      </c>
      <c r="V29" s="57">
        <v>631</v>
      </c>
      <c r="W29" s="58"/>
      <c r="X29" s="59">
        <f ca="1">INDIRECT(ADDRESS(V29,1))</f>
        <v>622</v>
      </c>
      <c r="Y29" s="60"/>
      <c r="Z29" s="49">
        <f t="shared" si="1"/>
        <v>2800000</v>
      </c>
      <c r="AA29" s="61">
        <f t="shared" si="1"/>
        <v>10</v>
      </c>
      <c r="AB29" s="49">
        <f t="shared" si="1"/>
        <v>30000</v>
      </c>
    </row>
    <row r="30" spans="1:28" x14ac:dyDescent="0.2">
      <c r="A30" s="20">
        <f t="shared" si="0"/>
        <v>21</v>
      </c>
      <c r="B30" s="20" t="s">
        <v>2</v>
      </c>
      <c r="C30" s="20" t="s">
        <v>43</v>
      </c>
      <c r="D30" s="21">
        <v>2710373.5833333335</v>
      </c>
      <c r="E30" s="21">
        <v>1615399.6</v>
      </c>
      <c r="F30" s="21">
        <v>333505.93333333335</v>
      </c>
      <c r="G30" s="21">
        <v>761468.05</v>
      </c>
      <c r="I30" s="21">
        <v>0.51922649714063096</v>
      </c>
      <c r="J30" s="21">
        <v>0.4926943318751183</v>
      </c>
      <c r="K30" s="21">
        <v>0.50395840288898408</v>
      </c>
      <c r="L30" s="21">
        <v>0.58219965692147779</v>
      </c>
      <c r="N30" s="21">
        <v>29060.107946666663</v>
      </c>
      <c r="O30" s="21">
        <v>14476.751325866668</v>
      </c>
      <c r="P30" s="21">
        <v>3354.3112704</v>
      </c>
      <c r="Q30" s="21">
        <v>11229.0453504</v>
      </c>
      <c r="T30" s="56" t="s">
        <v>115</v>
      </c>
      <c r="U30" s="57">
        <v>2574500</v>
      </c>
      <c r="V30" s="57">
        <v>632</v>
      </c>
      <c r="W30" s="58">
        <f>U30/$E$1</f>
        <v>0.95</v>
      </c>
      <c r="X30" s="59">
        <f ca="1">INDIRECT(ADDRESS(V30,1))</f>
        <v>623</v>
      </c>
      <c r="Y30" s="60"/>
      <c r="Z30" s="49">
        <f t="shared" si="1"/>
        <v>2800000</v>
      </c>
      <c r="AA30" s="61">
        <f t="shared" si="1"/>
        <v>10</v>
      </c>
      <c r="AB30" s="49">
        <f t="shared" si="1"/>
        <v>30000</v>
      </c>
    </row>
    <row r="31" spans="1:28" x14ac:dyDescent="0.2">
      <c r="A31" s="20">
        <f t="shared" si="0"/>
        <v>22</v>
      </c>
      <c r="B31" s="20" t="s">
        <v>2</v>
      </c>
      <c r="C31" s="20" t="s">
        <v>43</v>
      </c>
      <c r="D31" s="21">
        <v>2709534.9333333336</v>
      </c>
      <c r="E31" s="21">
        <v>1614985.6166666667</v>
      </c>
      <c r="F31" s="21">
        <v>333135.91666666669</v>
      </c>
      <c r="G31" s="21">
        <v>761413.4</v>
      </c>
      <c r="I31" s="21">
        <v>0.42646873101765259</v>
      </c>
      <c r="J31" s="21">
        <v>0.39776436544527738</v>
      </c>
      <c r="K31" s="21">
        <v>0.41007225204127146</v>
      </c>
      <c r="L31" s="21">
        <v>0.4945255758129114</v>
      </c>
      <c r="N31" s="21">
        <v>29051.916834133335</v>
      </c>
      <c r="O31" s="21">
        <v>14472.359321599999</v>
      </c>
      <c r="P31" s="21">
        <v>3349.9785898666664</v>
      </c>
      <c r="Q31" s="21">
        <v>11229.578922666667</v>
      </c>
      <c r="T31" s="56" t="s">
        <v>115</v>
      </c>
      <c r="U31" s="57">
        <v>2574500</v>
      </c>
      <c r="V31" s="57">
        <v>646</v>
      </c>
      <c r="W31" s="58"/>
      <c r="X31" s="59">
        <f ca="1">INDIRECT(ADDRESS(V31,1))</f>
        <v>637</v>
      </c>
      <c r="Y31" s="60"/>
      <c r="Z31" s="49">
        <f t="shared" si="1"/>
        <v>2800000</v>
      </c>
      <c r="AA31" s="61">
        <f t="shared" si="1"/>
        <v>10</v>
      </c>
      <c r="AB31" s="49">
        <f t="shared" si="1"/>
        <v>30000</v>
      </c>
    </row>
    <row r="32" spans="1:28" x14ac:dyDescent="0.2">
      <c r="A32" s="20">
        <f t="shared" si="0"/>
        <v>23</v>
      </c>
      <c r="B32" s="20" t="s">
        <v>2</v>
      </c>
      <c r="C32" s="20" t="s">
        <v>43</v>
      </c>
      <c r="D32" s="21">
        <v>2710074.5</v>
      </c>
      <c r="E32" s="21">
        <v>1615188.6666666667</v>
      </c>
      <c r="F32" s="21">
        <v>333269.66666666669</v>
      </c>
      <c r="G32" s="21">
        <v>761616.16666666663</v>
      </c>
      <c r="I32" s="21">
        <v>0.51371542320454044</v>
      </c>
      <c r="J32" s="21">
        <v>0.48869349865423356</v>
      </c>
      <c r="K32" s="21">
        <v>0.50052658097696656</v>
      </c>
      <c r="L32" s="21">
        <v>0.5725515823696844</v>
      </c>
      <c r="N32" s="21">
        <v>29056.451993600003</v>
      </c>
      <c r="O32" s="21">
        <v>14474.01478826667</v>
      </c>
      <c r="P32" s="21">
        <v>3351.2379050666664</v>
      </c>
      <c r="Q32" s="21">
        <v>11231.199300266666</v>
      </c>
      <c r="T32" s="56" t="s">
        <v>116</v>
      </c>
      <c r="U32" s="57">
        <v>2710000</v>
      </c>
      <c r="V32" s="57">
        <v>647</v>
      </c>
      <c r="W32" s="58">
        <f>U32/$E$1</f>
        <v>1</v>
      </c>
      <c r="X32" s="59">
        <f ca="1">INDIRECT(ADDRESS(V32,1))</f>
        <v>638</v>
      </c>
      <c r="Y32" s="60"/>
      <c r="Z32" s="49">
        <f t="shared" si="1"/>
        <v>2800000</v>
      </c>
      <c r="AA32" s="61">
        <f t="shared" si="1"/>
        <v>10</v>
      </c>
      <c r="AB32" s="49">
        <f t="shared" si="1"/>
        <v>30000</v>
      </c>
    </row>
    <row r="33" spans="1:28" x14ac:dyDescent="0.2">
      <c r="A33" s="20">
        <f t="shared" si="0"/>
        <v>24</v>
      </c>
      <c r="B33" s="20" t="s">
        <v>2</v>
      </c>
      <c r="C33" s="20" t="s">
        <v>43</v>
      </c>
      <c r="D33" s="21">
        <v>2710200.9333333331</v>
      </c>
      <c r="E33" s="21">
        <v>1615353.7166666666</v>
      </c>
      <c r="F33" s="21">
        <v>333089.43333333335</v>
      </c>
      <c r="G33" s="21">
        <v>761757.78333333333</v>
      </c>
      <c r="I33" s="21">
        <v>0.45734074702308664</v>
      </c>
      <c r="J33" s="21">
        <v>0.4274640628812536</v>
      </c>
      <c r="K33" s="21">
        <v>0.44010190406320304</v>
      </c>
      <c r="L33" s="21">
        <v>0.52823400257566566</v>
      </c>
      <c r="N33" s="21">
        <v>29059.393536</v>
      </c>
      <c r="O33" s="21">
        <v>14474.396398933335</v>
      </c>
      <c r="P33" s="21">
        <v>3349.8510677333329</v>
      </c>
      <c r="Q33" s="21">
        <v>11235.146069333334</v>
      </c>
      <c r="T33" s="56" t="s">
        <v>116</v>
      </c>
      <c r="U33" s="57">
        <v>2710000</v>
      </c>
      <c r="V33" s="57">
        <v>661</v>
      </c>
      <c r="W33" s="58"/>
      <c r="X33" s="59">
        <f ca="1">INDIRECT(ADDRESS(V33,1))</f>
        <v>652</v>
      </c>
      <c r="Y33" s="60"/>
      <c r="Z33" s="49">
        <f t="shared" si="1"/>
        <v>2800000</v>
      </c>
      <c r="AA33" s="61">
        <f t="shared" si="1"/>
        <v>10</v>
      </c>
      <c r="AB33" s="49">
        <f t="shared" si="1"/>
        <v>30000</v>
      </c>
    </row>
    <row r="34" spans="1:28" x14ac:dyDescent="0.2">
      <c r="A34" s="20">
        <f t="shared" si="0"/>
        <v>25</v>
      </c>
      <c r="B34" s="20" t="s">
        <v>2</v>
      </c>
      <c r="C34" s="20" t="s">
        <v>43</v>
      </c>
      <c r="D34" s="21">
        <v>2710267.6333333333</v>
      </c>
      <c r="E34" s="21">
        <v>1615344.5666666667</v>
      </c>
      <c r="F34" s="21">
        <v>333362.11666666664</v>
      </c>
      <c r="G34" s="21">
        <v>761560.95</v>
      </c>
      <c r="I34" s="21">
        <v>0.47337108969890296</v>
      </c>
      <c r="J34" s="21">
        <v>0.44378531607198685</v>
      </c>
      <c r="K34" s="21">
        <v>0.45736038998032519</v>
      </c>
      <c r="L34" s="21">
        <v>0.54313383085096478</v>
      </c>
      <c r="N34" s="21">
        <v>29054.013576533336</v>
      </c>
      <c r="O34" s="21">
        <v>14476.384529066669</v>
      </c>
      <c r="P34" s="21">
        <v>3351.9820799999998</v>
      </c>
      <c r="Q34" s="21">
        <v>11225.646967466666</v>
      </c>
      <c r="T34" s="56" t="s">
        <v>117</v>
      </c>
      <c r="U34" s="57">
        <v>0</v>
      </c>
      <c r="V34" s="57">
        <v>662</v>
      </c>
      <c r="W34" s="58">
        <f>U34/$E$1</f>
        <v>0</v>
      </c>
      <c r="X34" s="59">
        <f ca="1">INDIRECT(ADDRESS(V34,1))</f>
        <v>653</v>
      </c>
      <c r="Y34" s="60"/>
      <c r="Z34" s="49">
        <f t="shared" si="1"/>
        <v>2800000</v>
      </c>
      <c r="AA34" s="61">
        <f t="shared" si="1"/>
        <v>10</v>
      </c>
      <c r="AB34" s="49">
        <f t="shared" si="1"/>
        <v>30000</v>
      </c>
    </row>
    <row r="35" spans="1:28" x14ac:dyDescent="0.2">
      <c r="A35" s="20">
        <f t="shared" si="0"/>
        <v>26</v>
      </c>
      <c r="B35" s="20" t="s">
        <v>2</v>
      </c>
      <c r="C35" s="20" t="s">
        <v>43</v>
      </c>
      <c r="D35" s="21">
        <v>2710015.3166666664</v>
      </c>
      <c r="E35" s="21">
        <v>1615038.4666666666</v>
      </c>
      <c r="F35" s="21">
        <v>333400.84999999998</v>
      </c>
      <c r="G35" s="21">
        <v>761576</v>
      </c>
      <c r="I35" s="21">
        <v>2.9849364556297497</v>
      </c>
      <c r="J35" s="21">
        <v>2.9740417228658784</v>
      </c>
      <c r="K35" s="21">
        <v>2.9840966679199128</v>
      </c>
      <c r="L35" s="21">
        <v>3.008408044064764</v>
      </c>
      <c r="N35" s="21">
        <v>29055.047884800002</v>
      </c>
      <c r="O35" s="21">
        <v>14471.809433599999</v>
      </c>
      <c r="P35" s="21">
        <v>3352.1631914666668</v>
      </c>
      <c r="Q35" s="21">
        <v>11231.075259733334</v>
      </c>
      <c r="T35" s="56" t="s">
        <v>117</v>
      </c>
      <c r="U35" s="57">
        <v>0</v>
      </c>
      <c r="V35" s="57">
        <v>676</v>
      </c>
      <c r="W35" s="58"/>
      <c r="X35" s="59">
        <f ca="1">INDIRECT(ADDRESS(V35,1))</f>
        <v>667</v>
      </c>
      <c r="Y35" s="60"/>
      <c r="Z35" s="49">
        <f t="shared" si="1"/>
        <v>2800000</v>
      </c>
      <c r="AA35" s="61">
        <f t="shared" si="1"/>
        <v>10</v>
      </c>
      <c r="AB35" s="49">
        <f t="shared" si="1"/>
        <v>30000</v>
      </c>
    </row>
    <row r="36" spans="1:28" x14ac:dyDescent="0.2">
      <c r="A36" s="20">
        <f t="shared" si="0"/>
        <v>27</v>
      </c>
      <c r="B36" s="20" t="s">
        <v>2</v>
      </c>
      <c r="C36" s="20" t="s">
        <v>43</v>
      </c>
      <c r="D36" s="21">
        <v>2710153.583333333</v>
      </c>
      <c r="E36" s="21">
        <v>1615216.55</v>
      </c>
      <c r="F36" s="21">
        <v>333394.71666666667</v>
      </c>
      <c r="G36" s="21">
        <v>761542.31666666665</v>
      </c>
      <c r="I36" s="21">
        <v>0.42225220816052766</v>
      </c>
      <c r="J36" s="21">
        <v>0.39366882892575611</v>
      </c>
      <c r="K36" s="21">
        <v>0.4048187465278269</v>
      </c>
      <c r="L36" s="21">
        <v>0.49050917833653324</v>
      </c>
      <c r="N36" s="21">
        <v>29053.731771733335</v>
      </c>
      <c r="O36" s="21">
        <v>14473.293277866665</v>
      </c>
      <c r="P36" s="21">
        <v>3352.7553365333338</v>
      </c>
      <c r="Q36" s="21">
        <v>11227.683157333335</v>
      </c>
      <c r="T36" s="56" t="s">
        <v>118</v>
      </c>
      <c r="U36" s="57">
        <v>271000</v>
      </c>
      <c r="V36" s="57">
        <v>677</v>
      </c>
      <c r="W36" s="58">
        <f>U36/$E$1</f>
        <v>0.1</v>
      </c>
      <c r="X36" s="59">
        <f ca="1">INDIRECT(ADDRESS(V36,1))</f>
        <v>668</v>
      </c>
      <c r="Y36" s="60"/>
      <c r="Z36" s="49">
        <f t="shared" si="1"/>
        <v>2800000</v>
      </c>
      <c r="AA36" s="61">
        <f t="shared" si="1"/>
        <v>10</v>
      </c>
      <c r="AB36" s="49">
        <f t="shared" si="1"/>
        <v>30000</v>
      </c>
    </row>
    <row r="37" spans="1:28" x14ac:dyDescent="0.2">
      <c r="A37" s="20">
        <f t="shared" si="0"/>
        <v>28</v>
      </c>
      <c r="B37" s="20" t="s">
        <v>2</v>
      </c>
      <c r="C37" s="20" t="s">
        <v>43</v>
      </c>
      <c r="D37" s="21">
        <v>2710364.5833333335</v>
      </c>
      <c r="E37" s="21">
        <v>1615488.35</v>
      </c>
      <c r="F37" s="21">
        <v>333312.61666666664</v>
      </c>
      <c r="G37" s="21">
        <v>761563.6166666667</v>
      </c>
      <c r="I37" s="21">
        <v>0.51602094358461925</v>
      </c>
      <c r="J37" s="21">
        <v>0.48986906662000995</v>
      </c>
      <c r="K37" s="21">
        <v>0.50163630124612246</v>
      </c>
      <c r="L37" s="21">
        <v>0.57779206068514688</v>
      </c>
      <c r="N37" s="21">
        <v>29058.537062399999</v>
      </c>
      <c r="O37" s="21">
        <v>14477.091976533333</v>
      </c>
      <c r="P37" s="21">
        <v>3352.5433002666668</v>
      </c>
      <c r="Q37" s="21">
        <v>11228.901785599999</v>
      </c>
      <c r="T37" s="56" t="s">
        <v>118</v>
      </c>
      <c r="U37" s="57">
        <v>271000</v>
      </c>
      <c r="V37" s="57">
        <v>691</v>
      </c>
      <c r="W37" s="58"/>
      <c r="X37" s="59">
        <f ca="1">INDIRECT(ADDRESS(V37,1))</f>
        <v>682</v>
      </c>
      <c r="Y37" s="60"/>
      <c r="Z37" s="49">
        <f t="shared" si="1"/>
        <v>2800000</v>
      </c>
      <c r="AA37" s="61">
        <f t="shared" si="1"/>
        <v>10</v>
      </c>
      <c r="AB37" s="49">
        <f t="shared" si="1"/>
        <v>30000</v>
      </c>
    </row>
    <row r="38" spans="1:28" x14ac:dyDescent="0.2">
      <c r="A38" s="20">
        <f t="shared" si="0"/>
        <v>29</v>
      </c>
      <c r="B38" s="20" t="s">
        <v>2</v>
      </c>
      <c r="C38" s="20" t="s">
        <v>43</v>
      </c>
      <c r="D38" s="21">
        <v>2709958</v>
      </c>
      <c r="E38" s="21">
        <v>1615220.2333333334</v>
      </c>
      <c r="F38" s="21">
        <v>333337.93333333335</v>
      </c>
      <c r="G38" s="21">
        <v>761399.83333333337</v>
      </c>
      <c r="I38" s="21">
        <v>0.46043567387391243</v>
      </c>
      <c r="J38" s="21">
        <v>0.430232812772054</v>
      </c>
      <c r="K38" s="21">
        <v>0.44325092233727176</v>
      </c>
      <c r="L38" s="21">
        <v>0.53203091139806302</v>
      </c>
      <c r="N38" s="21">
        <v>29053.352140799994</v>
      </c>
      <c r="O38" s="21">
        <v>14474.565563733333</v>
      </c>
      <c r="P38" s="21">
        <v>3353.3685759999998</v>
      </c>
      <c r="Q38" s="21">
        <v>11225.418001066666</v>
      </c>
      <c r="T38" s="56" t="s">
        <v>119</v>
      </c>
      <c r="U38" s="57">
        <v>2710000</v>
      </c>
      <c r="V38" s="57">
        <v>692</v>
      </c>
      <c r="W38" s="58">
        <f>U38/$E$1</f>
        <v>1</v>
      </c>
      <c r="X38" s="59">
        <f ca="1">INDIRECT(ADDRESS(V38,1))</f>
        <v>683</v>
      </c>
      <c r="Y38" s="60"/>
      <c r="Z38" s="49">
        <f t="shared" si="1"/>
        <v>2800000</v>
      </c>
      <c r="AA38" s="61">
        <f t="shared" si="1"/>
        <v>10</v>
      </c>
      <c r="AB38" s="49">
        <f t="shared" si="1"/>
        <v>30000</v>
      </c>
    </row>
    <row r="39" spans="1:28" x14ac:dyDescent="0.2">
      <c r="A39" s="20">
        <f t="shared" si="0"/>
        <v>30</v>
      </c>
      <c r="B39" s="20" t="s">
        <v>2</v>
      </c>
      <c r="C39" s="20" t="s">
        <v>43</v>
      </c>
      <c r="D39" s="21">
        <v>2709856.5833333335</v>
      </c>
      <c r="E39" s="21">
        <v>1615168.5166666666</v>
      </c>
      <c r="F39" s="21">
        <v>333256.09999999998</v>
      </c>
      <c r="G39" s="21">
        <v>761431.96666666667</v>
      </c>
      <c r="I39" s="21">
        <v>0.46399597994100489</v>
      </c>
      <c r="J39" s="21">
        <v>0.4346815450144309</v>
      </c>
      <c r="K39" s="21">
        <v>0.4469889238336523</v>
      </c>
      <c r="L39" s="21">
        <v>0.53362197397456257</v>
      </c>
      <c r="N39" s="21">
        <v>29056.602112</v>
      </c>
      <c r="O39" s="21">
        <v>14476.137745066666</v>
      </c>
      <c r="P39" s="21">
        <v>3352.2434048</v>
      </c>
      <c r="Q39" s="21">
        <v>11228.220962133333</v>
      </c>
      <c r="T39" s="56" t="s">
        <v>119</v>
      </c>
      <c r="U39" s="57">
        <v>2710000</v>
      </c>
      <c r="V39" s="57">
        <v>706</v>
      </c>
      <c r="W39" s="58"/>
      <c r="X39" s="59">
        <f ca="1">INDIRECT(ADDRESS(V39,1))</f>
        <v>697</v>
      </c>
      <c r="Y39" s="60"/>
      <c r="Z39" s="49">
        <f t="shared" si="1"/>
        <v>2800000</v>
      </c>
      <c r="AA39" s="61">
        <f t="shared" si="1"/>
        <v>10</v>
      </c>
      <c r="AB39" s="49">
        <f t="shared" si="1"/>
        <v>30000</v>
      </c>
    </row>
    <row r="40" spans="1:28" x14ac:dyDescent="0.2">
      <c r="A40" s="20">
        <f t="shared" si="0"/>
        <v>31</v>
      </c>
      <c r="B40" s="20" t="s">
        <v>2</v>
      </c>
      <c r="C40" s="20" t="s">
        <v>43</v>
      </c>
      <c r="D40" s="21">
        <v>2710072.5833333335</v>
      </c>
      <c r="E40" s="21">
        <v>1615226.2333333334</v>
      </c>
      <c r="F40" s="21">
        <v>333268.66666666669</v>
      </c>
      <c r="G40" s="21">
        <v>761577.68333333335</v>
      </c>
      <c r="I40" s="21">
        <v>0.53272078354850949</v>
      </c>
      <c r="J40" s="21">
        <v>0.50530043108305955</v>
      </c>
      <c r="K40" s="21">
        <v>0.51731769353254531</v>
      </c>
      <c r="L40" s="21">
        <v>0.59761690771707443</v>
      </c>
      <c r="N40" s="21">
        <v>29056.926105600003</v>
      </c>
      <c r="O40" s="21">
        <v>14476.231611733332</v>
      </c>
      <c r="P40" s="21">
        <v>3350.8915199999997</v>
      </c>
      <c r="Q40" s="21">
        <v>11229.802973866666</v>
      </c>
      <c r="T40" s="56" t="s">
        <v>120</v>
      </c>
      <c r="U40" s="57">
        <v>271000</v>
      </c>
      <c r="V40" s="57">
        <v>707</v>
      </c>
      <c r="W40" s="58">
        <f>U40/$E$1</f>
        <v>0.1</v>
      </c>
      <c r="X40" s="59">
        <f ca="1">INDIRECT(ADDRESS(V40,1))</f>
        <v>698</v>
      </c>
      <c r="Y40" s="60"/>
      <c r="Z40" s="49">
        <f t="shared" si="1"/>
        <v>2800000</v>
      </c>
      <c r="AA40" s="61">
        <f t="shared" si="1"/>
        <v>10</v>
      </c>
      <c r="AB40" s="49">
        <f t="shared" si="1"/>
        <v>30000</v>
      </c>
    </row>
    <row r="41" spans="1:28" x14ac:dyDescent="0.2">
      <c r="A41" s="20">
        <f t="shared" si="0"/>
        <v>32</v>
      </c>
      <c r="B41" s="20" t="s">
        <v>2</v>
      </c>
      <c r="C41" s="20" t="s">
        <v>43</v>
      </c>
      <c r="D41" s="21">
        <v>2709969.5333333332</v>
      </c>
      <c r="E41" s="21">
        <v>1615134.9166666667</v>
      </c>
      <c r="F41" s="21">
        <v>333440.61666666664</v>
      </c>
      <c r="G41" s="21">
        <v>761394</v>
      </c>
      <c r="I41" s="21">
        <v>0.42451998362564614</v>
      </c>
      <c r="J41" s="21">
        <v>0.39580613614373494</v>
      </c>
      <c r="K41" s="21">
        <v>0.40738152395651456</v>
      </c>
      <c r="L41" s="21">
        <v>0.49293580542180959</v>
      </c>
      <c r="N41" s="21">
        <v>29054.721365333335</v>
      </c>
      <c r="O41" s="21">
        <v>14474.0818944</v>
      </c>
      <c r="P41" s="21">
        <v>3354.035063466667</v>
      </c>
      <c r="Q41" s="21">
        <v>11226.604407466666</v>
      </c>
      <c r="T41" s="56" t="s">
        <v>120</v>
      </c>
      <c r="U41" s="57">
        <v>271000</v>
      </c>
      <c r="V41" s="57">
        <v>721</v>
      </c>
      <c r="W41" s="58"/>
      <c r="X41" s="59">
        <f ca="1">INDIRECT(ADDRESS(V41,1))</f>
        <v>712</v>
      </c>
      <c r="Y41" s="60"/>
      <c r="Z41" s="49">
        <f t="shared" si="1"/>
        <v>2800000</v>
      </c>
      <c r="AA41" s="61">
        <f t="shared" si="1"/>
        <v>10</v>
      </c>
      <c r="AB41" s="49">
        <f t="shared" si="1"/>
        <v>30000</v>
      </c>
    </row>
    <row r="42" spans="1:28" x14ac:dyDescent="0.2">
      <c r="A42" s="20">
        <f t="shared" si="0"/>
        <v>33</v>
      </c>
      <c r="B42" s="20" t="s">
        <v>2</v>
      </c>
      <c r="C42" s="20" t="s">
        <v>43</v>
      </c>
      <c r="D42" s="21">
        <v>2710357.3166666664</v>
      </c>
      <c r="E42" s="21">
        <v>1615390</v>
      </c>
      <c r="F42" s="21">
        <v>333313.7</v>
      </c>
      <c r="G42" s="21">
        <v>761653.6166666667</v>
      </c>
      <c r="I42" s="21">
        <v>0.51797135205524769</v>
      </c>
      <c r="J42" s="21">
        <v>0.49196139821756152</v>
      </c>
      <c r="K42" s="21">
        <v>0.50211309691140804</v>
      </c>
      <c r="L42" s="21">
        <v>0.58007568923992725</v>
      </c>
      <c r="N42" s="21">
        <v>29057.384584533334</v>
      </c>
      <c r="O42" s="21">
        <v>14474.763741866667</v>
      </c>
      <c r="P42" s="21">
        <v>3352.6121130666666</v>
      </c>
      <c r="Q42" s="21">
        <v>11230.0087296</v>
      </c>
      <c r="T42" s="56" t="s">
        <v>121</v>
      </c>
      <c r="U42" s="57">
        <v>2710000</v>
      </c>
      <c r="V42" s="57">
        <v>722</v>
      </c>
      <c r="W42" s="58">
        <f>U42/$E$1</f>
        <v>1</v>
      </c>
      <c r="X42" s="59">
        <f ca="1">INDIRECT(ADDRESS(V42,1))</f>
        <v>713</v>
      </c>
      <c r="Y42" s="60"/>
      <c r="Z42" s="49">
        <f t="shared" si="1"/>
        <v>2800000</v>
      </c>
      <c r="AA42" s="61">
        <f t="shared" si="1"/>
        <v>10</v>
      </c>
      <c r="AB42" s="49">
        <f t="shared" si="1"/>
        <v>30000</v>
      </c>
    </row>
    <row r="43" spans="1:28" x14ac:dyDescent="0.2">
      <c r="A43" s="20">
        <f t="shared" si="0"/>
        <v>34</v>
      </c>
      <c r="B43" s="20" t="s">
        <v>2</v>
      </c>
      <c r="C43" s="20" t="s">
        <v>43</v>
      </c>
      <c r="D43" s="21">
        <v>2710593.3666666667</v>
      </c>
      <c r="E43" s="21">
        <v>1615424.9</v>
      </c>
      <c r="F43" s="21">
        <v>333477.23333333334</v>
      </c>
      <c r="G43" s="21">
        <v>761691.23333333328</v>
      </c>
      <c r="I43" s="21">
        <v>0.45524164291530705</v>
      </c>
      <c r="J43" s="21">
        <v>0.42599075757096477</v>
      </c>
      <c r="K43" s="21">
        <v>0.438494316453587</v>
      </c>
      <c r="L43" s="21">
        <v>0.52461025097352443</v>
      </c>
      <c r="N43" s="21">
        <v>29061.494033066669</v>
      </c>
      <c r="O43" s="21">
        <v>14478.409932799999</v>
      </c>
      <c r="P43" s="21">
        <v>3352.6303402666667</v>
      </c>
      <c r="Q43" s="21">
        <v>11230.45376</v>
      </c>
      <c r="T43" s="56" t="s">
        <v>121</v>
      </c>
      <c r="U43" s="57">
        <v>2710000</v>
      </c>
      <c r="V43" s="57">
        <v>736</v>
      </c>
      <c r="W43" s="58"/>
      <c r="X43" s="59">
        <f ca="1">INDIRECT(ADDRESS(V43,1))</f>
        <v>727</v>
      </c>
      <c r="Y43" s="60"/>
      <c r="Z43" s="49">
        <f t="shared" si="1"/>
        <v>2800000</v>
      </c>
      <c r="AA43" s="61">
        <f t="shared" si="1"/>
        <v>10</v>
      </c>
      <c r="AB43" s="49">
        <f t="shared" si="1"/>
        <v>30000</v>
      </c>
    </row>
    <row r="44" spans="1:28" x14ac:dyDescent="0.2">
      <c r="A44" s="20">
        <f t="shared" si="0"/>
        <v>35</v>
      </c>
      <c r="B44" s="20" t="s">
        <v>2</v>
      </c>
      <c r="C44" s="20" t="s">
        <v>43</v>
      </c>
      <c r="D44" s="21">
        <v>2710263.8666666667</v>
      </c>
      <c r="E44" s="21">
        <v>1615194.5166666666</v>
      </c>
      <c r="F44" s="21">
        <v>333382.8</v>
      </c>
      <c r="G44" s="21">
        <v>761686.55</v>
      </c>
      <c r="I44" s="21">
        <v>0.46433396367581237</v>
      </c>
      <c r="J44" s="21">
        <v>0.43429255598120892</v>
      </c>
      <c r="K44" s="21">
        <v>0.44718298219544222</v>
      </c>
      <c r="L44" s="21">
        <v>0.53554509272876094</v>
      </c>
      <c r="N44" s="21">
        <v>29059.549525333336</v>
      </c>
      <c r="O44" s="21">
        <v>14475.489143466666</v>
      </c>
      <c r="P44" s="21">
        <v>3352.5195434666666</v>
      </c>
      <c r="Q44" s="21">
        <v>11231.5408384</v>
      </c>
      <c r="T44" s="56" t="s">
        <v>122</v>
      </c>
      <c r="U44" s="57">
        <v>0</v>
      </c>
      <c r="V44" s="57">
        <v>737</v>
      </c>
      <c r="W44" s="58">
        <f>U44/$E$1</f>
        <v>0</v>
      </c>
      <c r="X44" s="59">
        <f ca="1">INDIRECT(ADDRESS(V44,1))</f>
        <v>728</v>
      </c>
      <c r="Y44" s="60"/>
      <c r="Z44" s="49">
        <f t="shared" si="1"/>
        <v>2800000</v>
      </c>
      <c r="AA44" s="61">
        <f t="shared" si="1"/>
        <v>10</v>
      </c>
      <c r="AB44" s="49">
        <f t="shared" si="1"/>
        <v>30000</v>
      </c>
    </row>
    <row r="45" spans="1:28" x14ac:dyDescent="0.2">
      <c r="A45" s="20">
        <f t="shared" si="0"/>
        <v>36</v>
      </c>
      <c r="B45" s="20" t="s">
        <v>2</v>
      </c>
      <c r="C45" s="20" t="s">
        <v>43</v>
      </c>
      <c r="D45" s="21">
        <v>2710284.4666666668</v>
      </c>
      <c r="E45" s="21">
        <v>1615418.3166666667</v>
      </c>
      <c r="F45" s="21">
        <v>333379.03333333333</v>
      </c>
      <c r="G45" s="21">
        <v>761487.1166666667</v>
      </c>
      <c r="I45" s="21">
        <v>0.51393219467589957</v>
      </c>
      <c r="J45" s="21">
        <v>0.48667868404240683</v>
      </c>
      <c r="K45" s="21">
        <v>0.50035013749614932</v>
      </c>
      <c r="L45" s="21">
        <v>0.57769400009765981</v>
      </c>
      <c r="N45" s="21">
        <v>29057.196578133335</v>
      </c>
      <c r="O45" s="21">
        <v>14476.870041599999</v>
      </c>
      <c r="P45" s="21">
        <v>3353.4580053333329</v>
      </c>
      <c r="Q45" s="21">
        <v>11226.8685312</v>
      </c>
      <c r="T45" s="56" t="s">
        <v>122</v>
      </c>
      <c r="U45" s="57">
        <v>0</v>
      </c>
      <c r="V45" s="57">
        <v>745</v>
      </c>
      <c r="W45" s="58"/>
      <c r="X45" s="59">
        <f ca="1">INDIRECT(ADDRESS(V45,1))</f>
        <v>736</v>
      </c>
      <c r="Y45" s="60"/>
      <c r="Z45" s="49">
        <f t="shared" si="1"/>
        <v>2800000</v>
      </c>
      <c r="AA45" s="61">
        <f t="shared" si="1"/>
        <v>10</v>
      </c>
      <c r="AB45" s="49">
        <f t="shared" si="1"/>
        <v>30000</v>
      </c>
    </row>
    <row r="46" spans="1:28" x14ac:dyDescent="0.2">
      <c r="A46" s="20">
        <f t="shared" si="0"/>
        <v>37</v>
      </c>
      <c r="B46" s="20" t="s">
        <v>2</v>
      </c>
      <c r="C46" s="20" t="s">
        <v>43</v>
      </c>
      <c r="D46" s="21">
        <v>2710023.4833333334</v>
      </c>
      <c r="E46" s="21">
        <v>1615245.45</v>
      </c>
      <c r="F46" s="21">
        <v>333294.71666666667</v>
      </c>
      <c r="G46" s="21">
        <v>761483.31666666665</v>
      </c>
      <c r="I46" s="21">
        <v>0.42699525594516835</v>
      </c>
      <c r="J46" s="21">
        <v>0.39818010758055378</v>
      </c>
      <c r="K46" s="21">
        <v>0.40997759865480421</v>
      </c>
      <c r="L46" s="21">
        <v>0.49556594082965139</v>
      </c>
      <c r="N46" s="21">
        <v>29057.987652266671</v>
      </c>
      <c r="O46" s="21">
        <v>14475.383808</v>
      </c>
      <c r="P46" s="21">
        <v>3352.7453696000002</v>
      </c>
      <c r="Q46" s="21">
        <v>11229.858474666666</v>
      </c>
      <c r="T46" s="56"/>
      <c r="U46" s="57"/>
      <c r="V46" s="57"/>
      <c r="W46" s="58"/>
      <c r="X46" s="59"/>
      <c r="Y46" s="60"/>
      <c r="Z46" s="49"/>
      <c r="AA46" s="61"/>
      <c r="AB46" s="49"/>
    </row>
    <row r="47" spans="1:28" x14ac:dyDescent="0.2">
      <c r="A47" s="20">
        <f t="shared" si="0"/>
        <v>38</v>
      </c>
      <c r="B47" s="20" t="s">
        <v>2</v>
      </c>
      <c r="C47" s="20" t="s">
        <v>43</v>
      </c>
      <c r="D47" s="21">
        <v>2710040.4333333336</v>
      </c>
      <c r="E47" s="21">
        <v>1615332.75</v>
      </c>
      <c r="F47" s="21">
        <v>333281.59999999998</v>
      </c>
      <c r="G47" s="21">
        <v>761426.08333333337</v>
      </c>
      <c r="I47" s="21">
        <v>0.52134335573812418</v>
      </c>
      <c r="J47" s="21">
        <v>0.49357517525929773</v>
      </c>
      <c r="K47" s="21">
        <v>0.50610072553260266</v>
      </c>
      <c r="L47" s="21">
        <v>0.5869241660248703</v>
      </c>
      <c r="N47" s="21">
        <v>29052.820002133332</v>
      </c>
      <c r="O47" s="21">
        <v>14477.406139733335</v>
      </c>
      <c r="P47" s="21">
        <v>3351.2226815999998</v>
      </c>
      <c r="Q47" s="21">
        <v>11224.1911808</v>
      </c>
      <c r="T47" s="56"/>
      <c r="U47" s="62"/>
      <c r="V47" s="62"/>
      <c r="W47" s="63"/>
      <c r="X47" s="59"/>
      <c r="Z47" s="49"/>
      <c r="AA47" s="49"/>
      <c r="AB47" s="49"/>
    </row>
    <row r="48" spans="1:28" x14ac:dyDescent="0.2">
      <c r="A48" s="20">
        <f t="shared" si="0"/>
        <v>39</v>
      </c>
      <c r="B48" s="20" t="s">
        <v>2</v>
      </c>
      <c r="C48" s="20" t="s">
        <v>43</v>
      </c>
      <c r="D48" s="21">
        <v>2710006.8666666667</v>
      </c>
      <c r="E48" s="21">
        <v>1615199.3833333333</v>
      </c>
      <c r="F48" s="21">
        <v>333396.84999999998</v>
      </c>
      <c r="G48" s="21">
        <v>761410.6333333333</v>
      </c>
      <c r="I48" s="21">
        <v>0.44836725580375525</v>
      </c>
      <c r="J48" s="21">
        <v>0.41913590426395553</v>
      </c>
      <c r="K48" s="21">
        <v>0.43177469768135684</v>
      </c>
      <c r="L48" s="21">
        <v>0.51764179083568529</v>
      </c>
      <c r="N48" s="21">
        <v>29053.417745066668</v>
      </c>
      <c r="O48" s="21">
        <v>14475.039539200001</v>
      </c>
      <c r="P48" s="21">
        <v>3353.0519552000001</v>
      </c>
      <c r="Q48" s="21">
        <v>11225.326250666667</v>
      </c>
      <c r="T48" s="64"/>
      <c r="U48" s="65"/>
      <c r="V48" s="65"/>
      <c r="W48" s="66"/>
      <c r="X48" s="60"/>
    </row>
    <row r="49" spans="1:17" x14ac:dyDescent="0.2">
      <c r="A49" s="20">
        <f t="shared" si="0"/>
        <v>40</v>
      </c>
      <c r="B49" s="20" t="s">
        <v>2</v>
      </c>
      <c r="C49" s="20" t="s">
        <v>43</v>
      </c>
      <c r="D49" s="21">
        <v>2710396</v>
      </c>
      <c r="E49" s="21">
        <v>1615432.8666666667</v>
      </c>
      <c r="F49" s="21">
        <v>333317.21666666667</v>
      </c>
      <c r="G49" s="21">
        <v>761645.91666666663</v>
      </c>
      <c r="I49" s="21">
        <v>0.43949110386452755</v>
      </c>
      <c r="J49" s="21">
        <v>0.41037213415822127</v>
      </c>
      <c r="K49" s="21">
        <v>0.42258585202594545</v>
      </c>
      <c r="L49" s="21">
        <v>0.50864994926010565</v>
      </c>
      <c r="N49" s="21">
        <v>29061.528507733328</v>
      </c>
      <c r="O49" s="21">
        <v>14476.885538133334</v>
      </c>
      <c r="P49" s="21">
        <v>3352.4774229333334</v>
      </c>
      <c r="Q49" s="21">
        <v>11232.165546666665</v>
      </c>
    </row>
    <row r="50" spans="1:17" x14ac:dyDescent="0.2">
      <c r="A50" s="20">
        <f t="shared" si="0"/>
        <v>41</v>
      </c>
      <c r="B50" s="20" t="s">
        <v>2</v>
      </c>
      <c r="C50" s="20" t="s">
        <v>43</v>
      </c>
      <c r="D50" s="21">
        <v>2710117.1666666665</v>
      </c>
      <c r="E50" s="21">
        <v>1615223.7666666666</v>
      </c>
      <c r="F50" s="21">
        <v>333257.26666666666</v>
      </c>
      <c r="G50" s="21">
        <v>761636.1333333333</v>
      </c>
      <c r="I50" s="21">
        <v>0.51573101742280136</v>
      </c>
      <c r="J50" s="21">
        <v>0.48741857001319921</v>
      </c>
      <c r="K50" s="21">
        <v>0.5014607287883095</v>
      </c>
      <c r="L50" s="21">
        <v>0.58201807120583049</v>
      </c>
      <c r="N50" s="21">
        <v>29057.455650133332</v>
      </c>
      <c r="O50" s="21">
        <v>14473.981269333333</v>
      </c>
      <c r="P50" s="21">
        <v>3351.4164223999996</v>
      </c>
      <c r="Q50" s="21">
        <v>11232.057958399999</v>
      </c>
    </row>
    <row r="51" spans="1:17" x14ac:dyDescent="0.2">
      <c r="A51" s="20">
        <f t="shared" si="0"/>
        <v>42</v>
      </c>
      <c r="B51" s="20" t="s">
        <v>2</v>
      </c>
      <c r="C51" s="20" t="s">
        <v>43</v>
      </c>
      <c r="D51" s="21">
        <v>2709925.4166666665</v>
      </c>
      <c r="E51" s="21">
        <v>1615213.2666666666</v>
      </c>
      <c r="F51" s="21">
        <v>333247.08333333331</v>
      </c>
      <c r="G51" s="21">
        <v>761465.06666666665</v>
      </c>
      <c r="I51" s="21">
        <v>0.43315444600335712</v>
      </c>
      <c r="J51" s="21">
        <v>0.40458701671345859</v>
      </c>
      <c r="K51" s="21">
        <v>0.41671416534028177</v>
      </c>
      <c r="L51" s="21">
        <v>0.50094634956333295</v>
      </c>
      <c r="N51" s="21">
        <v>29054.585036799999</v>
      </c>
      <c r="O51" s="21">
        <v>14475.1214592</v>
      </c>
      <c r="P51" s="21">
        <v>3351.2119637333331</v>
      </c>
      <c r="Q51" s="21">
        <v>11228.251613866665</v>
      </c>
    </row>
    <row r="52" spans="1:17" x14ac:dyDescent="0.2">
      <c r="A52" s="20">
        <f t="shared" si="0"/>
        <v>43</v>
      </c>
      <c r="B52" s="20" t="s">
        <v>2</v>
      </c>
      <c r="C52" s="20" t="s">
        <v>43</v>
      </c>
      <c r="D52" s="21">
        <v>2709921.1666666665</v>
      </c>
      <c r="E52" s="21">
        <v>1614959.2166666666</v>
      </c>
      <c r="F52" s="21">
        <v>333330.71666666667</v>
      </c>
      <c r="G52" s="21">
        <v>761631.23333333328</v>
      </c>
      <c r="I52" s="21">
        <v>0.49461679488585364</v>
      </c>
      <c r="J52" s="21">
        <v>0.46964124481038239</v>
      </c>
      <c r="K52" s="21">
        <v>0.48006037557394826</v>
      </c>
      <c r="L52" s="21">
        <v>0.5539455021255475</v>
      </c>
      <c r="N52" s="21">
        <v>29056.337646933334</v>
      </c>
      <c r="O52" s="21">
        <v>14473.305770666666</v>
      </c>
      <c r="P52" s="21">
        <v>3352.1498111999999</v>
      </c>
      <c r="Q52" s="21">
        <v>11230.882065066666</v>
      </c>
    </row>
    <row r="53" spans="1:17" x14ac:dyDescent="0.2">
      <c r="A53" s="20">
        <f t="shared" si="0"/>
        <v>44</v>
      </c>
      <c r="B53" s="20" t="s">
        <v>2</v>
      </c>
      <c r="C53" s="20" t="s">
        <v>43</v>
      </c>
      <c r="D53" s="21">
        <v>2710568.3666666667</v>
      </c>
      <c r="E53" s="21">
        <v>1615389.2333333334</v>
      </c>
      <c r="F53" s="21">
        <v>333449.84999999998</v>
      </c>
      <c r="G53" s="21">
        <v>761729.28333333333</v>
      </c>
      <c r="I53" s="21">
        <v>0.45491154546418561</v>
      </c>
      <c r="J53" s="21">
        <v>0.42515735205572852</v>
      </c>
      <c r="K53" s="21">
        <v>0.4376496213248659</v>
      </c>
      <c r="L53" s="21">
        <v>0.52556734257098381</v>
      </c>
      <c r="N53" s="21">
        <v>29062.976648533331</v>
      </c>
      <c r="O53" s="21">
        <v>14476.106205866665</v>
      </c>
      <c r="P53" s="21">
        <v>3352.2872320000001</v>
      </c>
      <c r="Q53" s="21">
        <v>11234.583210666666</v>
      </c>
    </row>
    <row r="54" spans="1:17" x14ac:dyDescent="0.2">
      <c r="A54" s="20">
        <f t="shared" si="0"/>
        <v>45</v>
      </c>
      <c r="B54" s="20" t="s">
        <v>2</v>
      </c>
      <c r="C54" s="20" t="s">
        <v>43</v>
      </c>
      <c r="D54" s="21">
        <v>2710026.3833333333</v>
      </c>
      <c r="E54" s="21">
        <v>1615242.3833333333</v>
      </c>
      <c r="F54" s="21">
        <v>333301.61666666664</v>
      </c>
      <c r="G54" s="21">
        <v>761482.3833333333</v>
      </c>
      <c r="I54" s="21">
        <v>0.44095156488113652</v>
      </c>
      <c r="J54" s="21">
        <v>0.41206964936108709</v>
      </c>
      <c r="K54" s="21">
        <v>0.42429459613082182</v>
      </c>
      <c r="L54" s="21">
        <v>0.50950612348374968</v>
      </c>
      <c r="N54" s="21">
        <v>29059.287176533329</v>
      </c>
      <c r="O54" s="21">
        <v>14478.179328</v>
      </c>
      <c r="P54" s="21">
        <v>3351.7322922666663</v>
      </c>
      <c r="Q54" s="21">
        <v>11229.375556266667</v>
      </c>
    </row>
    <row r="55" spans="1:17" x14ac:dyDescent="0.2">
      <c r="A55" s="20">
        <f t="shared" si="0"/>
        <v>46</v>
      </c>
      <c r="B55" s="20" t="s">
        <v>2</v>
      </c>
      <c r="C55" s="20" t="s">
        <v>43</v>
      </c>
      <c r="D55" s="21">
        <v>2710399.5833333335</v>
      </c>
      <c r="E55" s="21">
        <v>1615407.25</v>
      </c>
      <c r="F55" s="21">
        <v>333417.16666666669</v>
      </c>
      <c r="G55" s="21">
        <v>761575.16666666663</v>
      </c>
      <c r="I55" s="21">
        <v>0.53786025590015252</v>
      </c>
      <c r="J55" s="21">
        <v>0.51138313979338645</v>
      </c>
      <c r="K55" s="21">
        <v>0.52478340322408912</v>
      </c>
      <c r="L55" s="21">
        <v>0.59974695408704459</v>
      </c>
      <c r="N55" s="21">
        <v>29055.957674666664</v>
      </c>
      <c r="O55" s="21">
        <v>14475.788629333334</v>
      </c>
      <c r="P55" s="21">
        <v>3353.9074047999998</v>
      </c>
      <c r="Q55" s="21">
        <v>11226.261640533334</v>
      </c>
    </row>
    <row r="56" spans="1:17" x14ac:dyDescent="0.2">
      <c r="A56" s="20">
        <f t="shared" si="0"/>
        <v>47</v>
      </c>
      <c r="B56" s="20" t="s">
        <v>2</v>
      </c>
      <c r="C56" s="20" t="s">
        <v>43</v>
      </c>
      <c r="D56" s="21">
        <v>2709882.6833333336</v>
      </c>
      <c r="E56" s="21">
        <v>1615096.2</v>
      </c>
      <c r="F56" s="21">
        <v>333237.66666666669</v>
      </c>
      <c r="G56" s="21">
        <v>761548.81666666665</v>
      </c>
      <c r="I56" s="21">
        <v>0.43730470321528864</v>
      </c>
      <c r="J56" s="21">
        <v>0.40830356960574027</v>
      </c>
      <c r="K56" s="21">
        <v>0.42023227936417756</v>
      </c>
      <c r="L56" s="21">
        <v>0.50628097135116901</v>
      </c>
      <c r="N56" s="21">
        <v>29052.587076266667</v>
      </c>
      <c r="O56" s="21">
        <v>14472.843946666668</v>
      </c>
      <c r="P56" s="21">
        <v>3351.1016448</v>
      </c>
      <c r="Q56" s="21">
        <v>11228.6414848</v>
      </c>
    </row>
    <row r="57" spans="1:17" x14ac:dyDescent="0.2">
      <c r="A57" s="20">
        <f t="shared" si="0"/>
        <v>48</v>
      </c>
      <c r="B57" s="20" t="s">
        <v>2</v>
      </c>
      <c r="C57" s="20" t="s">
        <v>43</v>
      </c>
      <c r="D57" s="21">
        <v>2709937.6166666667</v>
      </c>
      <c r="E57" s="21">
        <v>1614935.3666666667</v>
      </c>
      <c r="F57" s="21">
        <v>333395.53333333333</v>
      </c>
      <c r="G57" s="21">
        <v>761606.71666666667</v>
      </c>
      <c r="I57" s="21">
        <v>0.52473045135350194</v>
      </c>
      <c r="J57" s="21">
        <v>0.4988243554576931</v>
      </c>
      <c r="K57" s="21">
        <v>0.51014873869535948</v>
      </c>
      <c r="L57" s="21">
        <v>0.58604575664303382</v>
      </c>
      <c r="N57" s="21">
        <v>29056.968567466665</v>
      </c>
      <c r="O57" s="21">
        <v>14474.912017066668</v>
      </c>
      <c r="P57" s="21">
        <v>3351.3975808</v>
      </c>
      <c r="Q57" s="21">
        <v>11230.658969599999</v>
      </c>
    </row>
    <row r="58" spans="1:17" x14ac:dyDescent="0.2">
      <c r="A58" s="20">
        <f t="shared" si="0"/>
        <v>49</v>
      </c>
      <c r="B58" s="20" t="s">
        <v>2</v>
      </c>
      <c r="C58" s="20" t="s">
        <v>43</v>
      </c>
      <c r="D58" s="21">
        <v>2709967.25</v>
      </c>
      <c r="E58" s="21">
        <v>1615187.5666666667</v>
      </c>
      <c r="F58" s="21">
        <v>333199.91666666669</v>
      </c>
      <c r="G58" s="21">
        <v>761579.76666666672</v>
      </c>
      <c r="I58" s="21">
        <v>0.44198286142879889</v>
      </c>
      <c r="J58" s="21">
        <v>0.41290645748944699</v>
      </c>
      <c r="K58" s="21">
        <v>0.42496048748511589</v>
      </c>
      <c r="L58" s="21">
        <v>0.51109669823161008</v>
      </c>
      <c r="N58" s="21">
        <v>29054.446114133338</v>
      </c>
      <c r="O58" s="21">
        <v>14475.938474666667</v>
      </c>
      <c r="P58" s="21">
        <v>3351.380036266667</v>
      </c>
      <c r="Q58" s="21">
        <v>11227.127603200001</v>
      </c>
    </row>
    <row r="59" spans="1:17" x14ac:dyDescent="0.2">
      <c r="A59" s="20">
        <f t="shared" si="0"/>
        <v>50</v>
      </c>
      <c r="B59" s="20" t="s">
        <v>2</v>
      </c>
      <c r="C59" s="20" t="s">
        <v>43</v>
      </c>
      <c r="D59" s="21">
        <v>2710381.2</v>
      </c>
      <c r="E59" s="21">
        <v>1615489.95</v>
      </c>
      <c r="F59" s="21">
        <v>333367.38333333336</v>
      </c>
      <c r="G59" s="21">
        <v>761523.8666666667</v>
      </c>
      <c r="I59" s="21">
        <v>0.46825602418336332</v>
      </c>
      <c r="J59" s="21">
        <v>0.43869095867789215</v>
      </c>
      <c r="K59" s="21">
        <v>0.45132839000496094</v>
      </c>
      <c r="L59" s="21">
        <v>0.5383853919483198</v>
      </c>
      <c r="N59" s="21">
        <v>29059.365819733335</v>
      </c>
      <c r="O59" s="21">
        <v>14477.205504000001</v>
      </c>
      <c r="P59" s="21">
        <v>3352.0190122666668</v>
      </c>
      <c r="Q59" s="21">
        <v>11230.141303466666</v>
      </c>
    </row>
    <row r="60" spans="1:17" x14ac:dyDescent="0.2">
      <c r="A60" s="20">
        <f t="shared" si="0"/>
        <v>51</v>
      </c>
      <c r="B60" s="20" t="s">
        <v>2</v>
      </c>
      <c r="C60" s="20" t="s">
        <v>43</v>
      </c>
      <c r="D60" s="21">
        <v>2709957.9833333334</v>
      </c>
      <c r="E60" s="21">
        <v>1615173.5333333334</v>
      </c>
      <c r="F60" s="21">
        <v>333346.98333333334</v>
      </c>
      <c r="G60" s="21">
        <v>761437.46666666667</v>
      </c>
      <c r="I60" s="21">
        <v>0.55405502912502103</v>
      </c>
      <c r="J60" s="21">
        <v>0.5268808360447379</v>
      </c>
      <c r="K60" s="21">
        <v>0.53793775904876695</v>
      </c>
      <c r="L60" s="21">
        <v>0.61875329125298273</v>
      </c>
      <c r="N60" s="21">
        <v>29055.394542933333</v>
      </c>
      <c r="O60" s="21">
        <v>14474.904439466665</v>
      </c>
      <c r="P60" s="21">
        <v>3351.5023701333334</v>
      </c>
      <c r="Q60" s="21">
        <v>11228.987733333333</v>
      </c>
    </row>
    <row r="61" spans="1:17" x14ac:dyDescent="0.2">
      <c r="A61" s="20">
        <f t="shared" si="0"/>
        <v>52</v>
      </c>
      <c r="B61" s="20" t="s">
        <v>2</v>
      </c>
      <c r="C61" s="20" t="s">
        <v>43</v>
      </c>
      <c r="D61" s="21">
        <v>2710360.333333333</v>
      </c>
      <c r="E61" s="21">
        <v>1615363.9666666666</v>
      </c>
      <c r="F61" s="21">
        <v>333354.75</v>
      </c>
      <c r="G61" s="21">
        <v>761641.6166666667</v>
      </c>
      <c r="I61" s="21">
        <v>0.44883173942062565</v>
      </c>
      <c r="J61" s="21">
        <v>0.41954383299045567</v>
      </c>
      <c r="K61" s="21">
        <v>0.43232884277185191</v>
      </c>
      <c r="L61" s="21">
        <v>0.51817136915903383</v>
      </c>
      <c r="N61" s="21">
        <v>29057.036356266664</v>
      </c>
      <c r="O61" s="21">
        <v>14475.473783466667</v>
      </c>
      <c r="P61" s="21">
        <v>3352.2186240000001</v>
      </c>
      <c r="Q61" s="21">
        <v>11229.3439488</v>
      </c>
    </row>
    <row r="62" spans="1:17" x14ac:dyDescent="0.2">
      <c r="A62" s="20">
        <f t="shared" si="0"/>
        <v>53</v>
      </c>
      <c r="B62" s="20" t="s">
        <v>2</v>
      </c>
      <c r="C62" s="20" t="s">
        <v>43</v>
      </c>
      <c r="D62" s="21">
        <v>2710115.416666667</v>
      </c>
      <c r="E62" s="21">
        <v>1615293.6333333333</v>
      </c>
      <c r="F62" s="21">
        <v>333220.34999999998</v>
      </c>
      <c r="G62" s="21">
        <v>761601.43333333335</v>
      </c>
      <c r="I62" s="21">
        <v>0.49425816231381287</v>
      </c>
      <c r="J62" s="21">
        <v>0.46747904130289292</v>
      </c>
      <c r="K62" s="21">
        <v>0.47882269400213207</v>
      </c>
      <c r="L62" s="21">
        <v>0.55780787967267043</v>
      </c>
      <c r="N62" s="21">
        <v>29057.17787306667</v>
      </c>
      <c r="O62" s="21">
        <v>14476.668654933334</v>
      </c>
      <c r="P62" s="21">
        <v>3351.6870314666667</v>
      </c>
      <c r="Q62" s="21">
        <v>11228.822186666666</v>
      </c>
    </row>
    <row r="63" spans="1:17" x14ac:dyDescent="0.2">
      <c r="A63" s="20">
        <f t="shared" si="0"/>
        <v>54</v>
      </c>
      <c r="B63" s="20" t="s">
        <v>2</v>
      </c>
      <c r="C63" s="20" t="s">
        <v>43</v>
      </c>
      <c r="D63" s="21">
        <v>2710341.7833333332</v>
      </c>
      <c r="E63" s="21">
        <v>1615337.2</v>
      </c>
      <c r="F63" s="21">
        <v>333370.43333333335</v>
      </c>
      <c r="G63" s="21">
        <v>761634.15</v>
      </c>
      <c r="I63" s="21">
        <v>0.44812664722537116</v>
      </c>
      <c r="J63" s="21">
        <v>0.41794334121073917</v>
      </c>
      <c r="K63" s="21">
        <v>0.43041924618789928</v>
      </c>
      <c r="L63" s="21">
        <v>0.51989252193239144</v>
      </c>
      <c r="N63" s="21">
        <v>29054.965759999995</v>
      </c>
      <c r="O63" s="21">
        <v>14475.8085632</v>
      </c>
      <c r="P63" s="21">
        <v>3352.2904405333334</v>
      </c>
      <c r="Q63" s="21">
        <v>11226.866756266665</v>
      </c>
    </row>
    <row r="64" spans="1:17" x14ac:dyDescent="0.2">
      <c r="A64" s="20">
        <f t="shared" si="0"/>
        <v>55</v>
      </c>
      <c r="B64" s="20" t="s">
        <v>2</v>
      </c>
      <c r="C64" s="20" t="s">
        <v>43</v>
      </c>
      <c r="D64" s="21">
        <v>2710115.166666667</v>
      </c>
      <c r="E64" s="21">
        <v>1615210.9166666667</v>
      </c>
      <c r="F64" s="21">
        <v>333311.7</v>
      </c>
      <c r="G64" s="21">
        <v>761592.55</v>
      </c>
      <c r="I64" s="21">
        <v>0.46559836577055669</v>
      </c>
      <c r="J64" s="21">
        <v>0.43553585897528035</v>
      </c>
      <c r="K64" s="21">
        <v>0.44885504754258548</v>
      </c>
      <c r="L64" s="21">
        <v>0.53668366330964423</v>
      </c>
      <c r="N64" s="21">
        <v>29057.9095552</v>
      </c>
      <c r="O64" s="21">
        <v>14474.281437866668</v>
      </c>
      <c r="P64" s="21">
        <v>3351.8361941333337</v>
      </c>
      <c r="Q64" s="21">
        <v>11231.7919232</v>
      </c>
    </row>
    <row r="65" spans="1:17" x14ac:dyDescent="0.2">
      <c r="A65" s="20">
        <f t="shared" si="0"/>
        <v>56</v>
      </c>
      <c r="B65" s="20" t="s">
        <v>2</v>
      </c>
      <c r="C65" s="20" t="s">
        <v>43</v>
      </c>
      <c r="D65" s="21">
        <v>2710000.5333333332</v>
      </c>
      <c r="E65" s="21">
        <v>1615178.0666666667</v>
      </c>
      <c r="F65" s="21">
        <v>333353.7</v>
      </c>
      <c r="G65" s="21">
        <v>761468.76666666672</v>
      </c>
      <c r="I65" s="21">
        <v>3.4424922132733649</v>
      </c>
      <c r="J65" s="21">
        <v>3.4197798078589559</v>
      </c>
      <c r="K65" s="21">
        <v>3.422574612941149</v>
      </c>
      <c r="L65" s="21">
        <v>3.4993877639892692</v>
      </c>
      <c r="N65" s="21">
        <v>29054.002722133333</v>
      </c>
      <c r="O65" s="21">
        <v>14474.841838933333</v>
      </c>
      <c r="P65" s="21">
        <v>3350.6512895999999</v>
      </c>
      <c r="Q65" s="21">
        <v>11228.5095936</v>
      </c>
    </row>
    <row r="66" spans="1:17" x14ac:dyDescent="0.2">
      <c r="A66" s="20">
        <f t="shared" si="0"/>
        <v>57</v>
      </c>
      <c r="B66" s="20" t="s">
        <v>2</v>
      </c>
      <c r="C66" s="20" t="s">
        <v>43</v>
      </c>
      <c r="D66" s="21">
        <v>2710189.95</v>
      </c>
      <c r="E66" s="21">
        <v>1615260.9166666667</v>
      </c>
      <c r="F66" s="21">
        <v>333272.26666666666</v>
      </c>
      <c r="G66" s="21">
        <v>761656.76666666672</v>
      </c>
      <c r="I66" s="21">
        <v>0.48136585711762869</v>
      </c>
      <c r="J66" s="21">
        <v>0.45176450140072832</v>
      </c>
      <c r="K66" s="21">
        <v>0.46486658535843767</v>
      </c>
      <c r="L66" s="21">
        <v>0.55136151001612588</v>
      </c>
      <c r="N66" s="21">
        <v>29058.069572266664</v>
      </c>
      <c r="O66" s="21">
        <v>14475.775112533334</v>
      </c>
      <c r="P66" s="21">
        <v>3351.4762922666664</v>
      </c>
      <c r="Q66" s="21">
        <v>11230.818167466667</v>
      </c>
    </row>
    <row r="67" spans="1:17" x14ac:dyDescent="0.2">
      <c r="A67" s="20">
        <f t="shared" si="0"/>
        <v>58</v>
      </c>
      <c r="B67" s="20" t="s">
        <v>2</v>
      </c>
      <c r="C67" s="20" t="s">
        <v>43</v>
      </c>
      <c r="D67" s="21">
        <v>2710058.5833333335</v>
      </c>
      <c r="E67" s="21">
        <v>1615019.1</v>
      </c>
      <c r="F67" s="21">
        <v>333314.34999999998</v>
      </c>
      <c r="G67" s="21">
        <v>761725.1333333333</v>
      </c>
      <c r="I67" s="21">
        <v>0.43944841924850148</v>
      </c>
      <c r="J67" s="21">
        <v>0.41040481640949839</v>
      </c>
      <c r="K67" s="21">
        <v>0.42330846951733903</v>
      </c>
      <c r="L67" s="21">
        <v>0.50808951809563496</v>
      </c>
      <c r="N67" s="21">
        <v>29059.866487466668</v>
      </c>
      <c r="O67" s="21">
        <v>14474.488695466665</v>
      </c>
      <c r="P67" s="21">
        <v>3352.4129792000003</v>
      </c>
      <c r="Q67" s="21">
        <v>11232.964812799999</v>
      </c>
    </row>
    <row r="68" spans="1:17" x14ac:dyDescent="0.2">
      <c r="A68" s="20">
        <f t="shared" si="0"/>
        <v>59</v>
      </c>
      <c r="B68" s="20" t="s">
        <v>2</v>
      </c>
      <c r="C68" s="20" t="s">
        <v>43</v>
      </c>
      <c r="D68" s="21">
        <v>2710415.55</v>
      </c>
      <c r="E68" s="21">
        <v>1615473.1833333333</v>
      </c>
      <c r="F68" s="21">
        <v>333361.95</v>
      </c>
      <c r="G68" s="21">
        <v>761580.41666666663</v>
      </c>
      <c r="I68" s="21">
        <v>0.54126530937909756</v>
      </c>
      <c r="J68" s="21">
        <v>0.51407138725742396</v>
      </c>
      <c r="K68" s="21">
        <v>0.52510495563955839</v>
      </c>
      <c r="L68" s="21">
        <v>0.60602314439326554</v>
      </c>
      <c r="N68" s="21">
        <v>29063.097753599999</v>
      </c>
      <c r="O68" s="21">
        <v>14478.215372799999</v>
      </c>
      <c r="P68" s="21">
        <v>3352.2139818666669</v>
      </c>
      <c r="Q68" s="21">
        <v>11232.668398933334</v>
      </c>
    </row>
    <row r="69" spans="1:17" x14ac:dyDescent="0.2">
      <c r="A69" s="20">
        <f t="shared" si="0"/>
        <v>60</v>
      </c>
      <c r="B69" s="20" t="s">
        <v>2</v>
      </c>
      <c r="C69" s="20" t="s">
        <v>43</v>
      </c>
      <c r="D69" s="21">
        <v>2710322.5</v>
      </c>
      <c r="E69" s="21">
        <v>1615435.3833333333</v>
      </c>
      <c r="F69" s="21">
        <v>333326.53333333333</v>
      </c>
      <c r="G69" s="21">
        <v>761560.58333333337</v>
      </c>
      <c r="I69" s="21">
        <v>0.4856681210323372</v>
      </c>
      <c r="J69" s="21">
        <v>0.45544997122189645</v>
      </c>
      <c r="K69" s="21">
        <v>0.46888900008560175</v>
      </c>
      <c r="L69" s="21">
        <v>0.55711141238818052</v>
      </c>
      <c r="N69" s="21">
        <v>29058.732236800002</v>
      </c>
      <c r="O69" s="21">
        <v>14476.7342592</v>
      </c>
      <c r="P69" s="21">
        <v>3352.5378389333337</v>
      </c>
      <c r="Q69" s="21">
        <v>11229.460138666667</v>
      </c>
    </row>
    <row r="70" spans="1:17" x14ac:dyDescent="0.2">
      <c r="A70" s="20">
        <f t="shared" si="0"/>
        <v>61</v>
      </c>
      <c r="B70" s="20" t="s">
        <v>2</v>
      </c>
      <c r="C70" s="20" t="s">
        <v>43</v>
      </c>
      <c r="D70" s="21">
        <v>2710422.416666667</v>
      </c>
      <c r="E70" s="21">
        <v>1615502.8166666667</v>
      </c>
      <c r="F70" s="21">
        <v>333409.98333333334</v>
      </c>
      <c r="G70" s="21">
        <v>761509.6166666667</v>
      </c>
      <c r="I70" s="21">
        <v>0.5463858585388397</v>
      </c>
      <c r="J70" s="21">
        <v>0.51881607608669289</v>
      </c>
      <c r="K70" s="21">
        <v>0.5320574100985479</v>
      </c>
      <c r="L70" s="21">
        <v>0.61114710105324344</v>
      </c>
      <c r="N70" s="21">
        <v>29062.964087466666</v>
      </c>
      <c r="O70" s="21">
        <v>14478.247253333335</v>
      </c>
      <c r="P70" s="21">
        <v>3354.0678314666666</v>
      </c>
      <c r="Q70" s="21">
        <v>11230.649002666667</v>
      </c>
    </row>
    <row r="71" spans="1:17" x14ac:dyDescent="0.2">
      <c r="A71" s="20">
        <f t="shared" si="0"/>
        <v>62</v>
      </c>
      <c r="B71" s="20" t="s">
        <v>2</v>
      </c>
      <c r="C71" s="20" t="s">
        <v>43</v>
      </c>
      <c r="D71" s="21">
        <v>2710162.8</v>
      </c>
      <c r="E71" s="21">
        <v>1615217.4</v>
      </c>
      <c r="F71" s="21">
        <v>333260.33333333331</v>
      </c>
      <c r="G71" s="21">
        <v>761685.06666666665</v>
      </c>
      <c r="I71" s="21">
        <v>0.44006791216872038</v>
      </c>
      <c r="J71" s="21">
        <v>0.41076071266526309</v>
      </c>
      <c r="K71" s="21">
        <v>0.42321921375781296</v>
      </c>
      <c r="L71" s="21">
        <v>0.50958811644900304</v>
      </c>
      <c r="N71" s="21">
        <v>29055.66644906667</v>
      </c>
      <c r="O71" s="21">
        <v>14474.647688533334</v>
      </c>
      <c r="P71" s="21">
        <v>3350.2775978666664</v>
      </c>
      <c r="Q71" s="21">
        <v>11230.741162666667</v>
      </c>
    </row>
    <row r="72" spans="1:17" x14ac:dyDescent="0.2">
      <c r="A72" s="20">
        <f t="shared" si="0"/>
        <v>63</v>
      </c>
      <c r="B72" s="20" t="s">
        <v>2</v>
      </c>
      <c r="C72" s="20" t="s">
        <v>43</v>
      </c>
      <c r="D72" s="21">
        <v>2709862.1333333333</v>
      </c>
      <c r="E72" s="21">
        <v>1615256.7</v>
      </c>
      <c r="F72" s="21">
        <v>333257.01666666666</v>
      </c>
      <c r="G72" s="21">
        <v>761348.41666666663</v>
      </c>
      <c r="I72" s="21">
        <v>0.41160988907750584</v>
      </c>
      <c r="J72" s="21">
        <v>0.38460078386715041</v>
      </c>
      <c r="K72" s="21">
        <v>0.39609350985908226</v>
      </c>
      <c r="L72" s="21">
        <v>0.47570351471802058</v>
      </c>
      <c r="N72" s="21">
        <v>29057.562077866667</v>
      </c>
      <c r="O72" s="21">
        <v>14476.447812266668</v>
      </c>
      <c r="P72" s="21">
        <v>3351.7565269333331</v>
      </c>
      <c r="Q72" s="21">
        <v>11229.357738666668</v>
      </c>
    </row>
    <row r="73" spans="1:17" x14ac:dyDescent="0.2">
      <c r="A73" s="20">
        <f t="shared" si="0"/>
        <v>64</v>
      </c>
      <c r="B73" s="20" t="s">
        <v>2</v>
      </c>
      <c r="C73" s="20" t="s">
        <v>43</v>
      </c>
      <c r="D73" s="21">
        <v>2710226.1333333333</v>
      </c>
      <c r="E73" s="21">
        <v>1615209.8</v>
      </c>
      <c r="F73" s="21">
        <v>333383.93333333335</v>
      </c>
      <c r="G73" s="21">
        <v>761632.4</v>
      </c>
      <c r="I73" s="21">
        <v>0.50062374524000364</v>
      </c>
      <c r="J73" s="21">
        <v>0.47621389683660081</v>
      </c>
      <c r="K73" s="21">
        <v>0.48761887850424307</v>
      </c>
      <c r="L73" s="21">
        <v>0.55808275037494026</v>
      </c>
      <c r="N73" s="21">
        <v>29058.922564266668</v>
      </c>
      <c r="O73" s="21">
        <v>14474.833783466667</v>
      </c>
      <c r="P73" s="21">
        <v>3353.3586773333332</v>
      </c>
      <c r="Q73" s="21">
        <v>11230.730103466667</v>
      </c>
    </row>
    <row r="74" spans="1:17" x14ac:dyDescent="0.2">
      <c r="A74" s="20">
        <f t="shared" si="0"/>
        <v>65</v>
      </c>
      <c r="B74" s="20" t="s">
        <v>2</v>
      </c>
      <c r="C74" s="20" t="s">
        <v>43</v>
      </c>
      <c r="D74" s="21">
        <v>2709876.8833333333</v>
      </c>
      <c r="E74" s="21">
        <v>1615053.9</v>
      </c>
      <c r="F74" s="21">
        <v>333377.81666666665</v>
      </c>
      <c r="G74" s="21">
        <v>761445.16666666663</v>
      </c>
      <c r="I74" s="21">
        <v>0.44710954136643338</v>
      </c>
      <c r="J74" s="21">
        <v>0.41873663051328086</v>
      </c>
      <c r="K74" s="21">
        <v>0.43166914360278624</v>
      </c>
      <c r="L74" s="21">
        <v>0.51404970810986395</v>
      </c>
      <c r="N74" s="21">
        <v>29050.377147733336</v>
      </c>
      <c r="O74" s="21">
        <v>14473.169578666666</v>
      </c>
      <c r="P74" s="21">
        <v>3351.8945621333332</v>
      </c>
      <c r="Q74" s="21">
        <v>11225.313006933335</v>
      </c>
    </row>
    <row r="75" spans="1:17" x14ac:dyDescent="0.2">
      <c r="A75" s="20">
        <f t="shared" ref="A75:A138" si="2">A74+1</f>
        <v>66</v>
      </c>
      <c r="B75" s="20" t="s">
        <v>2</v>
      </c>
      <c r="C75" s="20" t="s">
        <v>43</v>
      </c>
      <c r="D75" s="21">
        <v>2709985.0333333332</v>
      </c>
      <c r="E75" s="21">
        <v>1615188.0833333333</v>
      </c>
      <c r="F75" s="21">
        <v>333236.95</v>
      </c>
      <c r="G75" s="21">
        <v>761560</v>
      </c>
      <c r="I75" s="21">
        <v>0.48572407677257651</v>
      </c>
      <c r="J75" s="21">
        <v>0.46041819909827836</v>
      </c>
      <c r="K75" s="21">
        <v>0.47271561747079172</v>
      </c>
      <c r="L75" s="21">
        <v>0.54508729353782592</v>
      </c>
      <c r="N75" s="21">
        <v>29055.938764800001</v>
      </c>
      <c r="O75" s="21">
        <v>14475.936085333333</v>
      </c>
      <c r="P75" s="21">
        <v>3351.6014250666672</v>
      </c>
      <c r="Q75" s="21">
        <v>11228.4012544</v>
      </c>
    </row>
    <row r="76" spans="1:17" x14ac:dyDescent="0.2">
      <c r="A76" s="20">
        <f t="shared" si="2"/>
        <v>67</v>
      </c>
      <c r="B76" s="20" t="s">
        <v>2</v>
      </c>
      <c r="C76" s="20" t="s">
        <v>43</v>
      </c>
      <c r="D76" s="21">
        <v>2710439.0666666669</v>
      </c>
      <c r="E76" s="21">
        <v>1615220.4166666667</v>
      </c>
      <c r="F76" s="21">
        <v>333357.03333333333</v>
      </c>
      <c r="G76" s="21">
        <v>761861.6166666667</v>
      </c>
      <c r="I76" s="21">
        <v>0.4092664754979673</v>
      </c>
      <c r="J76" s="21">
        <v>0.38208844623631089</v>
      </c>
      <c r="K76" s="21">
        <v>0.39352107430161715</v>
      </c>
      <c r="L76" s="21">
        <v>0.47377602277596476</v>
      </c>
      <c r="N76" s="21">
        <v>29062.429354666667</v>
      </c>
      <c r="O76" s="21">
        <v>14475.394047999998</v>
      </c>
      <c r="P76" s="21">
        <v>3351.0901077333333</v>
      </c>
      <c r="Q76" s="21">
        <v>11235.945198933334</v>
      </c>
    </row>
    <row r="77" spans="1:17" x14ac:dyDescent="0.2">
      <c r="A77" s="20">
        <f t="shared" si="2"/>
        <v>68</v>
      </c>
      <c r="B77" s="20" t="s">
        <v>2</v>
      </c>
      <c r="C77" s="20" t="s">
        <v>43</v>
      </c>
      <c r="D77" s="21">
        <v>2710432.8166666664</v>
      </c>
      <c r="E77" s="21">
        <v>1615562.8</v>
      </c>
      <c r="F77" s="21">
        <v>333163.7</v>
      </c>
      <c r="G77" s="21">
        <v>761706.31666666665</v>
      </c>
      <c r="I77" s="21">
        <v>0.4067184345385822</v>
      </c>
      <c r="J77" s="21">
        <v>0.37974161645093585</v>
      </c>
      <c r="K77" s="21">
        <v>0.39080652298954938</v>
      </c>
      <c r="L77" s="21">
        <v>0.47089541984236749</v>
      </c>
      <c r="N77" s="21">
        <v>29062.035729066669</v>
      </c>
      <c r="O77" s="21">
        <v>14477.781196800001</v>
      </c>
      <c r="P77" s="21">
        <v>3350.7069269333338</v>
      </c>
      <c r="Q77" s="21">
        <v>11233.547605333333</v>
      </c>
    </row>
    <row r="78" spans="1:17" x14ac:dyDescent="0.2">
      <c r="A78" s="20">
        <f t="shared" si="2"/>
        <v>69</v>
      </c>
      <c r="B78" s="20" t="s">
        <v>2</v>
      </c>
      <c r="C78" s="20" t="s">
        <v>43</v>
      </c>
      <c r="D78" s="21">
        <v>2710563.4666666668</v>
      </c>
      <c r="E78" s="21">
        <v>1615581.3833333333</v>
      </c>
      <c r="F78" s="21">
        <v>333358.13333333336</v>
      </c>
      <c r="G78" s="21">
        <v>761623.95</v>
      </c>
      <c r="I78" s="21">
        <v>0.50153491611658008</v>
      </c>
      <c r="J78" s="21">
        <v>0.4751867235244922</v>
      </c>
      <c r="K78" s="21">
        <v>0.48611046323153556</v>
      </c>
      <c r="L78" s="21">
        <v>0.5641767438291998</v>
      </c>
      <c r="N78" s="21">
        <v>29060.041250133338</v>
      </c>
      <c r="O78" s="21">
        <v>14477.5194624</v>
      </c>
      <c r="P78" s="21">
        <v>3351.8656170666663</v>
      </c>
      <c r="Q78" s="21">
        <v>11230.656170666665</v>
      </c>
    </row>
    <row r="79" spans="1:17" x14ac:dyDescent="0.2">
      <c r="A79" s="20">
        <f t="shared" si="2"/>
        <v>70</v>
      </c>
      <c r="B79" s="20" t="s">
        <v>2</v>
      </c>
      <c r="C79" s="20" t="s">
        <v>43</v>
      </c>
      <c r="D79" s="21">
        <v>2710136.6333333333</v>
      </c>
      <c r="E79" s="21">
        <v>1615349.1333333333</v>
      </c>
      <c r="F79" s="21">
        <v>333430.71666666667</v>
      </c>
      <c r="G79" s="21">
        <v>761356.78333333333</v>
      </c>
      <c r="I79" s="21">
        <v>0.43533353970259236</v>
      </c>
      <c r="J79" s="21">
        <v>0.40741082166261927</v>
      </c>
      <c r="K79" s="21">
        <v>0.41963344154005411</v>
      </c>
      <c r="L79" s="21">
        <v>0.50145212493126579</v>
      </c>
      <c r="N79" s="21">
        <v>29057.618261333333</v>
      </c>
      <c r="O79" s="21">
        <v>14475.514265600003</v>
      </c>
      <c r="P79" s="21">
        <v>3354.1083136000002</v>
      </c>
      <c r="Q79" s="21">
        <v>11227.995682133333</v>
      </c>
    </row>
    <row r="80" spans="1:17" x14ac:dyDescent="0.2">
      <c r="A80" s="20">
        <f t="shared" si="2"/>
        <v>71</v>
      </c>
      <c r="B80" s="20" t="s">
        <v>2</v>
      </c>
      <c r="C80" s="20" t="s">
        <v>43</v>
      </c>
      <c r="D80" s="21">
        <v>2710087.1833333336</v>
      </c>
      <c r="E80" s="21">
        <v>1615237.7333333334</v>
      </c>
      <c r="F80" s="21">
        <v>333249.66666666669</v>
      </c>
      <c r="G80" s="21">
        <v>761599.78333333333</v>
      </c>
      <c r="I80" s="21">
        <v>0.49472634001546978</v>
      </c>
      <c r="J80" s="21">
        <v>0.4702445100341473</v>
      </c>
      <c r="K80" s="21">
        <v>0.48029923695847659</v>
      </c>
      <c r="L80" s="21">
        <v>0.55296139183950666</v>
      </c>
      <c r="N80" s="21">
        <v>29056.551936</v>
      </c>
      <c r="O80" s="21">
        <v>14474.890308266669</v>
      </c>
      <c r="P80" s="21">
        <v>3351.5111082666667</v>
      </c>
      <c r="Q80" s="21">
        <v>11230.150519466666</v>
      </c>
    </row>
    <row r="81" spans="1:17" x14ac:dyDescent="0.2">
      <c r="A81" s="20">
        <f t="shared" si="2"/>
        <v>72</v>
      </c>
      <c r="B81" s="20" t="s">
        <v>2</v>
      </c>
      <c r="C81" s="20" t="s">
        <v>43</v>
      </c>
      <c r="D81" s="21">
        <v>2710148.083333333</v>
      </c>
      <c r="E81" s="21">
        <v>1615243.0166666666</v>
      </c>
      <c r="F81" s="21">
        <v>333336.08333333331</v>
      </c>
      <c r="G81" s="21">
        <v>761568.98333333328</v>
      </c>
      <c r="I81" s="21">
        <v>0.40214238663526902</v>
      </c>
      <c r="J81" s="21">
        <v>0.3753661153732894</v>
      </c>
      <c r="K81" s="21">
        <v>0.3864124780970557</v>
      </c>
      <c r="L81" s="21">
        <v>0.46581820896110987</v>
      </c>
      <c r="N81" s="21">
        <v>29056.606003199999</v>
      </c>
      <c r="O81" s="21">
        <v>14474.586453333333</v>
      </c>
      <c r="P81" s="21">
        <v>3351.7417130666668</v>
      </c>
      <c r="Q81" s="21">
        <v>11230.2778368</v>
      </c>
    </row>
    <row r="82" spans="1:17" x14ac:dyDescent="0.2">
      <c r="A82" s="20">
        <f t="shared" si="2"/>
        <v>73</v>
      </c>
      <c r="B82" s="20" t="s">
        <v>2</v>
      </c>
      <c r="C82" s="20" t="s">
        <v>43</v>
      </c>
      <c r="D82" s="21">
        <v>2710365.6333333333</v>
      </c>
      <c r="E82" s="21">
        <v>1615380.5</v>
      </c>
      <c r="F82" s="21">
        <v>333280.73333333334</v>
      </c>
      <c r="G82" s="21">
        <v>761704.4</v>
      </c>
      <c r="I82" s="21">
        <v>0.41812802229057189</v>
      </c>
      <c r="J82" s="21">
        <v>0.39075355403881623</v>
      </c>
      <c r="K82" s="21">
        <v>0.4019661440075244</v>
      </c>
      <c r="L82" s="21">
        <v>0.48325384387959425</v>
      </c>
      <c r="N82" s="21">
        <v>29060.627455999998</v>
      </c>
      <c r="O82" s="21">
        <v>14477.637632000002</v>
      </c>
      <c r="P82" s="21">
        <v>3351.1358464</v>
      </c>
      <c r="Q82" s="21">
        <v>11231.8539776</v>
      </c>
    </row>
    <row r="83" spans="1:17" x14ac:dyDescent="0.2">
      <c r="A83" s="20">
        <f t="shared" si="2"/>
        <v>74</v>
      </c>
      <c r="B83" s="20" t="s">
        <v>2</v>
      </c>
      <c r="C83" s="20" t="s">
        <v>43</v>
      </c>
      <c r="D83" s="21">
        <v>2710475.083333333</v>
      </c>
      <c r="E83" s="21">
        <v>1615482.6666666667</v>
      </c>
      <c r="F83" s="21">
        <v>333278.09999999998</v>
      </c>
      <c r="G83" s="21">
        <v>761714.31666666665</v>
      </c>
      <c r="I83" s="21">
        <v>0.48189085434315465</v>
      </c>
      <c r="J83" s="21">
        <v>0.45576539561551055</v>
      </c>
      <c r="K83" s="21">
        <v>0.46792376641809547</v>
      </c>
      <c r="L83" s="21">
        <v>0.54341017889055909</v>
      </c>
      <c r="N83" s="21">
        <v>29059.314687999999</v>
      </c>
      <c r="O83" s="21">
        <v>14478.136934400001</v>
      </c>
      <c r="P83" s="21">
        <v>3350.9927594666669</v>
      </c>
      <c r="Q83" s="21">
        <v>11230.184994133333</v>
      </c>
    </row>
    <row r="84" spans="1:17" x14ac:dyDescent="0.2">
      <c r="A84" s="20">
        <f t="shared" si="2"/>
        <v>75</v>
      </c>
      <c r="B84" s="20" t="s">
        <v>2</v>
      </c>
      <c r="C84" s="20" t="s">
        <v>43</v>
      </c>
      <c r="D84" s="21">
        <v>2709929.8166666664</v>
      </c>
      <c r="E84" s="21">
        <v>1615243.3833333333</v>
      </c>
      <c r="F84" s="21">
        <v>333375.33333333331</v>
      </c>
      <c r="G84" s="21">
        <v>761311.1</v>
      </c>
      <c r="I84" s="21">
        <v>0.42492458102343594</v>
      </c>
      <c r="J84" s="21">
        <v>0.39789411165415389</v>
      </c>
      <c r="K84" s="21">
        <v>0.40979477370851269</v>
      </c>
      <c r="L84" s="21">
        <v>0.48889933635540056</v>
      </c>
      <c r="N84" s="21">
        <v>29050.503031466669</v>
      </c>
      <c r="O84" s="21">
        <v>14473.4849024</v>
      </c>
      <c r="P84" s="21">
        <v>3352.7879680000001</v>
      </c>
      <c r="Q84" s="21">
        <v>11224.230161066665</v>
      </c>
    </row>
    <row r="85" spans="1:17" x14ac:dyDescent="0.2">
      <c r="A85" s="20">
        <f t="shared" si="2"/>
        <v>76</v>
      </c>
      <c r="B85" s="20" t="s">
        <v>2</v>
      </c>
      <c r="C85" s="20" t="s">
        <v>43</v>
      </c>
      <c r="D85" s="21">
        <v>2710128.7666666666</v>
      </c>
      <c r="E85" s="21">
        <v>1615379.1</v>
      </c>
      <c r="F85" s="21">
        <v>333334.5</v>
      </c>
      <c r="G85" s="21">
        <v>761415.16666666663</v>
      </c>
      <c r="I85" s="21">
        <v>0.4633498868128812</v>
      </c>
      <c r="J85" s="21">
        <v>0.43839196801130664</v>
      </c>
      <c r="K85" s="21">
        <v>0.45015402706090524</v>
      </c>
      <c r="L85" s="21">
        <v>0.52207623963798988</v>
      </c>
      <c r="N85" s="21">
        <v>29055.823871999997</v>
      </c>
      <c r="O85" s="21">
        <v>14477.675315199998</v>
      </c>
      <c r="P85" s="21">
        <v>3352.6637226666662</v>
      </c>
      <c r="Q85" s="21">
        <v>11225.484834133333</v>
      </c>
    </row>
    <row r="86" spans="1:17" x14ac:dyDescent="0.2">
      <c r="A86" s="20">
        <f t="shared" si="2"/>
        <v>77</v>
      </c>
      <c r="B86" s="20" t="s">
        <v>2</v>
      </c>
      <c r="C86" s="20" t="s">
        <v>43</v>
      </c>
      <c r="D86" s="21">
        <v>2710125.5333333337</v>
      </c>
      <c r="E86" s="21">
        <v>1615139.1</v>
      </c>
      <c r="F86" s="21">
        <v>333283.91666666669</v>
      </c>
      <c r="G86" s="21">
        <v>761702.51666666672</v>
      </c>
      <c r="I86" s="21">
        <v>0.40531679431676021</v>
      </c>
      <c r="J86" s="21">
        <v>0.37869176467009352</v>
      </c>
      <c r="K86" s="21">
        <v>0.38982914192028967</v>
      </c>
      <c r="L86" s="21">
        <v>0.46855002621211417</v>
      </c>
      <c r="N86" s="21">
        <v>29056.866030933335</v>
      </c>
      <c r="O86" s="21">
        <v>14474.162176</v>
      </c>
      <c r="P86" s="21">
        <v>3352.2240170666669</v>
      </c>
      <c r="Q86" s="21">
        <v>11230.479837866667</v>
      </c>
    </row>
    <row r="87" spans="1:17" x14ac:dyDescent="0.2">
      <c r="A87" s="20">
        <f t="shared" si="2"/>
        <v>78</v>
      </c>
      <c r="B87" s="20" t="s">
        <v>2</v>
      </c>
      <c r="C87" s="20" t="s">
        <v>43</v>
      </c>
      <c r="D87" s="21">
        <v>2710094.8166666664</v>
      </c>
      <c r="E87" s="21">
        <v>1615190.0166666666</v>
      </c>
      <c r="F87" s="21">
        <v>333326.58333333331</v>
      </c>
      <c r="G87" s="21">
        <v>761578.21666666667</v>
      </c>
      <c r="I87" s="21">
        <v>0.43126499175560828</v>
      </c>
      <c r="J87" s="21">
        <v>0.40435920060633529</v>
      </c>
      <c r="K87" s="21">
        <v>0.4161081840407268</v>
      </c>
      <c r="L87" s="21">
        <v>0.49496184012003319</v>
      </c>
      <c r="N87" s="21">
        <v>29060.392413866666</v>
      </c>
      <c r="O87" s="21">
        <v>14475.909597866666</v>
      </c>
      <c r="P87" s="21">
        <v>3352.7274154666666</v>
      </c>
      <c r="Q87" s="21">
        <v>11231.755400533333</v>
      </c>
    </row>
    <row r="88" spans="1:17" x14ac:dyDescent="0.2">
      <c r="A88" s="20">
        <f t="shared" si="2"/>
        <v>79</v>
      </c>
      <c r="B88" s="20" t="s">
        <v>2</v>
      </c>
      <c r="C88" s="20" t="s">
        <v>43</v>
      </c>
      <c r="D88" s="21">
        <v>2710050.1500000004</v>
      </c>
      <c r="E88" s="21">
        <v>1615369.1</v>
      </c>
      <c r="F88" s="21">
        <v>333319.25</v>
      </c>
      <c r="G88" s="21">
        <v>761361.8</v>
      </c>
      <c r="I88" s="21">
        <v>0.50840577742937088</v>
      </c>
      <c r="J88" s="21">
        <v>0.48387393599394718</v>
      </c>
      <c r="K88" s="21">
        <v>0.49535306821713215</v>
      </c>
      <c r="L88" s="21">
        <v>0.56616898260459081</v>
      </c>
      <c r="N88" s="21">
        <v>29055.855616000001</v>
      </c>
      <c r="O88" s="21">
        <v>14475.889527466667</v>
      </c>
      <c r="P88" s="21">
        <v>3352.134724266667</v>
      </c>
      <c r="Q88" s="21">
        <v>11227.831364266667</v>
      </c>
    </row>
    <row r="89" spans="1:17" x14ac:dyDescent="0.2">
      <c r="A89" s="20">
        <f t="shared" si="2"/>
        <v>80</v>
      </c>
      <c r="B89" s="20" t="s">
        <v>2</v>
      </c>
      <c r="C89" s="20" t="s">
        <v>43</v>
      </c>
      <c r="D89" s="21">
        <v>2709896.95</v>
      </c>
      <c r="E89" s="21">
        <v>1615086.35</v>
      </c>
      <c r="F89" s="21">
        <v>333287.46666666667</v>
      </c>
      <c r="G89" s="21">
        <v>761523.1333333333</v>
      </c>
      <c r="I89" s="21">
        <v>0.42729979897698073</v>
      </c>
      <c r="J89" s="21">
        <v>0.40005239833358341</v>
      </c>
      <c r="K89" s="21">
        <v>0.41217263795498266</v>
      </c>
      <c r="L89" s="21">
        <v>0.49170834532319302</v>
      </c>
      <c r="N89" s="21">
        <v>29055.484518399997</v>
      </c>
      <c r="O89" s="21">
        <v>14474.326562133334</v>
      </c>
      <c r="P89" s="21">
        <v>3352.5471232</v>
      </c>
      <c r="Q89" s="21">
        <v>11228.610833066667</v>
      </c>
    </row>
    <row r="90" spans="1:17" x14ac:dyDescent="0.2">
      <c r="A90" s="20">
        <f t="shared" si="2"/>
        <v>81</v>
      </c>
      <c r="B90" s="20" t="s">
        <v>2</v>
      </c>
      <c r="C90" s="20" t="s">
        <v>43</v>
      </c>
      <c r="D90" s="21">
        <v>2710528.2166666668</v>
      </c>
      <c r="E90" s="21">
        <v>1615485.0833333333</v>
      </c>
      <c r="F90" s="21">
        <v>333369.91666666669</v>
      </c>
      <c r="G90" s="21">
        <v>761673.21666666667</v>
      </c>
      <c r="I90" s="21">
        <v>0.46322677867591283</v>
      </c>
      <c r="J90" s="21">
        <v>0.44069282781472091</v>
      </c>
      <c r="K90" s="21">
        <v>0.45175221564433304</v>
      </c>
      <c r="L90" s="21">
        <v>0.51604278260801828</v>
      </c>
      <c r="N90" s="21">
        <v>29061.399620266671</v>
      </c>
      <c r="O90" s="21">
        <v>14477.972206933335</v>
      </c>
      <c r="P90" s="21">
        <v>3353.1809109333331</v>
      </c>
      <c r="Q90" s="21">
        <v>11230.246502399999</v>
      </c>
    </row>
    <row r="91" spans="1:17" x14ac:dyDescent="0.2">
      <c r="A91" s="20">
        <f t="shared" si="2"/>
        <v>82</v>
      </c>
      <c r="B91" s="20" t="s">
        <v>2</v>
      </c>
      <c r="C91" s="20" t="s">
        <v>43</v>
      </c>
      <c r="D91" s="21">
        <v>2710336.2666666666</v>
      </c>
      <c r="E91" s="21">
        <v>1615573.2</v>
      </c>
      <c r="F91" s="21">
        <v>333324.13333333336</v>
      </c>
      <c r="G91" s="21">
        <v>761438.93333333335</v>
      </c>
      <c r="I91" s="21">
        <v>0.41305088652099359</v>
      </c>
      <c r="J91" s="21">
        <v>0.38645292984351726</v>
      </c>
      <c r="K91" s="21">
        <v>0.39816838464741627</v>
      </c>
      <c r="L91" s="21">
        <v>0.47599965486398382</v>
      </c>
      <c r="N91" s="21">
        <v>29059.157128533334</v>
      </c>
      <c r="O91" s="21">
        <v>14478.993066666668</v>
      </c>
      <c r="P91" s="21">
        <v>3352.8343893333335</v>
      </c>
      <c r="Q91" s="21">
        <v>11227.329672533333</v>
      </c>
    </row>
    <row r="92" spans="1:17" x14ac:dyDescent="0.2">
      <c r="A92" s="20">
        <f t="shared" si="2"/>
        <v>83</v>
      </c>
      <c r="B92" s="20" t="s">
        <v>2</v>
      </c>
      <c r="C92" s="20" t="s">
        <v>43</v>
      </c>
      <c r="D92" s="21">
        <v>2710231.7333333334</v>
      </c>
      <c r="E92" s="21">
        <v>1615310.1166666667</v>
      </c>
      <c r="F92" s="21">
        <v>333255.68333333335</v>
      </c>
      <c r="G92" s="21">
        <v>761665.93333333335</v>
      </c>
      <c r="I92" s="21">
        <v>0.43654911969274168</v>
      </c>
      <c r="J92" s="21">
        <v>0.40944676434526139</v>
      </c>
      <c r="K92" s="21">
        <v>0.42152128148252138</v>
      </c>
      <c r="L92" s="21">
        <v>0.50060190075456534</v>
      </c>
      <c r="N92" s="21">
        <v>29062.532710399999</v>
      </c>
      <c r="O92" s="21">
        <v>14475.605538133334</v>
      </c>
      <c r="P92" s="21">
        <v>3353.3692586666666</v>
      </c>
      <c r="Q92" s="21">
        <v>11233.5579136</v>
      </c>
    </row>
    <row r="93" spans="1:17" x14ac:dyDescent="0.2">
      <c r="A93" s="20">
        <f t="shared" si="2"/>
        <v>84</v>
      </c>
      <c r="B93" s="20" t="s">
        <v>2</v>
      </c>
      <c r="C93" s="20" t="s">
        <v>43</v>
      </c>
      <c r="D93" s="21">
        <v>2710382.5</v>
      </c>
      <c r="E93" s="21">
        <v>1615226.1</v>
      </c>
      <c r="F93" s="21">
        <v>333440.34999999998</v>
      </c>
      <c r="G93" s="21">
        <v>761716.05</v>
      </c>
      <c r="I93" s="21">
        <v>0.50265925359858499</v>
      </c>
      <c r="J93" s="21">
        <v>0.47781673416082948</v>
      </c>
      <c r="K93" s="21">
        <v>0.48755336764131874</v>
      </c>
      <c r="L93" s="21">
        <v>0.56195063611083595</v>
      </c>
      <c r="N93" s="21">
        <v>29061.913600000003</v>
      </c>
      <c r="O93" s="21">
        <v>14474.408345600001</v>
      </c>
      <c r="P93" s="21">
        <v>3353.0766677333331</v>
      </c>
      <c r="Q93" s="21">
        <v>11234.428586666667</v>
      </c>
    </row>
    <row r="94" spans="1:17" x14ac:dyDescent="0.2">
      <c r="A94" s="20">
        <f t="shared" si="2"/>
        <v>85</v>
      </c>
      <c r="B94" s="20" t="s">
        <v>2</v>
      </c>
      <c r="C94" s="20" t="s">
        <v>43</v>
      </c>
      <c r="D94" s="21">
        <v>2710302.2333333334</v>
      </c>
      <c r="E94" s="21">
        <v>1615404.7833333334</v>
      </c>
      <c r="F94" s="21">
        <v>333245.66666666669</v>
      </c>
      <c r="G94" s="21">
        <v>761651.78333333333</v>
      </c>
      <c r="I94" s="21">
        <v>0.40639116240258916</v>
      </c>
      <c r="J94" s="21">
        <v>0.37967422442839327</v>
      </c>
      <c r="K94" s="21">
        <v>0.39108455513800128</v>
      </c>
      <c r="L94" s="21">
        <v>0.46975283370416843</v>
      </c>
      <c r="N94" s="21">
        <v>29060.830549333339</v>
      </c>
      <c r="O94" s="21">
        <v>14478.090513066669</v>
      </c>
      <c r="P94" s="21">
        <v>3351.8123690666671</v>
      </c>
      <c r="Q94" s="21">
        <v>11230.927667200001</v>
      </c>
    </row>
    <row r="95" spans="1:17" x14ac:dyDescent="0.2">
      <c r="A95" s="20">
        <f t="shared" si="2"/>
        <v>86</v>
      </c>
      <c r="B95" s="20" t="s">
        <v>2</v>
      </c>
      <c r="C95" s="20" t="s">
        <v>43</v>
      </c>
      <c r="D95" s="21">
        <v>2710042.25</v>
      </c>
      <c r="E95" s="21">
        <v>1615093.75</v>
      </c>
      <c r="F95" s="21">
        <v>333322.65000000002</v>
      </c>
      <c r="G95" s="21">
        <v>761625.85</v>
      </c>
      <c r="I95" s="21">
        <v>2.6942071138251316</v>
      </c>
      <c r="J95" s="21">
        <v>2.6779491249553367</v>
      </c>
      <c r="K95" s="21">
        <v>2.6868371748814548</v>
      </c>
      <c r="L95" s="21">
        <v>2.7319090166560569</v>
      </c>
      <c r="N95" s="21">
        <v>29058.0686848</v>
      </c>
      <c r="O95" s="21">
        <v>14474.212078933335</v>
      </c>
      <c r="P95" s="21">
        <v>3352.5114197333332</v>
      </c>
      <c r="Q95" s="21">
        <v>11231.345186133334</v>
      </c>
    </row>
    <row r="96" spans="1:17" x14ac:dyDescent="0.2">
      <c r="A96" s="20">
        <f t="shared" si="2"/>
        <v>87</v>
      </c>
      <c r="B96" s="20" t="s">
        <v>2</v>
      </c>
      <c r="C96" s="20" t="s">
        <v>43</v>
      </c>
      <c r="D96" s="21">
        <v>2709770.7666666666</v>
      </c>
      <c r="E96" s="21">
        <v>1615084.8833333333</v>
      </c>
      <c r="F96" s="21">
        <v>333240.45</v>
      </c>
      <c r="G96" s="21">
        <v>761445.43333333335</v>
      </c>
      <c r="I96" s="21">
        <v>0.42032875595762265</v>
      </c>
      <c r="J96" s="21">
        <v>0.39330999319096671</v>
      </c>
      <c r="K96" s="21">
        <v>0.40512626433355653</v>
      </c>
      <c r="L96" s="21">
        <v>0.48429089733853986</v>
      </c>
      <c r="N96" s="21">
        <v>29055.36539306667</v>
      </c>
      <c r="O96" s="21">
        <v>14474.7403264</v>
      </c>
      <c r="P96" s="21">
        <v>3351.1653376000004</v>
      </c>
      <c r="Q96" s="21">
        <v>11229.459729066668</v>
      </c>
    </row>
    <row r="97" spans="1:17" x14ac:dyDescent="0.2">
      <c r="A97" s="20">
        <f t="shared" si="2"/>
        <v>88</v>
      </c>
      <c r="B97" s="20" t="s">
        <v>2</v>
      </c>
      <c r="C97" s="20" t="s">
        <v>43</v>
      </c>
      <c r="D97" s="21">
        <v>2709643.2166666668</v>
      </c>
      <c r="E97" s="21">
        <v>1615151.3833333333</v>
      </c>
      <c r="F97" s="21">
        <v>333311.88333333336</v>
      </c>
      <c r="G97" s="21">
        <v>761179.95</v>
      </c>
      <c r="I97" s="21">
        <v>0.44048478399613161</v>
      </c>
      <c r="J97" s="21">
        <v>0.41407477624156241</v>
      </c>
      <c r="K97" s="21">
        <v>0.42548801210357884</v>
      </c>
      <c r="L97" s="21">
        <v>0.50309121870590523</v>
      </c>
      <c r="N97" s="21">
        <v>29050.295022933333</v>
      </c>
      <c r="O97" s="21">
        <v>14474.470058666666</v>
      </c>
      <c r="P97" s="21">
        <v>3351.9899306666671</v>
      </c>
      <c r="Q97" s="21">
        <v>11223.835033599998</v>
      </c>
    </row>
    <row r="98" spans="1:17" x14ac:dyDescent="0.2">
      <c r="A98" s="20">
        <f t="shared" si="2"/>
        <v>89</v>
      </c>
      <c r="B98" s="20" t="s">
        <v>2</v>
      </c>
      <c r="C98" s="20" t="s">
        <v>43</v>
      </c>
      <c r="D98" s="21">
        <v>2709972.9333333336</v>
      </c>
      <c r="E98" s="21">
        <v>1615250.05</v>
      </c>
      <c r="F98" s="21">
        <v>333334.48333333334</v>
      </c>
      <c r="G98" s="21">
        <v>761388.4</v>
      </c>
      <c r="I98" s="21">
        <v>0.54590370290045209</v>
      </c>
      <c r="J98" s="21">
        <v>0.52030761437421613</v>
      </c>
      <c r="K98" s="21">
        <v>0.53232509932840733</v>
      </c>
      <c r="L98" s="21">
        <v>0.60614930170112036</v>
      </c>
      <c r="N98" s="21">
        <v>29054.900974933338</v>
      </c>
      <c r="O98" s="21">
        <v>14475.547784533332</v>
      </c>
      <c r="P98" s="21">
        <v>3353.2256938666669</v>
      </c>
      <c r="Q98" s="21">
        <v>11226.127496533332</v>
      </c>
    </row>
    <row r="99" spans="1:17" x14ac:dyDescent="0.2">
      <c r="A99" s="20">
        <f t="shared" si="2"/>
        <v>90</v>
      </c>
      <c r="B99" s="20" t="s">
        <v>2</v>
      </c>
      <c r="C99" s="20" t="s">
        <v>43</v>
      </c>
      <c r="D99" s="21">
        <v>2710130.2833333332</v>
      </c>
      <c r="E99" s="21">
        <v>1615189.9</v>
      </c>
      <c r="F99" s="21">
        <v>333401.05</v>
      </c>
      <c r="G99" s="21">
        <v>761539.33333333337</v>
      </c>
      <c r="I99" s="21">
        <v>0.39058200182959224</v>
      </c>
      <c r="J99" s="21">
        <v>0.36461296305365287</v>
      </c>
      <c r="K99" s="21">
        <v>0.37538883285860475</v>
      </c>
      <c r="L99" s="21">
        <v>0.4523126906773911</v>
      </c>
      <c r="N99" s="21">
        <v>29058.602120533331</v>
      </c>
      <c r="O99" s="21">
        <v>14475.514265599999</v>
      </c>
      <c r="P99" s="21">
        <v>3351.8258858666668</v>
      </c>
      <c r="Q99" s="21">
        <v>11231.261969066667</v>
      </c>
    </row>
    <row r="100" spans="1:17" x14ac:dyDescent="0.2">
      <c r="A100" s="20">
        <f t="shared" si="2"/>
        <v>91</v>
      </c>
      <c r="B100" s="20" t="s">
        <v>2</v>
      </c>
      <c r="C100" s="20" t="s">
        <v>43</v>
      </c>
      <c r="D100" s="21">
        <v>2709779.7833333332</v>
      </c>
      <c r="E100" s="21">
        <v>1615050.15</v>
      </c>
      <c r="F100" s="21">
        <v>333319.76666666666</v>
      </c>
      <c r="G100" s="21">
        <v>761409.8666666667</v>
      </c>
      <c r="I100" s="21">
        <v>0.47453634453087506</v>
      </c>
      <c r="J100" s="21">
        <v>0.44960663156497033</v>
      </c>
      <c r="K100" s="21">
        <v>0.45892789241522131</v>
      </c>
      <c r="L100" s="21">
        <v>0.53424839223692755</v>
      </c>
      <c r="N100" s="21">
        <v>29053.279914666666</v>
      </c>
      <c r="O100" s="21">
        <v>14473.835793066666</v>
      </c>
      <c r="P100" s="21">
        <v>3351.2307370666667</v>
      </c>
      <c r="Q100" s="21">
        <v>11228.213384533334</v>
      </c>
    </row>
    <row r="101" spans="1:17" x14ac:dyDescent="0.2">
      <c r="A101" s="20">
        <f t="shared" si="2"/>
        <v>92</v>
      </c>
      <c r="B101" s="20" t="s">
        <v>2</v>
      </c>
      <c r="C101" s="20" t="s">
        <v>43</v>
      </c>
      <c r="D101" s="21">
        <v>2709456.3833333333</v>
      </c>
      <c r="E101" s="21">
        <v>1614965.3833333333</v>
      </c>
      <c r="F101" s="21">
        <v>333150.63333333336</v>
      </c>
      <c r="G101" s="21">
        <v>761340.3666666667</v>
      </c>
      <c r="I101" s="21">
        <v>0.44031632641216845</v>
      </c>
      <c r="J101" s="21">
        <v>0.41278366356727791</v>
      </c>
      <c r="K101" s="21">
        <v>0.42515860913366615</v>
      </c>
      <c r="L101" s="21">
        <v>0.50535175955686229</v>
      </c>
      <c r="N101" s="21">
        <v>29049.267814399998</v>
      </c>
      <c r="O101" s="21">
        <v>14474.128657066667</v>
      </c>
      <c r="P101" s="21">
        <v>3349.7079807999999</v>
      </c>
      <c r="Q101" s="21">
        <v>11225.431176533333</v>
      </c>
    </row>
    <row r="102" spans="1:17" x14ac:dyDescent="0.2">
      <c r="A102" s="20">
        <f t="shared" si="2"/>
        <v>93</v>
      </c>
      <c r="B102" s="20" t="s">
        <v>2</v>
      </c>
      <c r="C102" s="20" t="s">
        <v>43</v>
      </c>
      <c r="D102" s="21">
        <v>2710119.083333333</v>
      </c>
      <c r="E102" s="21">
        <v>1615417.7</v>
      </c>
      <c r="F102" s="21">
        <v>333392.56666666665</v>
      </c>
      <c r="G102" s="21">
        <v>761308.81666666665</v>
      </c>
      <c r="I102" s="21">
        <v>0.4419839125765353</v>
      </c>
      <c r="J102" s="21">
        <v>0.41520236781483821</v>
      </c>
      <c r="K102" s="21">
        <v>0.42710143062577782</v>
      </c>
      <c r="L102" s="21">
        <v>0.50532889064794539</v>
      </c>
      <c r="N102" s="21">
        <v>29056.483464533332</v>
      </c>
      <c r="O102" s="21">
        <v>14474.780808533333</v>
      </c>
      <c r="P102" s="21">
        <v>3352.5068458666665</v>
      </c>
      <c r="Q102" s="21">
        <v>11229.195810133333</v>
      </c>
    </row>
    <row r="103" spans="1:17" x14ac:dyDescent="0.2">
      <c r="A103" s="20">
        <f t="shared" si="2"/>
        <v>94</v>
      </c>
      <c r="B103" s="20" t="s">
        <v>2</v>
      </c>
      <c r="C103" s="20" t="s">
        <v>43</v>
      </c>
      <c r="D103" s="21">
        <v>2710273.9</v>
      </c>
      <c r="E103" s="21">
        <v>1615271.5166666666</v>
      </c>
      <c r="F103" s="21">
        <v>333322.21666666667</v>
      </c>
      <c r="G103" s="21">
        <v>761680.16666666663</v>
      </c>
      <c r="I103" s="21">
        <v>0.48378959322155596</v>
      </c>
      <c r="J103" s="21">
        <v>0.46055586845559326</v>
      </c>
      <c r="K103" s="21">
        <v>0.47125159304062786</v>
      </c>
      <c r="L103" s="21">
        <v>0.53854744261644372</v>
      </c>
      <c r="N103" s="21">
        <v>29059.043942400007</v>
      </c>
      <c r="O103" s="21">
        <v>14476.487338666668</v>
      </c>
      <c r="P103" s="21">
        <v>3352.3090773333333</v>
      </c>
      <c r="Q103" s="21">
        <v>11230.2475264</v>
      </c>
    </row>
    <row r="104" spans="1:17" x14ac:dyDescent="0.2">
      <c r="A104" s="20">
        <f t="shared" si="2"/>
        <v>95</v>
      </c>
      <c r="B104" s="20" t="s">
        <v>2</v>
      </c>
      <c r="C104" s="20" t="s">
        <v>43</v>
      </c>
      <c r="D104" s="21">
        <v>2710042.95</v>
      </c>
      <c r="E104" s="21">
        <v>1614969.5666666667</v>
      </c>
      <c r="F104" s="21">
        <v>333395.7</v>
      </c>
      <c r="G104" s="21">
        <v>761677.68333333335</v>
      </c>
      <c r="I104" s="21">
        <v>0.39328616167011915</v>
      </c>
      <c r="J104" s="21">
        <v>0.36782208445950693</v>
      </c>
      <c r="K104" s="21">
        <v>0.37841278161855918</v>
      </c>
      <c r="L104" s="21">
        <v>0.45378738377547756</v>
      </c>
      <c r="N104" s="21">
        <v>29054.830591999995</v>
      </c>
      <c r="O104" s="21">
        <v>14474.178696533332</v>
      </c>
      <c r="P104" s="21">
        <v>3352.5132629333334</v>
      </c>
      <c r="Q104" s="21">
        <v>11228.138632533333</v>
      </c>
    </row>
    <row r="105" spans="1:17" x14ac:dyDescent="0.2">
      <c r="A105" s="20">
        <f t="shared" si="2"/>
        <v>96</v>
      </c>
      <c r="B105" s="20" t="s">
        <v>2</v>
      </c>
      <c r="C105" s="20" t="s">
        <v>43</v>
      </c>
      <c r="D105" s="21">
        <v>2709992.0999999996</v>
      </c>
      <c r="E105" s="21">
        <v>1614955.9666666666</v>
      </c>
      <c r="F105" s="21">
        <v>333349.34999999998</v>
      </c>
      <c r="G105" s="21">
        <v>761686.78333333333</v>
      </c>
      <c r="I105" s="21">
        <v>0.48854926706243901</v>
      </c>
      <c r="J105" s="21">
        <v>0.46674431323504195</v>
      </c>
      <c r="K105" s="21">
        <v>0.4766277407370576</v>
      </c>
      <c r="L105" s="21">
        <v>0.53999833273550091</v>
      </c>
      <c r="N105" s="21">
        <v>29055.462058666668</v>
      </c>
      <c r="O105" s="21">
        <v>14473.212927999999</v>
      </c>
      <c r="P105" s="21">
        <v>3351.884663466667</v>
      </c>
      <c r="Q105" s="21">
        <v>11230.364467200001</v>
      </c>
    </row>
    <row r="106" spans="1:17" x14ac:dyDescent="0.2">
      <c r="A106" s="20">
        <f t="shared" si="2"/>
        <v>97</v>
      </c>
      <c r="B106" s="20" t="s">
        <v>2</v>
      </c>
      <c r="C106" s="20" t="s">
        <v>43</v>
      </c>
      <c r="D106" s="21">
        <v>2710384.9666666668</v>
      </c>
      <c r="E106" s="21">
        <v>1615223.1333333333</v>
      </c>
      <c r="F106" s="21">
        <v>333367.84999999998</v>
      </c>
      <c r="G106" s="21">
        <v>761793.98333333328</v>
      </c>
      <c r="I106" s="21">
        <v>0.43029840198346236</v>
      </c>
      <c r="J106" s="21">
        <v>0.40337958361336002</v>
      </c>
      <c r="K106" s="21">
        <v>0.41523972577639584</v>
      </c>
      <c r="L106" s="21">
        <v>0.49396387811674108</v>
      </c>
      <c r="N106" s="21">
        <v>29060.013875199998</v>
      </c>
      <c r="O106" s="21">
        <v>14473.815108266666</v>
      </c>
      <c r="P106" s="21">
        <v>3350.8055039999995</v>
      </c>
      <c r="Q106" s="21">
        <v>11235.393262933332</v>
      </c>
    </row>
    <row r="107" spans="1:17" x14ac:dyDescent="0.2">
      <c r="A107" s="20">
        <f t="shared" si="2"/>
        <v>98</v>
      </c>
      <c r="B107" s="20" t="s">
        <v>2</v>
      </c>
      <c r="C107" s="20" t="s">
        <v>43</v>
      </c>
      <c r="D107" s="21">
        <v>2710203.0166666666</v>
      </c>
      <c r="E107" s="21">
        <v>1615138.1833333333</v>
      </c>
      <c r="F107" s="21">
        <v>333393.51666666666</v>
      </c>
      <c r="G107" s="21">
        <v>761671.31666666665</v>
      </c>
      <c r="I107" s="21">
        <v>0.42269870380743491</v>
      </c>
      <c r="J107" s="21">
        <v>0.39584954292507335</v>
      </c>
      <c r="K107" s="21">
        <v>0.40746780663751159</v>
      </c>
      <c r="L107" s="21">
        <v>0.48629961175948183</v>
      </c>
      <c r="N107" s="21">
        <v>29058.794359466665</v>
      </c>
      <c r="O107" s="21">
        <v>14474.620108799998</v>
      </c>
      <c r="P107" s="21">
        <v>3353.2360021333338</v>
      </c>
      <c r="Q107" s="21">
        <v>11230.938248533332</v>
      </c>
    </row>
    <row r="108" spans="1:17" x14ac:dyDescent="0.2">
      <c r="A108" s="20">
        <f t="shared" si="2"/>
        <v>99</v>
      </c>
      <c r="B108" s="20" t="s">
        <v>2</v>
      </c>
      <c r="C108" s="20" t="s">
        <v>43</v>
      </c>
      <c r="D108" s="21">
        <v>2710158.7</v>
      </c>
      <c r="E108" s="21">
        <v>1615130.1833333333</v>
      </c>
      <c r="F108" s="21">
        <v>333460.31666666665</v>
      </c>
      <c r="G108" s="21">
        <v>761568.2</v>
      </c>
      <c r="I108" s="21">
        <v>0.47249364809030064</v>
      </c>
      <c r="J108" s="21">
        <v>0.44921998433129395</v>
      </c>
      <c r="K108" s="21">
        <v>0.45924928768385681</v>
      </c>
      <c r="L108" s="21">
        <v>0.52765149925727817</v>
      </c>
      <c r="N108" s="21">
        <v>29059.935778133338</v>
      </c>
      <c r="O108" s="21">
        <v>14473.344204800002</v>
      </c>
      <c r="P108" s="21">
        <v>3353.535488</v>
      </c>
      <c r="Q108" s="21">
        <v>11233.056085333334</v>
      </c>
    </row>
    <row r="109" spans="1:17" x14ac:dyDescent="0.2">
      <c r="A109" s="20">
        <f t="shared" si="2"/>
        <v>100</v>
      </c>
      <c r="B109" s="20" t="s">
        <v>2</v>
      </c>
      <c r="C109" s="20" t="s">
        <v>43</v>
      </c>
      <c r="D109" s="21">
        <v>2710264.7333333334</v>
      </c>
      <c r="E109" s="21">
        <v>1615261.4666666666</v>
      </c>
      <c r="F109" s="21">
        <v>333294.23333333334</v>
      </c>
      <c r="G109" s="21">
        <v>761709.03333333333</v>
      </c>
      <c r="I109" s="21">
        <v>0.39091216325460554</v>
      </c>
      <c r="J109" s="21">
        <v>0.36522484676577854</v>
      </c>
      <c r="K109" s="21">
        <v>0.37585183302001324</v>
      </c>
      <c r="L109" s="21">
        <v>0.45197387014052742</v>
      </c>
      <c r="N109" s="21">
        <v>29060.147199999999</v>
      </c>
      <c r="O109" s="21">
        <v>14476.169147733332</v>
      </c>
      <c r="P109" s="21">
        <v>3352.3962538666665</v>
      </c>
      <c r="Q109" s="21">
        <v>11231.5817984</v>
      </c>
    </row>
    <row r="110" spans="1:17" x14ac:dyDescent="0.2">
      <c r="A110" s="20">
        <f t="shared" si="2"/>
        <v>101</v>
      </c>
      <c r="B110" s="20" t="s">
        <v>2</v>
      </c>
      <c r="C110" s="20" t="s">
        <v>43</v>
      </c>
      <c r="D110" s="21">
        <v>2710023.0333333332</v>
      </c>
      <c r="E110" s="21">
        <v>1615226.4166666667</v>
      </c>
      <c r="F110" s="21">
        <v>333239.93333333335</v>
      </c>
      <c r="G110" s="21">
        <v>761556.68333333335</v>
      </c>
      <c r="I110" s="21">
        <v>0.48982528449850443</v>
      </c>
      <c r="J110" s="21">
        <v>0.46559063991905775</v>
      </c>
      <c r="K110" s="21">
        <v>0.476548399011403</v>
      </c>
      <c r="L110" s="21">
        <v>0.54703550602416307</v>
      </c>
      <c r="N110" s="21">
        <v>29051.569902933334</v>
      </c>
      <c r="O110" s="21">
        <v>14473.718237866666</v>
      </c>
      <c r="P110" s="21">
        <v>3350.6474666666668</v>
      </c>
      <c r="Q110" s="21">
        <v>11227.204198399999</v>
      </c>
    </row>
    <row r="111" spans="1:17" x14ac:dyDescent="0.2">
      <c r="A111" s="20">
        <f t="shared" si="2"/>
        <v>102</v>
      </c>
      <c r="B111" s="20" t="s">
        <v>2</v>
      </c>
      <c r="C111" s="20" t="s">
        <v>43</v>
      </c>
      <c r="D111" s="21">
        <v>2709997.2666666666</v>
      </c>
      <c r="E111" s="21">
        <v>1615289.2166666666</v>
      </c>
      <c r="F111" s="21">
        <v>333205.56666666665</v>
      </c>
      <c r="G111" s="21">
        <v>761502.48333333328</v>
      </c>
      <c r="I111" s="21">
        <v>0.44551566773412982</v>
      </c>
      <c r="J111" s="21">
        <v>0.41810545837957419</v>
      </c>
      <c r="K111" s="21">
        <v>0.43028193836697609</v>
      </c>
      <c r="L111" s="21">
        <v>0.51032357066727885</v>
      </c>
      <c r="N111" s="21">
        <v>29054.024226133337</v>
      </c>
      <c r="O111" s="21">
        <v>14474.846071466667</v>
      </c>
      <c r="P111" s="21">
        <v>3350.0257621333335</v>
      </c>
      <c r="Q111" s="21">
        <v>11229.152392533335</v>
      </c>
    </row>
    <row r="112" spans="1:17" x14ac:dyDescent="0.2">
      <c r="A112" s="20">
        <f t="shared" si="2"/>
        <v>103</v>
      </c>
      <c r="B112" s="20" t="s">
        <v>2</v>
      </c>
      <c r="C112" s="20" t="s">
        <v>43</v>
      </c>
      <c r="D112" s="21">
        <v>2709787.75</v>
      </c>
      <c r="E112" s="21">
        <v>1615057.9</v>
      </c>
      <c r="F112" s="21">
        <v>333416.48333333334</v>
      </c>
      <c r="G112" s="21">
        <v>761313.3666666667</v>
      </c>
      <c r="I112" s="21">
        <v>0.41961834448718971</v>
      </c>
      <c r="J112" s="21">
        <v>0.3927688191240698</v>
      </c>
      <c r="K112" s="21">
        <v>0.40424806457029294</v>
      </c>
      <c r="L112" s="21">
        <v>0.48330859984024976</v>
      </c>
      <c r="N112" s="21">
        <v>29048.824012800003</v>
      </c>
      <c r="O112" s="21">
        <v>14474.653832533335</v>
      </c>
      <c r="P112" s="21">
        <v>3352.4335957333328</v>
      </c>
      <c r="Q112" s="21">
        <v>11221.736584533333</v>
      </c>
    </row>
    <row r="113" spans="1:17" x14ac:dyDescent="0.2">
      <c r="A113" s="20">
        <f t="shared" si="2"/>
        <v>104</v>
      </c>
      <c r="B113" s="20" t="s">
        <v>2</v>
      </c>
      <c r="C113" s="20" t="s">
        <v>43</v>
      </c>
      <c r="D113" s="21">
        <v>2710324.1</v>
      </c>
      <c r="E113" s="21">
        <v>1615362.2333333334</v>
      </c>
      <c r="F113" s="21">
        <v>333300.91666666669</v>
      </c>
      <c r="G113" s="21">
        <v>761660.95</v>
      </c>
      <c r="I113" s="21">
        <v>0.46011857420790869</v>
      </c>
      <c r="J113" s="21">
        <v>0.43655341671868975</v>
      </c>
      <c r="K113" s="21">
        <v>0.44746846850856248</v>
      </c>
      <c r="L113" s="21">
        <v>0.5156321951387951</v>
      </c>
      <c r="N113" s="21">
        <v>29061.849565866669</v>
      </c>
      <c r="O113" s="21">
        <v>14475.804194133332</v>
      </c>
      <c r="P113" s="21">
        <v>3352.611293866667</v>
      </c>
      <c r="Q113" s="21">
        <v>11233.434077866666</v>
      </c>
    </row>
    <row r="114" spans="1:17" x14ac:dyDescent="0.2">
      <c r="A114" s="20">
        <f t="shared" si="2"/>
        <v>105</v>
      </c>
      <c r="B114" s="20" t="s">
        <v>2</v>
      </c>
      <c r="C114" s="20" t="s">
        <v>43</v>
      </c>
      <c r="D114" s="21">
        <v>2710112.8</v>
      </c>
      <c r="E114" s="21">
        <v>1615075.2666666666</v>
      </c>
      <c r="F114" s="21">
        <v>333330.34999999998</v>
      </c>
      <c r="G114" s="21">
        <v>761707.18333333335</v>
      </c>
      <c r="I114" s="21">
        <v>0.39575633381385456</v>
      </c>
      <c r="J114" s="21">
        <v>0.36950903740131164</v>
      </c>
      <c r="K114" s="21">
        <v>0.38021065863539477</v>
      </c>
      <c r="L114" s="21">
        <v>0.45821236106674501</v>
      </c>
      <c r="N114" s="21">
        <v>29060.659336533336</v>
      </c>
      <c r="O114" s="21">
        <v>14474.452445866667</v>
      </c>
      <c r="P114" s="21">
        <v>3352.8806058666669</v>
      </c>
      <c r="Q114" s="21">
        <v>11233.326284799999</v>
      </c>
    </row>
    <row r="115" spans="1:17" x14ac:dyDescent="0.2">
      <c r="A115" s="20">
        <f t="shared" si="2"/>
        <v>106</v>
      </c>
      <c r="B115" s="20" t="s">
        <v>2</v>
      </c>
      <c r="C115" s="20" t="s">
        <v>43</v>
      </c>
      <c r="D115" s="21">
        <v>2710175.7166666668</v>
      </c>
      <c r="E115" s="21">
        <v>1615507.3166666667</v>
      </c>
      <c r="F115" s="21">
        <v>333228.26666666666</v>
      </c>
      <c r="G115" s="21">
        <v>761440.1333333333</v>
      </c>
      <c r="I115" s="21">
        <v>0.50910207231151061</v>
      </c>
      <c r="J115" s="21">
        <v>0.48245524234136605</v>
      </c>
      <c r="K115" s="21">
        <v>0.49675447220964047</v>
      </c>
      <c r="L115" s="21">
        <v>0.57104091175213423</v>
      </c>
      <c r="N115" s="21">
        <v>29059.016635733329</v>
      </c>
      <c r="O115" s="21">
        <v>14477.7375744</v>
      </c>
      <c r="P115" s="21">
        <v>3351.9800319999999</v>
      </c>
      <c r="Q115" s="21">
        <v>11229.299029333333</v>
      </c>
    </row>
    <row r="116" spans="1:17" x14ac:dyDescent="0.2">
      <c r="A116" s="20">
        <f t="shared" si="2"/>
        <v>107</v>
      </c>
      <c r="B116" s="20" t="s">
        <v>2</v>
      </c>
      <c r="C116" s="20" t="s">
        <v>43</v>
      </c>
      <c r="D116" s="21">
        <v>2710157.5666666664</v>
      </c>
      <c r="E116" s="21">
        <v>1615253.5166666666</v>
      </c>
      <c r="F116" s="21">
        <v>333352.55</v>
      </c>
      <c r="G116" s="21">
        <v>761551.5</v>
      </c>
      <c r="I116" s="21">
        <v>0.44667146937840402</v>
      </c>
      <c r="J116" s="21">
        <v>0.41924521341649867</v>
      </c>
      <c r="K116" s="21">
        <v>0.43161191882287986</v>
      </c>
      <c r="L116" s="21">
        <v>0.51143464819297624</v>
      </c>
      <c r="N116" s="21">
        <v>29057.172548266662</v>
      </c>
      <c r="O116" s="21">
        <v>14475.880994133333</v>
      </c>
      <c r="P116" s="21">
        <v>3351.8381056000003</v>
      </c>
      <c r="Q116" s="21">
        <v>11229.453448533333</v>
      </c>
    </row>
    <row r="117" spans="1:17" x14ac:dyDescent="0.2">
      <c r="A117" s="20">
        <f t="shared" si="2"/>
        <v>108</v>
      </c>
      <c r="B117" s="20" t="s">
        <v>2</v>
      </c>
      <c r="C117" s="20" t="s">
        <v>43</v>
      </c>
      <c r="D117" s="21">
        <v>2710386.55</v>
      </c>
      <c r="E117" s="21">
        <v>1615369.9</v>
      </c>
      <c r="F117" s="21">
        <v>333315.71666666667</v>
      </c>
      <c r="G117" s="21">
        <v>761700.93333333335</v>
      </c>
      <c r="I117" s="21">
        <v>0.42872178069950945</v>
      </c>
      <c r="J117" s="21">
        <v>0.40165844218301539</v>
      </c>
      <c r="K117" s="21">
        <v>0.41365758810353126</v>
      </c>
      <c r="L117" s="21">
        <v>0.49270809402973031</v>
      </c>
      <c r="N117" s="21">
        <v>29061.184785066664</v>
      </c>
      <c r="O117" s="21">
        <v>14477.834035199998</v>
      </c>
      <c r="P117" s="21">
        <v>3350.9215573333331</v>
      </c>
      <c r="Q117" s="21">
        <v>11232.429192533333</v>
      </c>
    </row>
    <row r="118" spans="1:17" x14ac:dyDescent="0.2">
      <c r="A118" s="20">
        <f t="shared" si="2"/>
        <v>109</v>
      </c>
      <c r="B118" s="20" t="s">
        <v>2</v>
      </c>
      <c r="C118" s="20" t="s">
        <v>43</v>
      </c>
      <c r="D118" s="21">
        <v>2710111.75</v>
      </c>
      <c r="E118" s="21">
        <v>1615287.9333333333</v>
      </c>
      <c r="F118" s="21">
        <v>333473.75</v>
      </c>
      <c r="G118" s="21">
        <v>761350.06666666665</v>
      </c>
      <c r="I118" s="21">
        <v>0.53975949274662449</v>
      </c>
      <c r="J118" s="21">
        <v>0.51743578783621613</v>
      </c>
      <c r="K118" s="21">
        <v>0.52846346616487805</v>
      </c>
      <c r="L118" s="21">
        <v>0.59206938442071022</v>
      </c>
      <c r="N118" s="21">
        <v>29055.989213866666</v>
      </c>
      <c r="O118" s="21">
        <v>14475.212253866666</v>
      </c>
      <c r="P118" s="21">
        <v>3353.5948117333328</v>
      </c>
      <c r="Q118" s="21">
        <v>11227.182148266667</v>
      </c>
    </row>
    <row r="119" spans="1:17" x14ac:dyDescent="0.2">
      <c r="A119" s="20">
        <f t="shared" si="2"/>
        <v>110</v>
      </c>
      <c r="B119" s="20" t="s">
        <v>2</v>
      </c>
      <c r="C119" s="20" t="s">
        <v>43</v>
      </c>
      <c r="D119" s="21">
        <v>2709913.8166666664</v>
      </c>
      <c r="E119" s="21">
        <v>1615148.4666666666</v>
      </c>
      <c r="F119" s="21">
        <v>333311.23333333334</v>
      </c>
      <c r="G119" s="21">
        <v>761454.1166666667</v>
      </c>
      <c r="I119" s="21">
        <v>0.41135921910530127</v>
      </c>
      <c r="J119" s="21">
        <v>0.38550835138912098</v>
      </c>
      <c r="K119" s="21">
        <v>0.39586974146385906</v>
      </c>
      <c r="L119" s="21">
        <v>0.47297265742451061</v>
      </c>
      <c r="N119" s="21">
        <v>29055.670272000003</v>
      </c>
      <c r="O119" s="21">
        <v>14473.880780800004</v>
      </c>
      <c r="P119" s="21">
        <v>3352.6490453333331</v>
      </c>
      <c r="Q119" s="21">
        <v>11229.140445866668</v>
      </c>
    </row>
    <row r="120" spans="1:17" x14ac:dyDescent="0.2">
      <c r="A120" s="20">
        <f t="shared" si="2"/>
        <v>111</v>
      </c>
      <c r="B120" s="20" t="s">
        <v>2</v>
      </c>
      <c r="C120" s="20" t="s">
        <v>43</v>
      </c>
      <c r="D120" s="21">
        <v>2710143.15</v>
      </c>
      <c r="E120" s="21">
        <v>1615352.2</v>
      </c>
      <c r="F120" s="21">
        <v>333401.25</v>
      </c>
      <c r="G120" s="21">
        <v>761389.7</v>
      </c>
      <c r="I120" s="21">
        <v>0.51071551555004269</v>
      </c>
      <c r="J120" s="21">
        <v>0.48609184623431756</v>
      </c>
      <c r="K120" s="21">
        <v>0.49688363260985574</v>
      </c>
      <c r="L120" s="21">
        <v>0.56901347448400386</v>
      </c>
      <c r="N120" s="21">
        <v>29057.539618133334</v>
      </c>
      <c r="O120" s="21">
        <v>14475.457604266669</v>
      </c>
      <c r="P120" s="21">
        <v>3353.3319167999998</v>
      </c>
      <c r="Q120" s="21">
        <v>11228.750097066666</v>
      </c>
    </row>
    <row r="121" spans="1:17" x14ac:dyDescent="0.2">
      <c r="A121" s="20">
        <f t="shared" si="2"/>
        <v>112</v>
      </c>
      <c r="B121" s="20" t="s">
        <v>2</v>
      </c>
      <c r="C121" s="20" t="s">
        <v>43</v>
      </c>
      <c r="D121" s="21">
        <v>2710301.3166666664</v>
      </c>
      <c r="E121" s="21">
        <v>1615496.2666666666</v>
      </c>
      <c r="F121" s="21">
        <v>333343.2</v>
      </c>
      <c r="G121" s="21">
        <v>761461.85</v>
      </c>
      <c r="I121" s="21">
        <v>0.46359469737679049</v>
      </c>
      <c r="J121" s="21">
        <v>0.4358248389328786</v>
      </c>
      <c r="K121" s="21">
        <v>0.44919511157469738</v>
      </c>
      <c r="L121" s="21">
        <v>0.52881412583790854</v>
      </c>
      <c r="N121" s="21">
        <v>29059.767705600003</v>
      </c>
      <c r="O121" s="21">
        <v>14474.602905599999</v>
      </c>
      <c r="P121" s="21">
        <v>3352.1256447999999</v>
      </c>
      <c r="Q121" s="21">
        <v>11233.0391552</v>
      </c>
    </row>
    <row r="122" spans="1:17" x14ac:dyDescent="0.2">
      <c r="A122" s="20">
        <f t="shared" si="2"/>
        <v>113</v>
      </c>
      <c r="B122" s="20" t="s">
        <v>2</v>
      </c>
      <c r="C122" s="20" t="s">
        <v>43</v>
      </c>
      <c r="D122" s="21">
        <v>2710155.95</v>
      </c>
      <c r="E122" s="21">
        <v>1615469.1666666667</v>
      </c>
      <c r="F122" s="21">
        <v>333226.09999999998</v>
      </c>
      <c r="G122" s="21">
        <v>761460.68333333335</v>
      </c>
      <c r="I122" s="21">
        <v>0.41295623347185362</v>
      </c>
      <c r="J122" s="21">
        <v>0.38606035419019141</v>
      </c>
      <c r="K122" s="21">
        <v>0.39700166853676833</v>
      </c>
      <c r="L122" s="21">
        <v>0.4769988586628931</v>
      </c>
      <c r="N122" s="21">
        <v>29051.645201066665</v>
      </c>
      <c r="O122" s="21">
        <v>14476.354082133334</v>
      </c>
      <c r="P122" s="21">
        <v>3350.7263146666664</v>
      </c>
      <c r="Q122" s="21">
        <v>11224.564804266667</v>
      </c>
    </row>
    <row r="123" spans="1:17" x14ac:dyDescent="0.2">
      <c r="A123" s="20">
        <f t="shared" si="2"/>
        <v>114</v>
      </c>
      <c r="B123" s="20" t="s">
        <v>2</v>
      </c>
      <c r="C123" s="20" t="s">
        <v>43</v>
      </c>
      <c r="D123" s="21">
        <v>2710210.2666666666</v>
      </c>
      <c r="E123" s="21">
        <v>1615322.7666666666</v>
      </c>
      <c r="F123" s="21">
        <v>333406.73333333334</v>
      </c>
      <c r="G123" s="21">
        <v>761480.76666666672</v>
      </c>
      <c r="I123" s="21">
        <v>0.46292493168549725</v>
      </c>
      <c r="J123" s="21">
        <v>0.43927082178808308</v>
      </c>
      <c r="K123" s="21">
        <v>0.44851841269552445</v>
      </c>
      <c r="L123" s="21">
        <v>0.51940994688287812</v>
      </c>
      <c r="N123" s="21">
        <v>29051.118182400001</v>
      </c>
      <c r="O123" s="21">
        <v>14476.658619733331</v>
      </c>
      <c r="P123" s="21">
        <v>3352.7289173333334</v>
      </c>
      <c r="Q123" s="21">
        <v>11221.730645333333</v>
      </c>
    </row>
    <row r="124" spans="1:17" x14ac:dyDescent="0.2">
      <c r="A124" s="20">
        <f t="shared" si="2"/>
        <v>115</v>
      </c>
      <c r="B124" s="20" t="s">
        <v>2</v>
      </c>
      <c r="C124" s="20" t="s">
        <v>43</v>
      </c>
      <c r="D124" s="21">
        <v>2710159.75</v>
      </c>
      <c r="E124" s="21">
        <v>1615192.25</v>
      </c>
      <c r="F124" s="21">
        <v>333427.31666666665</v>
      </c>
      <c r="G124" s="21">
        <v>761540.18333333335</v>
      </c>
      <c r="I124" s="21">
        <v>0.42879718928622812</v>
      </c>
      <c r="J124" s="21">
        <v>0.40105362579387482</v>
      </c>
      <c r="K124" s="21">
        <v>0.41235906196247968</v>
      </c>
      <c r="L124" s="21">
        <v>0.49483718366273122</v>
      </c>
      <c r="N124" s="21">
        <v>29054.440379733329</v>
      </c>
      <c r="O124" s="21">
        <v>14473.881873066664</v>
      </c>
      <c r="P124" s="21">
        <v>3353.0464255999996</v>
      </c>
      <c r="Q124" s="21">
        <v>11227.512081066667</v>
      </c>
    </row>
    <row r="125" spans="1:17" x14ac:dyDescent="0.2">
      <c r="A125" s="20">
        <f t="shared" si="2"/>
        <v>116</v>
      </c>
      <c r="B125" s="20" t="s">
        <v>2</v>
      </c>
      <c r="C125" s="20" t="s">
        <v>43</v>
      </c>
      <c r="D125" s="21">
        <v>2710332.5666666664</v>
      </c>
      <c r="E125" s="21">
        <v>1615244.7666666666</v>
      </c>
      <c r="F125" s="21">
        <v>333447.13333333336</v>
      </c>
      <c r="G125" s="21">
        <v>761640.66666666663</v>
      </c>
      <c r="I125" s="21">
        <v>3.4455181247376321</v>
      </c>
      <c r="J125" s="21">
        <v>3.4228013672974189</v>
      </c>
      <c r="K125" s="21">
        <v>3.4397775839828282</v>
      </c>
      <c r="L125" s="21">
        <v>3.4962077637223503</v>
      </c>
      <c r="N125" s="21">
        <v>29057.350724266664</v>
      </c>
      <c r="O125" s="21">
        <v>14475.280179199997</v>
      </c>
      <c r="P125" s="21">
        <v>3352.7960234666666</v>
      </c>
      <c r="Q125" s="21">
        <v>11229.274521599998</v>
      </c>
    </row>
    <row r="126" spans="1:17" x14ac:dyDescent="0.2">
      <c r="A126" s="20">
        <f t="shared" si="2"/>
        <v>117</v>
      </c>
      <c r="B126" s="20" t="s">
        <v>2</v>
      </c>
      <c r="C126" s="20" t="s">
        <v>43</v>
      </c>
      <c r="D126" s="21">
        <v>2709899.65</v>
      </c>
      <c r="E126" s="21">
        <v>1615011.1333333333</v>
      </c>
      <c r="F126" s="21">
        <v>333208.93333333335</v>
      </c>
      <c r="G126" s="21">
        <v>761679.58333333337</v>
      </c>
      <c r="I126" s="21">
        <v>0.4447856510603016</v>
      </c>
      <c r="J126" s="21">
        <v>0.41762709019714911</v>
      </c>
      <c r="K126" s="21">
        <v>0.43043063571324819</v>
      </c>
      <c r="L126" s="21">
        <v>0.50865056036795875</v>
      </c>
      <c r="N126" s="21">
        <v>29057.5683584</v>
      </c>
      <c r="O126" s="21">
        <v>14472.374749866667</v>
      </c>
      <c r="P126" s="21">
        <v>3352.2690730666668</v>
      </c>
      <c r="Q126" s="21">
        <v>11232.924535466667</v>
      </c>
    </row>
    <row r="127" spans="1:17" x14ac:dyDescent="0.2">
      <c r="A127" s="20">
        <f t="shared" si="2"/>
        <v>118</v>
      </c>
      <c r="B127" s="20" t="s">
        <v>2</v>
      </c>
      <c r="C127" s="20" t="s">
        <v>43</v>
      </c>
      <c r="D127" s="21">
        <v>2710055.416666667</v>
      </c>
      <c r="E127" s="21">
        <v>1615172.1666666667</v>
      </c>
      <c r="F127" s="21">
        <v>333207.43333333335</v>
      </c>
      <c r="G127" s="21">
        <v>761675.81666666665</v>
      </c>
      <c r="I127" s="21">
        <v>0.41611250555915752</v>
      </c>
      <c r="J127" s="21">
        <v>0.38937596815530401</v>
      </c>
      <c r="K127" s="21">
        <v>0.40066834343331476</v>
      </c>
      <c r="L127" s="21">
        <v>0.47956498706394096</v>
      </c>
      <c r="N127" s="21">
        <v>29061.709004799999</v>
      </c>
      <c r="O127" s="21">
        <v>14476.308002133334</v>
      </c>
      <c r="P127" s="21">
        <v>3352.2443605333333</v>
      </c>
      <c r="Q127" s="21">
        <v>11233.156642133334</v>
      </c>
    </row>
    <row r="128" spans="1:17" x14ac:dyDescent="0.2">
      <c r="A128" s="20">
        <f t="shared" si="2"/>
        <v>119</v>
      </c>
      <c r="B128" s="20" t="s">
        <v>2</v>
      </c>
      <c r="C128" s="20" t="s">
        <v>43</v>
      </c>
      <c r="D128" s="21">
        <v>2709629.7166666668</v>
      </c>
      <c r="E128" s="21">
        <v>1615013.55</v>
      </c>
      <c r="F128" s="21">
        <v>333186.15000000002</v>
      </c>
      <c r="G128" s="21">
        <v>761430.01666666672</v>
      </c>
      <c r="I128" s="21">
        <v>0.51420609720702126</v>
      </c>
      <c r="J128" s="21">
        <v>0.49017933648296635</v>
      </c>
      <c r="K128" s="21">
        <v>0.49797227195668242</v>
      </c>
      <c r="L128" s="21">
        <v>0.57227109188695191</v>
      </c>
      <c r="N128" s="21">
        <v>29051.725892266662</v>
      </c>
      <c r="O128" s="21">
        <v>14474.051242666668</v>
      </c>
      <c r="P128" s="21">
        <v>3350.7773098666667</v>
      </c>
      <c r="Q128" s="21">
        <v>11226.897339733334</v>
      </c>
    </row>
    <row r="129" spans="1:17" x14ac:dyDescent="0.2">
      <c r="A129" s="20">
        <f t="shared" si="2"/>
        <v>120</v>
      </c>
      <c r="B129" s="20" t="s">
        <v>2</v>
      </c>
      <c r="C129" s="20" t="s">
        <v>43</v>
      </c>
      <c r="D129" s="21">
        <v>2709981.9000000004</v>
      </c>
      <c r="E129" s="21">
        <v>1615128.95</v>
      </c>
      <c r="F129" s="21">
        <v>333195.65000000002</v>
      </c>
      <c r="G129" s="21">
        <v>761657.3</v>
      </c>
      <c r="I129" s="21">
        <v>0.43489844993060656</v>
      </c>
      <c r="J129" s="21">
        <v>0.40856906956768579</v>
      </c>
      <c r="K129" s="21">
        <v>0.42039114836383168</v>
      </c>
      <c r="L129" s="21">
        <v>0.49707748272527985</v>
      </c>
      <c r="N129" s="21">
        <v>29057.393800533333</v>
      </c>
      <c r="O129" s="21">
        <v>14476.855978666665</v>
      </c>
      <c r="P129" s="21">
        <v>3351.3259690666669</v>
      </c>
      <c r="Q129" s="21">
        <v>11229.211852800001</v>
      </c>
    </row>
    <row r="130" spans="1:17" x14ac:dyDescent="0.2">
      <c r="A130" s="20">
        <f t="shared" si="2"/>
        <v>121</v>
      </c>
      <c r="B130" s="20" t="s">
        <v>2</v>
      </c>
      <c r="C130" s="20" t="s">
        <v>43</v>
      </c>
      <c r="D130" s="21">
        <v>2709800.8666666667</v>
      </c>
      <c r="E130" s="21">
        <v>1615113.7</v>
      </c>
      <c r="F130" s="21">
        <v>333212.36666666664</v>
      </c>
      <c r="G130" s="21">
        <v>761474.8</v>
      </c>
      <c r="I130" s="21">
        <v>0.53536408343215769</v>
      </c>
      <c r="J130" s="21">
        <v>0.51250182160550062</v>
      </c>
      <c r="K130" s="21">
        <v>0.52158324210856122</v>
      </c>
      <c r="L130" s="21">
        <v>0.58988604402929679</v>
      </c>
      <c r="N130" s="21">
        <v>29052.3701248</v>
      </c>
      <c r="O130" s="21">
        <v>14475.501704533333</v>
      </c>
      <c r="P130" s="21">
        <v>3351.0108501333334</v>
      </c>
      <c r="Q130" s="21">
        <v>11225.857570133334</v>
      </c>
    </row>
    <row r="131" spans="1:17" x14ac:dyDescent="0.2">
      <c r="A131" s="20">
        <f t="shared" si="2"/>
        <v>122</v>
      </c>
      <c r="B131" s="20" t="s">
        <v>2</v>
      </c>
      <c r="C131" s="20" t="s">
        <v>43</v>
      </c>
      <c r="D131" s="21">
        <v>2709859.25</v>
      </c>
      <c r="E131" s="21">
        <v>1615022.4166666667</v>
      </c>
      <c r="F131" s="21">
        <v>333330.98333333334</v>
      </c>
      <c r="G131" s="21">
        <v>761505.85</v>
      </c>
      <c r="I131" s="21">
        <v>0.44104528443682084</v>
      </c>
      <c r="J131" s="21">
        <v>0.41432907818771764</v>
      </c>
      <c r="K131" s="21">
        <v>0.42664638955704642</v>
      </c>
      <c r="L131" s="21">
        <v>0.50400851678727521</v>
      </c>
      <c r="N131" s="21">
        <v>29054.127991466667</v>
      </c>
      <c r="O131" s="21">
        <v>14475.031415466667</v>
      </c>
      <c r="P131" s="21">
        <v>3352.7312384000002</v>
      </c>
      <c r="Q131" s="21">
        <v>11226.3653376</v>
      </c>
    </row>
    <row r="132" spans="1:17" x14ac:dyDescent="0.2">
      <c r="A132" s="20">
        <f t="shared" si="2"/>
        <v>123</v>
      </c>
      <c r="B132" s="20" t="s">
        <v>2</v>
      </c>
      <c r="C132" s="20" t="s">
        <v>43</v>
      </c>
      <c r="D132" s="21">
        <v>2709948.1166666667</v>
      </c>
      <c r="E132" s="21">
        <v>1615367.45</v>
      </c>
      <c r="F132" s="21">
        <v>333255.33333333331</v>
      </c>
      <c r="G132" s="21">
        <v>761325.33333333337</v>
      </c>
      <c r="I132" s="21">
        <v>0.41791799402038982</v>
      </c>
      <c r="J132" s="21">
        <v>0.39127729474182482</v>
      </c>
      <c r="K132" s="21">
        <v>0.4023215224862618</v>
      </c>
      <c r="L132" s="21">
        <v>0.48127083894489259</v>
      </c>
      <c r="N132" s="21">
        <v>29055.314329600002</v>
      </c>
      <c r="O132" s="21">
        <v>14477.032857599997</v>
      </c>
      <c r="P132" s="21">
        <v>3351.6484608000001</v>
      </c>
      <c r="Q132" s="21">
        <v>11226.6330112</v>
      </c>
    </row>
    <row r="133" spans="1:17" x14ac:dyDescent="0.2">
      <c r="A133" s="20">
        <f t="shared" si="2"/>
        <v>124</v>
      </c>
      <c r="B133" s="20" t="s">
        <v>2</v>
      </c>
      <c r="C133" s="20" t="s">
        <v>43</v>
      </c>
      <c r="D133" s="21">
        <v>2710333.8666666667</v>
      </c>
      <c r="E133" s="21">
        <v>1615380.25</v>
      </c>
      <c r="F133" s="21">
        <v>333251.56666666665</v>
      </c>
      <c r="G133" s="21">
        <v>761702.05</v>
      </c>
      <c r="I133" s="21">
        <v>0.48693370821621779</v>
      </c>
      <c r="J133" s="21">
        <v>0.46412008886658934</v>
      </c>
      <c r="K133" s="21">
        <v>0.47379172270958064</v>
      </c>
      <c r="L133" s="21">
        <v>0.5410654482943823</v>
      </c>
      <c r="N133" s="21">
        <v>29058.887680000003</v>
      </c>
      <c r="O133" s="21">
        <v>14476.8567296</v>
      </c>
      <c r="P133" s="21">
        <v>3351.3366869333331</v>
      </c>
      <c r="Q133" s="21">
        <v>11230.694263466667</v>
      </c>
    </row>
    <row r="134" spans="1:17" x14ac:dyDescent="0.2">
      <c r="A134" s="20">
        <f t="shared" si="2"/>
        <v>125</v>
      </c>
      <c r="B134" s="20" t="s">
        <v>2</v>
      </c>
      <c r="C134" s="20" t="s">
        <v>43</v>
      </c>
      <c r="D134" s="21">
        <v>2709835.8333333335</v>
      </c>
      <c r="E134" s="21">
        <v>1614987.5666666667</v>
      </c>
      <c r="F134" s="21">
        <v>333331.43333333335</v>
      </c>
      <c r="G134" s="21">
        <v>761516.83333333337</v>
      </c>
      <c r="I134" s="21">
        <v>0.42289701267881236</v>
      </c>
      <c r="J134" s="21">
        <v>0.39569766238860826</v>
      </c>
      <c r="K134" s="21">
        <v>0.40711194208806989</v>
      </c>
      <c r="L134" s="21">
        <v>0.48748950832997567</v>
      </c>
      <c r="N134" s="21">
        <v>29058.508868266668</v>
      </c>
      <c r="O134" s="21">
        <v>14472.982118399999</v>
      </c>
      <c r="P134" s="21">
        <v>3352.8634026666668</v>
      </c>
      <c r="Q134" s="21">
        <v>11232.663347199999</v>
      </c>
    </row>
    <row r="135" spans="1:17" x14ac:dyDescent="0.2">
      <c r="A135" s="20">
        <f t="shared" si="2"/>
        <v>126</v>
      </c>
      <c r="B135" s="20" t="s">
        <v>2</v>
      </c>
      <c r="C135" s="20" t="s">
        <v>43</v>
      </c>
      <c r="D135" s="21">
        <v>2710610.8833333333</v>
      </c>
      <c r="E135" s="21">
        <v>1615581.5166666666</v>
      </c>
      <c r="F135" s="21">
        <v>333381.41666666669</v>
      </c>
      <c r="G135" s="21">
        <v>761647.95</v>
      </c>
      <c r="I135" s="21">
        <v>0.50098840938395361</v>
      </c>
      <c r="J135" s="21">
        <v>0.47626517516793826</v>
      </c>
      <c r="K135" s="21">
        <v>0.48990897303064029</v>
      </c>
      <c r="L135" s="21">
        <v>0.55828007335935192</v>
      </c>
      <c r="N135" s="21">
        <v>29059.93229653333</v>
      </c>
      <c r="O135" s="21">
        <v>14477.480891733332</v>
      </c>
      <c r="P135" s="21">
        <v>3352.5693781333334</v>
      </c>
      <c r="Q135" s="21">
        <v>11229.882026666666</v>
      </c>
    </row>
    <row r="136" spans="1:17" x14ac:dyDescent="0.2">
      <c r="A136" s="20">
        <f t="shared" si="2"/>
        <v>127</v>
      </c>
      <c r="B136" s="20" t="s">
        <v>2</v>
      </c>
      <c r="C136" s="20" t="s">
        <v>43</v>
      </c>
      <c r="D136" s="21">
        <v>2710217.2333333334</v>
      </c>
      <c r="E136" s="21">
        <v>1615336.3666666667</v>
      </c>
      <c r="F136" s="21">
        <v>333392.34999999998</v>
      </c>
      <c r="G136" s="21">
        <v>761488.51666666672</v>
      </c>
      <c r="I136" s="21">
        <v>0.41611151158399762</v>
      </c>
      <c r="J136" s="21">
        <v>0.38962272694659195</v>
      </c>
      <c r="K136" s="21">
        <v>0.40144955405645433</v>
      </c>
      <c r="L136" s="21">
        <v>0.4787210986832347</v>
      </c>
      <c r="N136" s="21">
        <v>29056.037478399998</v>
      </c>
      <c r="O136" s="21">
        <v>14475.723434666665</v>
      </c>
      <c r="P136" s="21">
        <v>3353.3943807999999</v>
      </c>
      <c r="Q136" s="21">
        <v>11226.919662933333</v>
      </c>
    </row>
    <row r="137" spans="1:17" x14ac:dyDescent="0.2">
      <c r="A137" s="20">
        <f t="shared" si="2"/>
        <v>128</v>
      </c>
      <c r="B137" s="20" t="s">
        <v>2</v>
      </c>
      <c r="C137" s="20" t="s">
        <v>43</v>
      </c>
      <c r="D137" s="21">
        <v>2710031.8</v>
      </c>
      <c r="E137" s="21">
        <v>1615104.0666666667</v>
      </c>
      <c r="F137" s="21">
        <v>333421.59999999998</v>
      </c>
      <c r="G137" s="21">
        <v>761506.1333333333</v>
      </c>
      <c r="I137" s="21">
        <v>0.41302302305087341</v>
      </c>
      <c r="J137" s="21">
        <v>0.38601628535927984</v>
      </c>
      <c r="K137" s="21">
        <v>0.39769635960397687</v>
      </c>
      <c r="L137" s="21">
        <v>0.47701322666081392</v>
      </c>
      <c r="N137" s="21">
        <v>29057.254126933334</v>
      </c>
      <c r="O137" s="21">
        <v>14473.193745066666</v>
      </c>
      <c r="P137" s="21">
        <v>3353.3932885333334</v>
      </c>
      <c r="Q137" s="21">
        <v>11230.667093333333</v>
      </c>
    </row>
    <row r="138" spans="1:17" x14ac:dyDescent="0.2">
      <c r="A138" s="20">
        <f t="shared" si="2"/>
        <v>129</v>
      </c>
      <c r="B138" s="20" t="s">
        <v>2</v>
      </c>
      <c r="C138" s="20" t="s">
        <v>43</v>
      </c>
      <c r="D138" s="21">
        <v>2710265.0666666664</v>
      </c>
      <c r="E138" s="21">
        <v>1615124.6333333333</v>
      </c>
      <c r="F138" s="21">
        <v>333443.88333333336</v>
      </c>
      <c r="G138" s="21">
        <v>761696.55</v>
      </c>
      <c r="I138" s="21">
        <v>0.48519710352561829</v>
      </c>
      <c r="J138" s="21">
        <v>0.46015560998295718</v>
      </c>
      <c r="K138" s="21">
        <v>0.47163203708490081</v>
      </c>
      <c r="L138" s="21">
        <v>0.54423415904054351</v>
      </c>
      <c r="N138" s="21">
        <v>29060.655718400005</v>
      </c>
      <c r="O138" s="21">
        <v>14474.141081600003</v>
      </c>
      <c r="P138" s="21">
        <v>3354.1538474666663</v>
      </c>
      <c r="Q138" s="21">
        <v>11232.360789333332</v>
      </c>
    </row>
    <row r="139" spans="1:17" x14ac:dyDescent="0.2">
      <c r="A139" s="20">
        <f t="shared" ref="A139:A202" si="3">A138+1</f>
        <v>130</v>
      </c>
      <c r="B139" s="20" t="s">
        <v>2</v>
      </c>
      <c r="C139" s="20" t="s">
        <v>43</v>
      </c>
      <c r="D139" s="21">
        <v>2710034.333333333</v>
      </c>
      <c r="E139" s="21">
        <v>1615162.3166666667</v>
      </c>
      <c r="F139" s="21">
        <v>333354.95</v>
      </c>
      <c r="G139" s="21">
        <v>761517.06666666665</v>
      </c>
      <c r="I139" s="21">
        <v>0.40835789678187345</v>
      </c>
      <c r="J139" s="21">
        <v>0.38215393446679286</v>
      </c>
      <c r="K139" s="21">
        <v>0.39350954695587992</v>
      </c>
      <c r="L139" s="21">
        <v>0.47043585335272853</v>
      </c>
      <c r="N139" s="21">
        <v>29055.589512533334</v>
      </c>
      <c r="O139" s="21">
        <v>14473.589555199998</v>
      </c>
      <c r="P139" s="21">
        <v>3353.6370005333333</v>
      </c>
      <c r="Q139" s="21">
        <v>11228.3629568</v>
      </c>
    </row>
    <row r="140" spans="1:17" x14ac:dyDescent="0.2">
      <c r="A140" s="20">
        <f t="shared" si="3"/>
        <v>131</v>
      </c>
      <c r="B140" s="20" t="s">
        <v>2</v>
      </c>
      <c r="C140" s="20" t="s">
        <v>43</v>
      </c>
      <c r="D140" s="21">
        <v>2709811.4</v>
      </c>
      <c r="E140" s="21">
        <v>1615185.0833333333</v>
      </c>
      <c r="F140" s="21">
        <v>333267.41666666669</v>
      </c>
      <c r="G140" s="21">
        <v>761358.9</v>
      </c>
      <c r="I140" s="21">
        <v>0.48725334755769345</v>
      </c>
      <c r="J140" s="21">
        <v>0.46394252506975336</v>
      </c>
      <c r="K140" s="21">
        <v>0.47606386217874586</v>
      </c>
      <c r="L140" s="21">
        <v>0.54160404031090548</v>
      </c>
      <c r="N140" s="21">
        <v>29049.693252266665</v>
      </c>
      <c r="O140" s="21">
        <v>14475.231505066668</v>
      </c>
      <c r="P140" s="21">
        <v>3350.9741226666665</v>
      </c>
      <c r="Q140" s="21">
        <v>11223.487624533333</v>
      </c>
    </row>
    <row r="141" spans="1:17" x14ac:dyDescent="0.2">
      <c r="A141" s="20">
        <f t="shared" si="3"/>
        <v>132</v>
      </c>
      <c r="B141" s="20" t="s">
        <v>2</v>
      </c>
      <c r="C141" s="20" t="s">
        <v>43</v>
      </c>
      <c r="D141" s="21">
        <v>2710274.5166666666</v>
      </c>
      <c r="E141" s="21">
        <v>1615220.3</v>
      </c>
      <c r="F141" s="21">
        <v>333414.03333333333</v>
      </c>
      <c r="G141" s="21">
        <v>761640.18333333335</v>
      </c>
      <c r="I141" s="21">
        <v>0.47888495224447469</v>
      </c>
      <c r="J141" s="21">
        <v>0.45346257004901025</v>
      </c>
      <c r="K141" s="21">
        <v>0.46516772969264136</v>
      </c>
      <c r="L141" s="21">
        <v>0.53880335373148969</v>
      </c>
      <c r="N141" s="21">
        <v>29061.342208000002</v>
      </c>
      <c r="O141" s="21">
        <v>14476.797951999999</v>
      </c>
      <c r="P141" s="21">
        <v>3354.3238314666669</v>
      </c>
      <c r="Q141" s="21">
        <v>11230.220424533332</v>
      </c>
    </row>
    <row r="142" spans="1:17" x14ac:dyDescent="0.2">
      <c r="A142" s="20">
        <f t="shared" si="3"/>
        <v>133</v>
      </c>
      <c r="B142" s="20" t="s">
        <v>2</v>
      </c>
      <c r="C142" s="20" t="s">
        <v>43</v>
      </c>
      <c r="D142" s="21">
        <v>2710131.8</v>
      </c>
      <c r="E142" s="21">
        <v>1615093.5833333333</v>
      </c>
      <c r="F142" s="21">
        <v>333312.51666666666</v>
      </c>
      <c r="G142" s="21">
        <v>761725.7</v>
      </c>
      <c r="I142" s="21">
        <v>0.40792998957959659</v>
      </c>
      <c r="J142" s="21">
        <v>0.38142528265260994</v>
      </c>
      <c r="K142" s="21">
        <v>0.39238277300417412</v>
      </c>
      <c r="L142" s="21">
        <v>0.47093123001276355</v>
      </c>
      <c r="N142" s="21">
        <v>29056.590028800001</v>
      </c>
      <c r="O142" s="21">
        <v>14474.328814933333</v>
      </c>
      <c r="P142" s="21">
        <v>3352.4030122666668</v>
      </c>
      <c r="Q142" s="21">
        <v>11229.8582016</v>
      </c>
    </row>
    <row r="143" spans="1:17" x14ac:dyDescent="0.2">
      <c r="A143" s="20">
        <f t="shared" si="3"/>
        <v>134</v>
      </c>
      <c r="B143" s="20" t="s">
        <v>2</v>
      </c>
      <c r="C143" s="20" t="s">
        <v>43</v>
      </c>
      <c r="D143" s="21">
        <v>2709977.7666666666</v>
      </c>
      <c r="E143" s="21">
        <v>1615262.2166666666</v>
      </c>
      <c r="F143" s="21">
        <v>333180.43333333335</v>
      </c>
      <c r="G143" s="21">
        <v>761535.1166666667</v>
      </c>
      <c r="I143" s="21">
        <v>0.47552019715832106</v>
      </c>
      <c r="J143" s="21">
        <v>0.45187607287662984</v>
      </c>
      <c r="K143" s="21">
        <v>0.46235842020734913</v>
      </c>
      <c r="L143" s="21">
        <v>0.53142925008907993</v>
      </c>
      <c r="N143" s="21">
        <v>29056.858043733333</v>
      </c>
      <c r="O143" s="21">
        <v>14475.579938133335</v>
      </c>
      <c r="P143" s="21">
        <v>3351.5874986666668</v>
      </c>
      <c r="Q143" s="21">
        <v>11229.690606933333</v>
      </c>
    </row>
    <row r="144" spans="1:17" x14ac:dyDescent="0.2">
      <c r="A144" s="20">
        <f t="shared" si="3"/>
        <v>135</v>
      </c>
      <c r="B144" s="20" t="s">
        <v>2</v>
      </c>
      <c r="C144" s="20" t="s">
        <v>43</v>
      </c>
      <c r="D144" s="21">
        <v>2710196.1166666667</v>
      </c>
      <c r="E144" s="21">
        <v>1615286.3166666667</v>
      </c>
      <c r="F144" s="21">
        <v>333348.2</v>
      </c>
      <c r="G144" s="21">
        <v>761561.59999999998</v>
      </c>
      <c r="I144" s="21">
        <v>0.42689108942528126</v>
      </c>
      <c r="J144" s="21">
        <v>0.40061770899254096</v>
      </c>
      <c r="K144" s="21">
        <v>0.41180733184299984</v>
      </c>
      <c r="L144" s="21">
        <v>0.48921982993015051</v>
      </c>
      <c r="N144" s="21">
        <v>29050.604817066669</v>
      </c>
      <c r="O144" s="21">
        <v>14475.226931200001</v>
      </c>
      <c r="P144" s="21">
        <v>3351.0448469333337</v>
      </c>
      <c r="Q144" s="21">
        <v>11224.333038933333</v>
      </c>
    </row>
    <row r="145" spans="1:17" x14ac:dyDescent="0.2">
      <c r="A145" s="20">
        <f t="shared" si="3"/>
        <v>136</v>
      </c>
      <c r="B145" s="20" t="s">
        <v>2</v>
      </c>
      <c r="C145" s="20" t="s">
        <v>43</v>
      </c>
      <c r="D145" s="21">
        <v>2710224.3333333335</v>
      </c>
      <c r="E145" s="21">
        <v>1615303.2333333334</v>
      </c>
      <c r="F145" s="21">
        <v>333262.23333333334</v>
      </c>
      <c r="G145" s="21">
        <v>761658.8666666667</v>
      </c>
      <c r="I145" s="21">
        <v>0.47447425147340205</v>
      </c>
      <c r="J145" s="21">
        <v>0.45018960631891264</v>
      </c>
      <c r="K145" s="21">
        <v>0.45875670350485759</v>
      </c>
      <c r="L145" s="21">
        <v>0.53285357707820735</v>
      </c>
      <c r="N145" s="21">
        <v>29056.297437866669</v>
      </c>
      <c r="O145" s="21">
        <v>14476.055005866665</v>
      </c>
      <c r="P145" s="21">
        <v>3351.1527765333331</v>
      </c>
      <c r="Q145" s="21">
        <v>11229.089655466667</v>
      </c>
    </row>
    <row r="146" spans="1:17" x14ac:dyDescent="0.2">
      <c r="A146" s="20">
        <f t="shared" si="3"/>
        <v>137</v>
      </c>
      <c r="B146" s="20" t="s">
        <v>2</v>
      </c>
      <c r="C146" s="20" t="s">
        <v>43</v>
      </c>
      <c r="D146" s="21">
        <v>2709803.2</v>
      </c>
      <c r="E146" s="21">
        <v>1614860.8</v>
      </c>
      <c r="F146" s="21">
        <v>333380.38333333336</v>
      </c>
      <c r="G146" s="21">
        <v>761562.01666666672</v>
      </c>
      <c r="I146" s="21">
        <v>0.40726679063507887</v>
      </c>
      <c r="J146" s="21">
        <v>0.3809518981553498</v>
      </c>
      <c r="K146" s="21">
        <v>0.39194500001324817</v>
      </c>
      <c r="L146" s="21">
        <v>0.46977368004238479</v>
      </c>
      <c r="N146" s="21">
        <v>29053.953024000002</v>
      </c>
      <c r="O146" s="21">
        <v>14471.701162666668</v>
      </c>
      <c r="P146" s="21">
        <v>3352.9079808000001</v>
      </c>
      <c r="Q146" s="21">
        <v>11229.343880533334</v>
      </c>
    </row>
    <row r="147" spans="1:17" x14ac:dyDescent="0.2">
      <c r="A147" s="20">
        <f t="shared" si="3"/>
        <v>138</v>
      </c>
      <c r="B147" s="20" t="s">
        <v>2</v>
      </c>
      <c r="C147" s="20" t="s">
        <v>43</v>
      </c>
      <c r="D147" s="21">
        <v>2710199.0166666666</v>
      </c>
      <c r="E147" s="21">
        <v>1615162.8333333333</v>
      </c>
      <c r="F147" s="21">
        <v>333377.88333333336</v>
      </c>
      <c r="G147" s="21">
        <v>761658.3</v>
      </c>
      <c r="I147" s="21">
        <v>0.41807366748669461</v>
      </c>
      <c r="J147" s="21">
        <v>0.39102788899406121</v>
      </c>
      <c r="K147" s="21">
        <v>0.40300231629042776</v>
      </c>
      <c r="L147" s="21">
        <v>0.48202333019062921</v>
      </c>
      <c r="N147" s="21">
        <v>29058.598980266663</v>
      </c>
      <c r="O147" s="21">
        <v>14475.922431999999</v>
      </c>
      <c r="P147" s="21">
        <v>3351.9656960000002</v>
      </c>
      <c r="Q147" s="21">
        <v>11230.710852266666</v>
      </c>
    </row>
    <row r="148" spans="1:17" x14ac:dyDescent="0.2">
      <c r="A148" s="20">
        <f t="shared" si="3"/>
        <v>139</v>
      </c>
      <c r="B148" s="20" t="s">
        <v>2</v>
      </c>
      <c r="C148" s="20" t="s">
        <v>43</v>
      </c>
      <c r="D148" s="21">
        <v>2710359.4000000004</v>
      </c>
      <c r="E148" s="21">
        <v>1615269.45</v>
      </c>
      <c r="F148" s="21">
        <v>333458.65000000002</v>
      </c>
      <c r="G148" s="21">
        <v>761631.3</v>
      </c>
      <c r="I148" s="21">
        <v>0.49653036599746386</v>
      </c>
      <c r="J148" s="21">
        <v>0.47008725663902906</v>
      </c>
      <c r="K148" s="21">
        <v>0.48178118956178423</v>
      </c>
      <c r="L148" s="21">
        <v>0.55906848276412313</v>
      </c>
      <c r="N148" s="21">
        <v>29057.691033600004</v>
      </c>
      <c r="O148" s="21">
        <v>14474.845184000002</v>
      </c>
      <c r="P148" s="21">
        <v>3355.2919210666669</v>
      </c>
      <c r="Q148" s="21">
        <v>11227.553928533334</v>
      </c>
    </row>
    <row r="149" spans="1:17" x14ac:dyDescent="0.2">
      <c r="A149" s="20">
        <f t="shared" si="3"/>
        <v>140</v>
      </c>
      <c r="B149" s="20" t="s">
        <v>2</v>
      </c>
      <c r="C149" s="20" t="s">
        <v>43</v>
      </c>
      <c r="D149" s="21">
        <v>2709783.2666666666</v>
      </c>
      <c r="E149" s="21">
        <v>1615110.3</v>
      </c>
      <c r="F149" s="21">
        <v>333141.15000000002</v>
      </c>
      <c r="G149" s="21">
        <v>761531.81666666665</v>
      </c>
      <c r="I149" s="21">
        <v>0.41507644295242407</v>
      </c>
      <c r="J149" s="21">
        <v>0.38866550366044145</v>
      </c>
      <c r="K149" s="21">
        <v>0.40018889445709926</v>
      </c>
      <c r="L149" s="21">
        <v>0.47760335787239705</v>
      </c>
      <c r="N149" s="21">
        <v>29054.136934400001</v>
      </c>
      <c r="O149" s="21">
        <v>14473.301060266665</v>
      </c>
      <c r="P149" s="21">
        <v>3349.2420608000002</v>
      </c>
      <c r="Q149" s="21">
        <v>11231.593813333333</v>
      </c>
    </row>
    <row r="150" spans="1:17" x14ac:dyDescent="0.2">
      <c r="A150" s="20">
        <f t="shared" si="3"/>
        <v>141</v>
      </c>
      <c r="B150" s="20" t="s">
        <v>2</v>
      </c>
      <c r="C150" s="20" t="s">
        <v>43</v>
      </c>
      <c r="D150" s="21">
        <v>2709948.8166666669</v>
      </c>
      <c r="E150" s="21">
        <v>1615040.0666666667</v>
      </c>
      <c r="F150" s="21">
        <v>333258.91666666669</v>
      </c>
      <c r="G150" s="21">
        <v>761649.83333333337</v>
      </c>
      <c r="I150" s="21">
        <v>0.49722401000574867</v>
      </c>
      <c r="J150" s="21">
        <v>0.47175529534850341</v>
      </c>
      <c r="K150" s="21">
        <v>0.48455156793754206</v>
      </c>
      <c r="L150" s="21">
        <v>0.55677394614191689</v>
      </c>
      <c r="N150" s="21">
        <v>29053.560490666667</v>
      </c>
      <c r="O150" s="21">
        <v>14472.903611733336</v>
      </c>
      <c r="P150" s="21">
        <v>3351.0892885333333</v>
      </c>
      <c r="Q150" s="21">
        <v>11229.5675904</v>
      </c>
    </row>
    <row r="151" spans="1:17" x14ac:dyDescent="0.2">
      <c r="A151" s="20">
        <f t="shared" si="3"/>
        <v>142</v>
      </c>
      <c r="B151" s="20" t="s">
        <v>2</v>
      </c>
      <c r="C151" s="20" t="s">
        <v>43</v>
      </c>
      <c r="D151" s="21">
        <v>2710240.7833333332</v>
      </c>
      <c r="E151" s="21">
        <v>1615432.1333333333</v>
      </c>
      <c r="F151" s="21">
        <v>333202.36666666664</v>
      </c>
      <c r="G151" s="21">
        <v>761606.28333333333</v>
      </c>
      <c r="I151" s="21">
        <v>0.40613514631329162</v>
      </c>
      <c r="J151" s="21">
        <v>0.37993712009649266</v>
      </c>
      <c r="K151" s="21">
        <v>0.3911181483704948</v>
      </c>
      <c r="L151" s="21">
        <v>0.46827333197553062</v>
      </c>
      <c r="N151" s="21">
        <v>29060.954658133334</v>
      </c>
      <c r="O151" s="21">
        <v>14477.267558400001</v>
      </c>
      <c r="P151" s="21">
        <v>3350.9888682666665</v>
      </c>
      <c r="Q151" s="21">
        <v>11232.698231466667</v>
      </c>
    </row>
    <row r="152" spans="1:17" x14ac:dyDescent="0.2">
      <c r="A152" s="20">
        <f t="shared" si="3"/>
        <v>143</v>
      </c>
      <c r="B152" s="20" t="s">
        <v>2</v>
      </c>
      <c r="C152" s="20" t="s">
        <v>43</v>
      </c>
      <c r="D152" s="21">
        <v>2710085.7666666666</v>
      </c>
      <c r="E152" s="21">
        <v>1615333.1833333333</v>
      </c>
      <c r="F152" s="21">
        <v>333289.2</v>
      </c>
      <c r="G152" s="21">
        <v>761463.3833333333</v>
      </c>
      <c r="I152" s="21">
        <v>0.43211161594479919</v>
      </c>
      <c r="J152" s="21">
        <v>0.40615088213328454</v>
      </c>
      <c r="K152" s="21">
        <v>0.41742185635378126</v>
      </c>
      <c r="L152" s="21">
        <v>0.4936131589430991</v>
      </c>
      <c r="N152" s="21">
        <v>29054.852164266664</v>
      </c>
      <c r="O152" s="21">
        <v>14473.757081599999</v>
      </c>
      <c r="P152" s="21">
        <v>3351.1344810666665</v>
      </c>
      <c r="Q152" s="21">
        <v>11229.9606016</v>
      </c>
    </row>
    <row r="153" spans="1:17" x14ac:dyDescent="0.2">
      <c r="A153" s="20">
        <f t="shared" si="3"/>
        <v>144</v>
      </c>
      <c r="B153" s="20" t="s">
        <v>2</v>
      </c>
      <c r="C153" s="20" t="s">
        <v>43</v>
      </c>
      <c r="D153" s="21">
        <v>2710338.4333333336</v>
      </c>
      <c r="E153" s="21">
        <v>1615369.15</v>
      </c>
      <c r="F153" s="21">
        <v>333475.66666666669</v>
      </c>
      <c r="G153" s="21">
        <v>761493.6166666667</v>
      </c>
      <c r="I153" s="21">
        <v>0.56080426719280685</v>
      </c>
      <c r="J153" s="21">
        <v>0.5375039296538916</v>
      </c>
      <c r="K153" s="21">
        <v>0.55258433668823403</v>
      </c>
      <c r="L153" s="21">
        <v>0.61383136074438971</v>
      </c>
      <c r="N153" s="21">
        <v>29061.691869866667</v>
      </c>
      <c r="O153" s="21">
        <v>14475.879697066666</v>
      </c>
      <c r="P153" s="21">
        <v>3354.1032618666668</v>
      </c>
      <c r="Q153" s="21">
        <v>11231.708910933334</v>
      </c>
    </row>
    <row r="154" spans="1:17" x14ac:dyDescent="0.2">
      <c r="A154" s="20">
        <f t="shared" si="3"/>
        <v>145</v>
      </c>
      <c r="B154" s="20" t="s">
        <v>2</v>
      </c>
      <c r="C154" s="20" t="s">
        <v>43</v>
      </c>
      <c r="D154" s="21">
        <v>2710361.95</v>
      </c>
      <c r="E154" s="21">
        <v>1615115.1333333333</v>
      </c>
      <c r="F154" s="21">
        <v>333439.56666666665</v>
      </c>
      <c r="G154" s="21">
        <v>761807.25</v>
      </c>
      <c r="I154" s="21">
        <v>0.47120617882788679</v>
      </c>
      <c r="J154" s="21">
        <v>0.44735101141602823</v>
      </c>
      <c r="K154" s="21">
        <v>0.45800072831788508</v>
      </c>
      <c r="L154" s="21">
        <v>0.5275617222948018</v>
      </c>
      <c r="N154" s="21">
        <v>29058.94700373333</v>
      </c>
      <c r="O154" s="21">
        <v>14474.098961066666</v>
      </c>
      <c r="P154" s="21">
        <v>3353.8037759999997</v>
      </c>
      <c r="Q154" s="21">
        <v>11231.044266666666</v>
      </c>
    </row>
    <row r="155" spans="1:17" x14ac:dyDescent="0.2">
      <c r="A155" s="20">
        <f t="shared" si="3"/>
        <v>146</v>
      </c>
      <c r="B155" s="20" t="s">
        <v>2</v>
      </c>
      <c r="C155" s="20" t="s">
        <v>43</v>
      </c>
      <c r="D155" s="21">
        <v>2710162.6333333333</v>
      </c>
      <c r="E155" s="21">
        <v>1615082.9</v>
      </c>
      <c r="F155" s="21">
        <v>333357.8</v>
      </c>
      <c r="G155" s="21">
        <v>761721.93333333335</v>
      </c>
      <c r="I155" s="21">
        <v>0.47586028378444545</v>
      </c>
      <c r="J155" s="21">
        <v>0.45260106357388841</v>
      </c>
      <c r="K155" s="21">
        <v>0.46486691551840098</v>
      </c>
      <c r="L155" s="21">
        <v>0.52998803314402831</v>
      </c>
      <c r="N155" s="21">
        <v>29054.549060266665</v>
      </c>
      <c r="O155" s="21">
        <v>14472.4596736</v>
      </c>
      <c r="P155" s="21">
        <v>3353.2811263999997</v>
      </c>
      <c r="Q155" s="21">
        <v>11228.808260266667</v>
      </c>
    </row>
    <row r="156" spans="1:17" x14ac:dyDescent="0.2">
      <c r="A156" s="20">
        <f t="shared" si="3"/>
        <v>147</v>
      </c>
      <c r="B156" s="20" t="s">
        <v>2</v>
      </c>
      <c r="C156" s="20" t="s">
        <v>43</v>
      </c>
      <c r="D156" s="21">
        <v>2710358.7666666666</v>
      </c>
      <c r="E156" s="21">
        <v>1615534.9833333334</v>
      </c>
      <c r="F156" s="21">
        <v>333309.28333333333</v>
      </c>
      <c r="G156" s="21">
        <v>761514.5</v>
      </c>
      <c r="I156" s="21">
        <v>2.6473867091740364</v>
      </c>
      <c r="J156" s="21">
        <v>2.6298515058670091</v>
      </c>
      <c r="K156" s="21">
        <v>2.6451158384577447</v>
      </c>
      <c r="L156" s="21">
        <v>2.6855811712274242</v>
      </c>
      <c r="N156" s="21">
        <v>29061.521134933333</v>
      </c>
      <c r="O156" s="21">
        <v>14479.046519466669</v>
      </c>
      <c r="P156" s="21">
        <v>3351.472878933333</v>
      </c>
      <c r="Q156" s="21">
        <v>11231.001736533333</v>
      </c>
    </row>
    <row r="157" spans="1:17" x14ac:dyDescent="0.2">
      <c r="A157" s="20">
        <f t="shared" si="3"/>
        <v>148</v>
      </c>
      <c r="B157" s="20" t="s">
        <v>2</v>
      </c>
      <c r="C157" s="20" t="s">
        <v>43</v>
      </c>
      <c r="D157" s="21">
        <v>2710222.9833333334</v>
      </c>
      <c r="E157" s="21">
        <v>1615463.1666666667</v>
      </c>
      <c r="F157" s="21">
        <v>333333.11666666664</v>
      </c>
      <c r="G157" s="21">
        <v>761426.7</v>
      </c>
      <c r="I157" s="21">
        <v>0.4329907055372117</v>
      </c>
      <c r="J157" s="21">
        <v>0.40636644464915583</v>
      </c>
      <c r="K157" s="21">
        <v>0.41722608649695619</v>
      </c>
      <c r="L157" s="21">
        <v>0.49637879319178063</v>
      </c>
      <c r="N157" s="21">
        <v>29056.633856000004</v>
      </c>
      <c r="O157" s="21">
        <v>14477.704738133334</v>
      </c>
      <c r="P157" s="21">
        <v>3351.7814442666663</v>
      </c>
      <c r="Q157" s="21">
        <v>11227.1476736</v>
      </c>
    </row>
    <row r="158" spans="1:17" x14ac:dyDescent="0.2">
      <c r="A158" s="20">
        <f t="shared" si="3"/>
        <v>149</v>
      </c>
      <c r="B158" s="20" t="s">
        <v>2</v>
      </c>
      <c r="C158" s="20" t="s">
        <v>43</v>
      </c>
      <c r="D158" s="21">
        <v>2709927.8666666667</v>
      </c>
      <c r="E158" s="21">
        <v>1615125.5666666667</v>
      </c>
      <c r="F158" s="21">
        <v>333244.28333333333</v>
      </c>
      <c r="G158" s="21">
        <v>761558.01666666672</v>
      </c>
      <c r="I158" s="21">
        <v>0.54164480325773978</v>
      </c>
      <c r="J158" s="21">
        <v>0.5182390479155109</v>
      </c>
      <c r="K158" s="21">
        <v>0.52858122132327656</v>
      </c>
      <c r="L158" s="21">
        <v>0.59700053051331325</v>
      </c>
      <c r="N158" s="21">
        <v>29056.408029866663</v>
      </c>
      <c r="O158" s="21">
        <v>14473.610922666667</v>
      </c>
      <c r="P158" s="21">
        <v>3352.0756735999998</v>
      </c>
      <c r="Q158" s="21">
        <v>11230.7214336</v>
      </c>
    </row>
    <row r="159" spans="1:17" x14ac:dyDescent="0.2">
      <c r="A159" s="20">
        <f t="shared" si="3"/>
        <v>150</v>
      </c>
      <c r="B159" s="20" t="s">
        <v>2</v>
      </c>
      <c r="C159" s="20" t="s">
        <v>43</v>
      </c>
      <c r="D159" s="21">
        <v>2710668.6333333333</v>
      </c>
      <c r="E159" s="21">
        <v>1615538.4333333333</v>
      </c>
      <c r="F159" s="21">
        <v>333400.58333333331</v>
      </c>
      <c r="G159" s="21">
        <v>761729.6166666667</v>
      </c>
      <c r="I159" s="21">
        <v>0.48264911670809291</v>
      </c>
      <c r="J159" s="21">
        <v>0.45844707646798377</v>
      </c>
      <c r="K159" s="21">
        <v>0.46963370819937078</v>
      </c>
      <c r="L159" s="21">
        <v>0.53967548145966149</v>
      </c>
      <c r="N159" s="21">
        <v>29065.674137599999</v>
      </c>
      <c r="O159" s="21">
        <v>14478.715494400003</v>
      </c>
      <c r="P159" s="21">
        <v>3352.5634389333331</v>
      </c>
      <c r="Q159" s="21">
        <v>11234.395204266668</v>
      </c>
    </row>
    <row r="160" spans="1:17" x14ac:dyDescent="0.2">
      <c r="A160" s="20">
        <f t="shared" si="3"/>
        <v>151</v>
      </c>
      <c r="B160" s="20" t="s">
        <v>2</v>
      </c>
      <c r="C160" s="20" t="s">
        <v>43</v>
      </c>
      <c r="D160" s="21">
        <v>2709762.5</v>
      </c>
      <c r="E160" s="21">
        <v>1615125.05</v>
      </c>
      <c r="F160" s="21">
        <v>333240.71666666667</v>
      </c>
      <c r="G160" s="21">
        <v>761396.73333333328</v>
      </c>
      <c r="I160" s="21">
        <v>0.56534379980410332</v>
      </c>
      <c r="J160" s="21">
        <v>0.54338340471944668</v>
      </c>
      <c r="K160" s="21">
        <v>0.55557117124993183</v>
      </c>
      <c r="L160" s="21">
        <v>0.61620482961532719</v>
      </c>
      <c r="N160" s="21">
        <v>29051.499451733333</v>
      </c>
      <c r="O160" s="21">
        <v>14472.697856000001</v>
      </c>
      <c r="P160" s="21">
        <v>3351.111953066667</v>
      </c>
      <c r="Q160" s="21">
        <v>11227.689642666666</v>
      </c>
    </row>
    <row r="161" spans="1:17" x14ac:dyDescent="0.2">
      <c r="A161" s="20">
        <f t="shared" si="3"/>
        <v>152</v>
      </c>
      <c r="B161" s="20" t="s">
        <v>2</v>
      </c>
      <c r="C161" s="20" t="s">
        <v>43</v>
      </c>
      <c r="D161" s="21">
        <v>2709946.1833333336</v>
      </c>
      <c r="E161" s="21">
        <v>1615054.6166666667</v>
      </c>
      <c r="F161" s="21">
        <v>333279.51666666666</v>
      </c>
      <c r="G161" s="21">
        <v>761612.05</v>
      </c>
      <c r="I161" s="21">
        <v>0.42034452198315797</v>
      </c>
      <c r="J161" s="21">
        <v>0.39427617937007436</v>
      </c>
      <c r="K161" s="21">
        <v>0.40547578621568453</v>
      </c>
      <c r="L161" s="21">
        <v>0.48213088967014112</v>
      </c>
      <c r="N161" s="21">
        <v>29058.938402133335</v>
      </c>
      <c r="O161" s="21">
        <v>14473.842005333332</v>
      </c>
      <c r="P161" s="21">
        <v>3351.9252821333334</v>
      </c>
      <c r="Q161" s="21">
        <v>11233.171114666668</v>
      </c>
    </row>
    <row r="162" spans="1:17" x14ac:dyDescent="0.2">
      <c r="A162" s="20">
        <f t="shared" si="3"/>
        <v>153</v>
      </c>
      <c r="B162" s="20" t="s">
        <v>2</v>
      </c>
      <c r="C162" s="20" t="s">
        <v>43</v>
      </c>
      <c r="D162" s="21">
        <v>2710148.6</v>
      </c>
      <c r="E162" s="21">
        <v>1615297.5666666667</v>
      </c>
      <c r="F162" s="21">
        <v>333269</v>
      </c>
      <c r="G162" s="21">
        <v>761582.03333333333</v>
      </c>
      <c r="I162" s="21">
        <v>0.42680904967105249</v>
      </c>
      <c r="J162" s="21">
        <v>0.40042386442027494</v>
      </c>
      <c r="K162" s="21">
        <v>0.41163188845447174</v>
      </c>
      <c r="L162" s="21">
        <v>0.489412946278801</v>
      </c>
      <c r="N162" s="21">
        <v>29055.744750933332</v>
      </c>
      <c r="O162" s="21">
        <v>14476.112418133331</v>
      </c>
      <c r="P162" s="21">
        <v>3350.552029866667</v>
      </c>
      <c r="Q162" s="21">
        <v>11229.080302933335</v>
      </c>
    </row>
    <row r="163" spans="1:17" x14ac:dyDescent="0.2">
      <c r="A163" s="20">
        <f t="shared" si="3"/>
        <v>154</v>
      </c>
      <c r="B163" s="20" t="s">
        <v>2</v>
      </c>
      <c r="C163" s="20" t="s">
        <v>43</v>
      </c>
      <c r="D163" s="21">
        <v>2710167.0166666666</v>
      </c>
      <c r="E163" s="21">
        <v>1615324.0166666666</v>
      </c>
      <c r="F163" s="21">
        <v>333373.3</v>
      </c>
      <c r="G163" s="21">
        <v>761469.7</v>
      </c>
      <c r="I163" s="21">
        <v>0.49688727624603163</v>
      </c>
      <c r="J163" s="21">
        <v>0.47291833120457227</v>
      </c>
      <c r="K163" s="21">
        <v>0.48472503651812149</v>
      </c>
      <c r="L163" s="21">
        <v>0.55305783506553174</v>
      </c>
      <c r="N163" s="21">
        <v>29058.975607466669</v>
      </c>
      <c r="O163" s="21">
        <v>14474.990865066668</v>
      </c>
      <c r="P163" s="21">
        <v>3352.9614336</v>
      </c>
      <c r="Q163" s="21">
        <v>11231.0233088</v>
      </c>
    </row>
    <row r="164" spans="1:17" x14ac:dyDescent="0.2">
      <c r="A164" s="20">
        <f t="shared" si="3"/>
        <v>155</v>
      </c>
      <c r="B164" s="20" t="s">
        <v>2</v>
      </c>
      <c r="C164" s="20" t="s">
        <v>43</v>
      </c>
      <c r="D164" s="21">
        <v>2709862.7166666668</v>
      </c>
      <c r="E164" s="21">
        <v>1615147.9666666666</v>
      </c>
      <c r="F164" s="21">
        <v>333217.5</v>
      </c>
      <c r="G164" s="21">
        <v>761497.25</v>
      </c>
      <c r="I164" s="21">
        <v>0.39986235543186777</v>
      </c>
      <c r="J164" s="21">
        <v>0.37395509438258073</v>
      </c>
      <c r="K164" s="21">
        <v>0.38468186294737422</v>
      </c>
      <c r="L164" s="21">
        <v>0.46145478503041215</v>
      </c>
      <c r="N164" s="21">
        <v>29052.169966933332</v>
      </c>
      <c r="O164" s="21">
        <v>14472.613478399999</v>
      </c>
      <c r="P164" s="21">
        <v>3351.1602175999997</v>
      </c>
      <c r="Q164" s="21">
        <v>11228.396270933334</v>
      </c>
    </row>
    <row r="165" spans="1:17" x14ac:dyDescent="0.2">
      <c r="A165" s="20">
        <f t="shared" si="3"/>
        <v>156</v>
      </c>
      <c r="B165" s="20" t="s">
        <v>2</v>
      </c>
      <c r="C165" s="20" t="s">
        <v>43</v>
      </c>
      <c r="D165" s="21">
        <v>2709960.7</v>
      </c>
      <c r="E165" s="21">
        <v>1615103.6</v>
      </c>
      <c r="F165" s="21">
        <v>333282.53333333333</v>
      </c>
      <c r="G165" s="21">
        <v>761574.56666666665</v>
      </c>
      <c r="I165" s="21">
        <v>0.48448181402286261</v>
      </c>
      <c r="J165" s="21">
        <v>0.46032807860333746</v>
      </c>
      <c r="K165" s="21">
        <v>0.47245843066483334</v>
      </c>
      <c r="L165" s="21">
        <v>0.54096737771836478</v>
      </c>
      <c r="N165" s="21">
        <v>29054.106419200001</v>
      </c>
      <c r="O165" s="21">
        <v>14474.2160384</v>
      </c>
      <c r="P165" s="21">
        <v>3351.8432256000001</v>
      </c>
      <c r="Q165" s="21">
        <v>11228.0471552</v>
      </c>
    </row>
    <row r="166" spans="1:17" x14ac:dyDescent="0.2">
      <c r="A166" s="20">
        <f t="shared" si="3"/>
        <v>157</v>
      </c>
      <c r="B166" s="20" t="s">
        <v>2</v>
      </c>
      <c r="C166" s="20" t="s">
        <v>43</v>
      </c>
      <c r="D166" s="21">
        <v>2710108.25</v>
      </c>
      <c r="E166" s="21">
        <v>1615232.6166666667</v>
      </c>
      <c r="F166" s="21">
        <v>333383.09999999998</v>
      </c>
      <c r="G166" s="21">
        <v>761492.53333333333</v>
      </c>
      <c r="I166" s="21">
        <v>0.41560283017600252</v>
      </c>
      <c r="J166" s="21">
        <v>0.38903752211871812</v>
      </c>
      <c r="K166" s="21">
        <v>0.40006142452931776</v>
      </c>
      <c r="L166" s="21">
        <v>0.47875564118028557</v>
      </c>
      <c r="N166" s="21">
        <v>29055.7874176</v>
      </c>
      <c r="O166" s="21">
        <v>14474.589798399998</v>
      </c>
      <c r="P166" s="21">
        <v>3352.1476949333328</v>
      </c>
      <c r="Q166" s="21">
        <v>11229.049924266666</v>
      </c>
    </row>
    <row r="167" spans="1:17" x14ac:dyDescent="0.2">
      <c r="A167" s="20">
        <f t="shared" si="3"/>
        <v>158</v>
      </c>
      <c r="B167" s="20" t="s">
        <v>2</v>
      </c>
      <c r="C167" s="20" t="s">
        <v>43</v>
      </c>
      <c r="D167" s="21">
        <v>2709890.35</v>
      </c>
      <c r="E167" s="21">
        <v>1615054.6666666667</v>
      </c>
      <c r="F167" s="21">
        <v>333343.03333333333</v>
      </c>
      <c r="G167" s="21">
        <v>761492.65</v>
      </c>
      <c r="I167" s="21">
        <v>0.4299575859530011</v>
      </c>
      <c r="J167" s="21">
        <v>0.40317417690092633</v>
      </c>
      <c r="K167" s="21">
        <v>0.41411969161697398</v>
      </c>
      <c r="L167" s="21">
        <v>0.49369572120405014</v>
      </c>
      <c r="N167" s="21">
        <v>29052.287863466667</v>
      </c>
      <c r="O167" s="21">
        <v>14473.121109333331</v>
      </c>
      <c r="P167" s="21">
        <v>3351.738504533334</v>
      </c>
      <c r="Q167" s="21">
        <v>11227.4282496</v>
      </c>
    </row>
    <row r="168" spans="1:17" x14ac:dyDescent="0.2">
      <c r="A168" s="20">
        <f t="shared" si="3"/>
        <v>159</v>
      </c>
      <c r="B168" s="20" t="s">
        <v>2</v>
      </c>
      <c r="C168" s="20" t="s">
        <v>43</v>
      </c>
      <c r="D168" s="21">
        <v>2709830</v>
      </c>
      <c r="E168" s="21">
        <v>1615196.9833333334</v>
      </c>
      <c r="F168" s="21">
        <v>333286.59999999998</v>
      </c>
      <c r="G168" s="21">
        <v>761346.41666666663</v>
      </c>
      <c r="I168" s="21">
        <v>0.49064901405254202</v>
      </c>
      <c r="J168" s="21">
        <v>0.46666749254804513</v>
      </c>
      <c r="K168" s="21">
        <v>0.47667374185860861</v>
      </c>
      <c r="L168" s="21">
        <v>0.54764363725360665</v>
      </c>
      <c r="N168" s="21">
        <v>29051.41609813333</v>
      </c>
      <c r="O168" s="21">
        <v>14474.308334933332</v>
      </c>
      <c r="P168" s="21">
        <v>3351.3069909333331</v>
      </c>
      <c r="Q168" s="21">
        <v>11225.800772266666</v>
      </c>
    </row>
    <row r="169" spans="1:17" x14ac:dyDescent="0.2">
      <c r="A169" s="20">
        <f t="shared" si="3"/>
        <v>160</v>
      </c>
      <c r="B169" s="20" t="s">
        <v>2</v>
      </c>
      <c r="C169" s="20" t="s">
        <v>43</v>
      </c>
      <c r="D169" s="21">
        <v>2710442.1166666667</v>
      </c>
      <c r="E169" s="21">
        <v>1615462.4833333334</v>
      </c>
      <c r="F169" s="21">
        <v>333270.38333333336</v>
      </c>
      <c r="G169" s="21">
        <v>761709.25</v>
      </c>
      <c r="I169" s="21">
        <v>0.4155467372736798</v>
      </c>
      <c r="J169" s="21">
        <v>0.38877048695312216</v>
      </c>
      <c r="K169" s="21">
        <v>0.39994887179443839</v>
      </c>
      <c r="L169" s="21">
        <v>0.47915937483145088</v>
      </c>
      <c r="N169" s="21">
        <v>29058.576179200001</v>
      </c>
      <c r="O169" s="21">
        <v>14477.368251733333</v>
      </c>
      <c r="P169" s="21">
        <v>3351.5504298666665</v>
      </c>
      <c r="Q169" s="21">
        <v>11229.657497600001</v>
      </c>
    </row>
    <row r="170" spans="1:17" x14ac:dyDescent="0.2">
      <c r="A170" s="20">
        <f t="shared" si="3"/>
        <v>161</v>
      </c>
      <c r="B170" s="20" t="s">
        <v>2</v>
      </c>
      <c r="C170" s="20" t="s">
        <v>43</v>
      </c>
      <c r="D170" s="21">
        <v>2710050.4499999997</v>
      </c>
      <c r="E170" s="21">
        <v>1615180.8166666667</v>
      </c>
      <c r="F170" s="21">
        <v>333392.59999999998</v>
      </c>
      <c r="G170" s="21">
        <v>761477.03333333333</v>
      </c>
      <c r="I170" s="21">
        <v>0.51086137645518737</v>
      </c>
      <c r="J170" s="21">
        <v>0.48616992849789192</v>
      </c>
      <c r="K170" s="21">
        <v>0.50016358796406002</v>
      </c>
      <c r="L170" s="21">
        <v>0.56791853601975562</v>
      </c>
      <c r="N170" s="21">
        <v>29054.708121600001</v>
      </c>
      <c r="O170" s="21">
        <v>14475.399850666667</v>
      </c>
      <c r="P170" s="21">
        <v>3352.5252095999999</v>
      </c>
      <c r="Q170" s="21">
        <v>11226.783061333334</v>
      </c>
    </row>
    <row r="171" spans="1:17" x14ac:dyDescent="0.2">
      <c r="A171" s="20">
        <f t="shared" si="3"/>
        <v>162</v>
      </c>
      <c r="B171" s="20" t="s">
        <v>2</v>
      </c>
      <c r="C171" s="20" t="s">
        <v>43</v>
      </c>
      <c r="D171" s="21">
        <v>2709871.1</v>
      </c>
      <c r="E171" s="21">
        <v>1615124.4333333333</v>
      </c>
      <c r="F171" s="21">
        <v>333239.73333333334</v>
      </c>
      <c r="G171" s="21">
        <v>761506.93333333335</v>
      </c>
      <c r="I171" s="21">
        <v>0.41719116249354687</v>
      </c>
      <c r="J171" s="21">
        <v>0.390297175761463</v>
      </c>
      <c r="K171" s="21">
        <v>0.4011011486025276</v>
      </c>
      <c r="L171" s="21">
        <v>0.48127326717708152</v>
      </c>
      <c r="N171" s="21">
        <v>29057.476266666665</v>
      </c>
      <c r="O171" s="21">
        <v>14476.139588266666</v>
      </c>
      <c r="P171" s="21">
        <v>3351.7819221333334</v>
      </c>
      <c r="Q171" s="21">
        <v>11229.554756266667</v>
      </c>
    </row>
    <row r="172" spans="1:17" x14ac:dyDescent="0.2">
      <c r="A172" s="20">
        <f t="shared" si="3"/>
        <v>163</v>
      </c>
      <c r="B172" s="20" t="s">
        <v>2</v>
      </c>
      <c r="C172" s="20" t="s">
        <v>43</v>
      </c>
      <c r="D172" s="21">
        <v>2710056.7</v>
      </c>
      <c r="E172" s="21">
        <v>1615237.4166666667</v>
      </c>
      <c r="F172" s="21">
        <v>333329.68333333335</v>
      </c>
      <c r="G172" s="21">
        <v>761489.6</v>
      </c>
      <c r="I172" s="21">
        <v>0.4296084330572616</v>
      </c>
      <c r="J172" s="21">
        <v>0.40279639906393533</v>
      </c>
      <c r="K172" s="21">
        <v>0.4141158149681739</v>
      </c>
      <c r="L172" s="21">
        <v>0.49326255256801932</v>
      </c>
      <c r="N172" s="21">
        <v>29054.523323733327</v>
      </c>
      <c r="O172" s="21">
        <v>14474.431010133334</v>
      </c>
      <c r="P172" s="21">
        <v>3351.7671082666666</v>
      </c>
      <c r="Q172" s="21">
        <v>11228.325205333333</v>
      </c>
    </row>
    <row r="173" spans="1:17" x14ac:dyDescent="0.2">
      <c r="A173" s="20">
        <f t="shared" si="3"/>
        <v>164</v>
      </c>
      <c r="B173" s="20" t="s">
        <v>2</v>
      </c>
      <c r="C173" s="20" t="s">
        <v>43</v>
      </c>
      <c r="D173" s="21">
        <v>2710144.0666666669</v>
      </c>
      <c r="E173" s="21">
        <v>1615385.1666666667</v>
      </c>
      <c r="F173" s="21">
        <v>333322.40000000002</v>
      </c>
      <c r="G173" s="21">
        <v>761436.5</v>
      </c>
      <c r="I173" s="21">
        <v>0.50481285678146359</v>
      </c>
      <c r="J173" s="21">
        <v>0.48115993645891059</v>
      </c>
      <c r="K173" s="21">
        <v>0.4915853918508527</v>
      </c>
      <c r="L173" s="21">
        <v>0.5607828385120317</v>
      </c>
      <c r="N173" s="21">
        <v>29050.609459200001</v>
      </c>
      <c r="O173" s="21">
        <v>14475.300727466667</v>
      </c>
      <c r="P173" s="21">
        <v>3352.0995669333333</v>
      </c>
      <c r="Q173" s="21">
        <v>11223.209164800001</v>
      </c>
    </row>
    <row r="174" spans="1:17" x14ac:dyDescent="0.2">
      <c r="A174" s="20">
        <f t="shared" si="3"/>
        <v>165</v>
      </c>
      <c r="B174" s="20" t="s">
        <v>2</v>
      </c>
      <c r="C174" s="20" t="s">
        <v>43</v>
      </c>
      <c r="D174" s="21">
        <v>2710510.15</v>
      </c>
      <c r="E174" s="21">
        <v>1615122.7166666666</v>
      </c>
      <c r="F174" s="21">
        <v>333466.88333333336</v>
      </c>
      <c r="G174" s="21">
        <v>761920.55</v>
      </c>
      <c r="I174" s="21">
        <v>0.42042810734970559</v>
      </c>
      <c r="J174" s="21">
        <v>0.39372660615065957</v>
      </c>
      <c r="K174" s="21">
        <v>0.40478568411565907</v>
      </c>
      <c r="L174" s="21">
        <v>0.48387623363967108</v>
      </c>
      <c r="N174" s="21">
        <v>29063.71754666667</v>
      </c>
      <c r="O174" s="21">
        <v>14472.736426666666</v>
      </c>
      <c r="P174" s="21">
        <v>3354.9284693333334</v>
      </c>
      <c r="Q174" s="21">
        <v>11236.052650666668</v>
      </c>
    </row>
    <row r="175" spans="1:17" x14ac:dyDescent="0.2">
      <c r="A175" s="20">
        <f t="shared" si="3"/>
        <v>166</v>
      </c>
      <c r="B175" s="20" t="s">
        <v>2</v>
      </c>
      <c r="C175" s="20" t="s">
        <v>43</v>
      </c>
      <c r="D175" s="21">
        <v>2710195.75</v>
      </c>
      <c r="E175" s="21">
        <v>1615180.1333333333</v>
      </c>
      <c r="F175" s="21">
        <v>333392.8</v>
      </c>
      <c r="G175" s="21">
        <v>761622.81666666665</v>
      </c>
      <c r="I175" s="21">
        <v>0.50081610972811341</v>
      </c>
      <c r="J175" s="21">
        <v>0.47609929826402853</v>
      </c>
      <c r="K175" s="21">
        <v>0.48677152740951013</v>
      </c>
      <c r="L175" s="21">
        <v>0.55938114281809093</v>
      </c>
      <c r="N175" s="21">
        <v>29063.288217600002</v>
      </c>
      <c r="O175" s="21">
        <v>14475.403946666667</v>
      </c>
      <c r="P175" s="21">
        <v>3353.9270655999999</v>
      </c>
      <c r="Q175" s="21">
        <v>11233.957205333334</v>
      </c>
    </row>
    <row r="176" spans="1:17" x14ac:dyDescent="0.2">
      <c r="A176" s="20">
        <f t="shared" si="3"/>
        <v>167</v>
      </c>
      <c r="B176" s="20" t="s">
        <v>2</v>
      </c>
      <c r="C176" s="20" t="s">
        <v>43</v>
      </c>
      <c r="D176" s="21">
        <v>2709921.2666666666</v>
      </c>
      <c r="E176" s="21">
        <v>1615250.9166666667</v>
      </c>
      <c r="F176" s="21">
        <v>333280.83333333331</v>
      </c>
      <c r="G176" s="21">
        <v>761389.51666666672</v>
      </c>
      <c r="I176" s="21">
        <v>0.42461134656827298</v>
      </c>
      <c r="J176" s="21">
        <v>0.39733919440070481</v>
      </c>
      <c r="K176" s="21">
        <v>0.40891493380207383</v>
      </c>
      <c r="L176" s="21">
        <v>0.48933863954566748</v>
      </c>
      <c r="N176" s="21">
        <v>29054.1359104</v>
      </c>
      <c r="O176" s="21">
        <v>14474.801629866668</v>
      </c>
      <c r="P176" s="21">
        <v>3351.4107562666663</v>
      </c>
      <c r="Q176" s="21">
        <v>11227.923524266665</v>
      </c>
    </row>
    <row r="177" spans="1:17" x14ac:dyDescent="0.2">
      <c r="A177" s="20">
        <f t="shared" si="3"/>
        <v>168</v>
      </c>
      <c r="B177" s="20" t="s">
        <v>2</v>
      </c>
      <c r="C177" s="20" t="s">
        <v>43</v>
      </c>
      <c r="D177" s="21">
        <v>2710161.1</v>
      </c>
      <c r="E177" s="21">
        <v>1615404.75</v>
      </c>
      <c r="F177" s="21">
        <v>333330.75</v>
      </c>
      <c r="G177" s="21">
        <v>761425.6</v>
      </c>
      <c r="I177" s="21">
        <v>0.42487521361737496</v>
      </c>
      <c r="J177" s="21">
        <v>0.39807833624978506</v>
      </c>
      <c r="K177" s="21">
        <v>0.40970999100243027</v>
      </c>
      <c r="L177" s="21">
        <v>0.48836511730977611</v>
      </c>
      <c r="N177" s="21">
        <v>29054.394709333334</v>
      </c>
      <c r="O177" s="21">
        <v>14477.162154666668</v>
      </c>
      <c r="P177" s="21">
        <v>3352.5771605333334</v>
      </c>
      <c r="Q177" s="21">
        <v>11224.655394133333</v>
      </c>
    </row>
    <row r="178" spans="1:17" x14ac:dyDescent="0.2">
      <c r="A178" s="20">
        <f t="shared" si="3"/>
        <v>169</v>
      </c>
      <c r="B178" s="20" t="s">
        <v>2</v>
      </c>
      <c r="C178" s="20" t="s">
        <v>43</v>
      </c>
      <c r="D178" s="21">
        <v>2710305.75</v>
      </c>
      <c r="E178" s="21">
        <v>1615318.9166666667</v>
      </c>
      <c r="F178" s="21">
        <v>333341.06666666665</v>
      </c>
      <c r="G178" s="21">
        <v>761645.76666666672</v>
      </c>
      <c r="I178" s="21">
        <v>0.48962136580593046</v>
      </c>
      <c r="J178" s="21">
        <v>0.46628130178834143</v>
      </c>
      <c r="K178" s="21">
        <v>0.4759265385543055</v>
      </c>
      <c r="L178" s="21">
        <v>0.54511526742987659</v>
      </c>
      <c r="N178" s="21">
        <v>29054.559505066663</v>
      </c>
      <c r="O178" s="21">
        <v>14475.160234666666</v>
      </c>
      <c r="P178" s="21">
        <v>3351.791616</v>
      </c>
      <c r="Q178" s="21">
        <v>11227.607654399999</v>
      </c>
    </row>
    <row r="179" spans="1:17" x14ac:dyDescent="0.2">
      <c r="A179" s="20">
        <f t="shared" si="3"/>
        <v>170</v>
      </c>
      <c r="B179" s="20" t="s">
        <v>2</v>
      </c>
      <c r="C179" s="20" t="s">
        <v>43</v>
      </c>
      <c r="D179" s="21">
        <v>2710086.8333333335</v>
      </c>
      <c r="E179" s="21">
        <v>1615254.6166666667</v>
      </c>
      <c r="F179" s="21">
        <v>333292.06666666665</v>
      </c>
      <c r="G179" s="21">
        <v>761540.15</v>
      </c>
      <c r="I179" s="21">
        <v>0.44885416229898167</v>
      </c>
      <c r="J179" s="21">
        <v>0.42066246997364509</v>
      </c>
      <c r="K179" s="21">
        <v>0.43266525900906533</v>
      </c>
      <c r="L179" s="21">
        <v>0.51573493570890516</v>
      </c>
      <c r="N179" s="21">
        <v>29055.958698666669</v>
      </c>
      <c r="O179" s="21">
        <v>14476.038553599998</v>
      </c>
      <c r="P179" s="21">
        <v>3351.5205973333336</v>
      </c>
      <c r="Q179" s="21">
        <v>11228.399547733334</v>
      </c>
    </row>
    <row r="180" spans="1:17" x14ac:dyDescent="0.2">
      <c r="A180" s="20">
        <f t="shared" si="3"/>
        <v>171</v>
      </c>
      <c r="B180" s="20" t="s">
        <v>2</v>
      </c>
      <c r="C180" s="20" t="s">
        <v>43</v>
      </c>
      <c r="D180" s="21">
        <v>2710446.45</v>
      </c>
      <c r="E180" s="21">
        <v>1615325.75</v>
      </c>
      <c r="F180" s="21">
        <v>333369.09999999998</v>
      </c>
      <c r="G180" s="21">
        <v>761751.6</v>
      </c>
      <c r="I180" s="21">
        <v>0.51127069243518908</v>
      </c>
      <c r="J180" s="21">
        <v>0.48801070541550728</v>
      </c>
      <c r="K180" s="21">
        <v>0.49987672187774251</v>
      </c>
      <c r="L180" s="21">
        <v>0.56558085560087212</v>
      </c>
      <c r="N180" s="21">
        <v>29060.403814400001</v>
      </c>
      <c r="O180" s="21">
        <v>14476.2189824</v>
      </c>
      <c r="P180" s="21">
        <v>3351.5816277333333</v>
      </c>
      <c r="Q180" s="21">
        <v>11232.603204266667</v>
      </c>
    </row>
    <row r="181" spans="1:17" x14ac:dyDescent="0.2">
      <c r="A181" s="20">
        <f t="shared" si="3"/>
        <v>172</v>
      </c>
      <c r="B181" s="20" t="s">
        <v>2</v>
      </c>
      <c r="C181" s="20" t="s">
        <v>43</v>
      </c>
      <c r="D181" s="21">
        <v>2710204.2666666666</v>
      </c>
      <c r="E181" s="21">
        <v>1615484.4333333333</v>
      </c>
      <c r="F181" s="21">
        <v>333241.78333333333</v>
      </c>
      <c r="G181" s="21">
        <v>761478.05</v>
      </c>
      <c r="I181" s="21">
        <v>0.40814202184735693</v>
      </c>
      <c r="J181" s="21">
        <v>0.38179057877231581</v>
      </c>
      <c r="K181" s="21">
        <v>0.39280658067738305</v>
      </c>
      <c r="L181" s="21">
        <v>0.47075808260877205</v>
      </c>
      <c r="N181" s="21">
        <v>29054.207453866667</v>
      </c>
      <c r="O181" s="21">
        <v>14477.904691200001</v>
      </c>
      <c r="P181" s="21">
        <v>3351.3263104000002</v>
      </c>
      <c r="Q181" s="21">
        <v>11224.976452266668</v>
      </c>
    </row>
    <row r="182" spans="1:17" x14ac:dyDescent="0.2">
      <c r="A182" s="20">
        <f t="shared" si="3"/>
        <v>173</v>
      </c>
      <c r="B182" s="20" t="s">
        <v>2</v>
      </c>
      <c r="C182" s="20" t="s">
        <v>43</v>
      </c>
      <c r="D182" s="21">
        <v>2710031.7666666666</v>
      </c>
      <c r="E182" s="21">
        <v>1615213.1333333333</v>
      </c>
      <c r="F182" s="21">
        <v>333262.65000000002</v>
      </c>
      <c r="G182" s="21">
        <v>761555.98333333328</v>
      </c>
      <c r="I182" s="21">
        <v>0.43404328532901704</v>
      </c>
      <c r="J182" s="21">
        <v>0.40786374148063925</v>
      </c>
      <c r="K182" s="21">
        <v>0.41899223055248863</v>
      </c>
      <c r="L182" s="21">
        <v>0.49615493369616359</v>
      </c>
      <c r="N182" s="21">
        <v>29057.468347733335</v>
      </c>
      <c r="O182" s="21">
        <v>14475.670664533334</v>
      </c>
      <c r="P182" s="21">
        <v>3352.1479679999998</v>
      </c>
      <c r="Q182" s="21">
        <v>11229.649715200001</v>
      </c>
    </row>
    <row r="183" spans="1:17" x14ac:dyDescent="0.2">
      <c r="A183" s="20">
        <f t="shared" si="3"/>
        <v>174</v>
      </c>
      <c r="B183" s="20" t="s">
        <v>2</v>
      </c>
      <c r="C183" s="20" t="s">
        <v>43</v>
      </c>
      <c r="D183" s="21">
        <v>2710004.3166666664</v>
      </c>
      <c r="E183" s="21">
        <v>1615242.9833333334</v>
      </c>
      <c r="F183" s="21">
        <v>333325.15000000002</v>
      </c>
      <c r="G183" s="21">
        <v>761436.18333333335</v>
      </c>
      <c r="I183" s="21">
        <v>0.5150347278598123</v>
      </c>
      <c r="J183" s="21">
        <v>0.4908773915119623</v>
      </c>
      <c r="K183" s="21">
        <v>0.50250406572481354</v>
      </c>
      <c r="L183" s="21">
        <v>0.57176535586665822</v>
      </c>
      <c r="N183" s="21">
        <v>29057.392639999998</v>
      </c>
      <c r="O183" s="21">
        <v>14476.110643199998</v>
      </c>
      <c r="P183" s="21">
        <v>3351.4069333333332</v>
      </c>
      <c r="Q183" s="21">
        <v>11229.875063466667</v>
      </c>
    </row>
    <row r="184" spans="1:17" x14ac:dyDescent="0.2">
      <c r="A184" s="20">
        <f t="shared" si="3"/>
        <v>175</v>
      </c>
      <c r="B184" s="20" t="s">
        <v>2</v>
      </c>
      <c r="C184" s="20" t="s">
        <v>43</v>
      </c>
      <c r="D184" s="21">
        <v>2710040.2333333334</v>
      </c>
      <c r="E184" s="21">
        <v>1615075.2166666666</v>
      </c>
      <c r="F184" s="21">
        <v>333400.51666666666</v>
      </c>
      <c r="G184" s="21">
        <v>761564.5</v>
      </c>
      <c r="I184" s="21">
        <v>0.43447926058465525</v>
      </c>
      <c r="J184" s="21">
        <v>0.40758050965077341</v>
      </c>
      <c r="K184" s="21">
        <v>0.41910010652353019</v>
      </c>
      <c r="L184" s="21">
        <v>0.4982570809826351</v>
      </c>
      <c r="N184" s="21">
        <v>29055.290845866664</v>
      </c>
      <c r="O184" s="21">
        <v>14474.331750399999</v>
      </c>
      <c r="P184" s="21">
        <v>3352.5038421333329</v>
      </c>
      <c r="Q184" s="21">
        <v>11228.455253333332</v>
      </c>
    </row>
    <row r="185" spans="1:17" x14ac:dyDescent="0.2">
      <c r="A185" s="20">
        <f t="shared" si="3"/>
        <v>176</v>
      </c>
      <c r="B185" s="20" t="s">
        <v>2</v>
      </c>
      <c r="C185" s="20" t="s">
        <v>43</v>
      </c>
      <c r="D185" s="21">
        <v>2709989.6833333336</v>
      </c>
      <c r="E185" s="21">
        <v>1615125.4166666667</v>
      </c>
      <c r="F185" s="21">
        <v>333425.03333333333</v>
      </c>
      <c r="G185" s="21">
        <v>761439.23333333328</v>
      </c>
      <c r="I185" s="21">
        <v>0.50492019071093508</v>
      </c>
      <c r="J185" s="21">
        <v>0.47979918566695412</v>
      </c>
      <c r="K185" s="21">
        <v>0.49305761714952218</v>
      </c>
      <c r="L185" s="21">
        <v>0.56340004146533551</v>
      </c>
      <c r="N185" s="21">
        <v>29057.197260799996</v>
      </c>
      <c r="O185" s="21">
        <v>14473.9897344</v>
      </c>
      <c r="P185" s="21">
        <v>3353.0204160000003</v>
      </c>
      <c r="Q185" s="21">
        <v>11230.1871104</v>
      </c>
    </row>
    <row r="186" spans="1:17" x14ac:dyDescent="0.2">
      <c r="A186" s="20">
        <f t="shared" si="3"/>
        <v>177</v>
      </c>
      <c r="B186" s="20" t="s">
        <v>2</v>
      </c>
      <c r="C186" s="20" t="s">
        <v>43</v>
      </c>
      <c r="D186" s="21">
        <v>2709530.0500000003</v>
      </c>
      <c r="E186" s="21">
        <v>1614832.7833333334</v>
      </c>
      <c r="F186" s="21">
        <v>333262.65000000002</v>
      </c>
      <c r="G186" s="21">
        <v>761434.6166666667</v>
      </c>
      <c r="I186" s="21">
        <v>3.3388970001765927</v>
      </c>
      <c r="J186" s="21">
        <v>3.3151374745436746</v>
      </c>
      <c r="K186" s="21">
        <v>3.3283297843807782</v>
      </c>
      <c r="L186" s="21">
        <v>3.3939106787391702</v>
      </c>
      <c r="N186" s="21">
        <v>29048.492509866668</v>
      </c>
      <c r="O186" s="21">
        <v>14472.557431466665</v>
      </c>
      <c r="P186" s="21">
        <v>3350.832128</v>
      </c>
      <c r="Q186" s="21">
        <v>11225.1029504</v>
      </c>
    </row>
    <row r="187" spans="1:17" x14ac:dyDescent="0.2">
      <c r="A187" s="20">
        <f t="shared" si="3"/>
        <v>178</v>
      </c>
      <c r="B187" s="20" t="s">
        <v>2</v>
      </c>
      <c r="C187" s="20" t="s">
        <v>43</v>
      </c>
      <c r="D187" s="21">
        <v>2710317.9666666668</v>
      </c>
      <c r="E187" s="21">
        <v>1615412.75</v>
      </c>
      <c r="F187" s="21">
        <v>333374.16666666669</v>
      </c>
      <c r="G187" s="21">
        <v>761531.05</v>
      </c>
      <c r="I187" s="21">
        <v>0.41560829230011992</v>
      </c>
      <c r="J187" s="21">
        <v>0.38912251328130637</v>
      </c>
      <c r="K187" s="21">
        <v>0.40025090541408681</v>
      </c>
      <c r="L187" s="21">
        <v>0.47851475051476888</v>
      </c>
      <c r="N187" s="21">
        <v>29060.392413866666</v>
      </c>
      <c r="O187" s="21">
        <v>14477.341149866666</v>
      </c>
      <c r="P187" s="21">
        <v>3353.8481493333334</v>
      </c>
      <c r="Q187" s="21">
        <v>11229.203114666667</v>
      </c>
    </row>
    <row r="188" spans="1:17" x14ac:dyDescent="0.2">
      <c r="A188" s="20">
        <f t="shared" si="3"/>
        <v>179</v>
      </c>
      <c r="B188" s="20" t="s">
        <v>2</v>
      </c>
      <c r="C188" s="20" t="s">
        <v>43</v>
      </c>
      <c r="D188" s="21">
        <v>2710197.1</v>
      </c>
      <c r="E188" s="21">
        <v>1615274.3666666667</v>
      </c>
      <c r="F188" s="21">
        <v>333308.79999999999</v>
      </c>
      <c r="G188" s="21">
        <v>761613.93333333335</v>
      </c>
      <c r="I188" s="21">
        <v>0.54211248156699254</v>
      </c>
      <c r="J188" s="21">
        <v>0.51967356729344905</v>
      </c>
      <c r="K188" s="21">
        <v>0.52874304128783878</v>
      </c>
      <c r="L188" s="21">
        <v>0.59555314665549275</v>
      </c>
      <c r="N188" s="21">
        <v>29055.866060799999</v>
      </c>
      <c r="O188" s="21">
        <v>14474.002568533331</v>
      </c>
      <c r="P188" s="21">
        <v>3351.482368</v>
      </c>
      <c r="Q188" s="21">
        <v>11230.381124266665</v>
      </c>
    </row>
    <row r="189" spans="1:17" x14ac:dyDescent="0.2">
      <c r="A189" s="20">
        <f t="shared" si="3"/>
        <v>180</v>
      </c>
      <c r="B189" s="20" t="s">
        <v>2</v>
      </c>
      <c r="C189" s="20" t="s">
        <v>43</v>
      </c>
      <c r="D189" s="21">
        <v>2710467.8</v>
      </c>
      <c r="E189" s="21">
        <v>1615356.8166666667</v>
      </c>
      <c r="F189" s="21">
        <v>333397.38333333336</v>
      </c>
      <c r="G189" s="21">
        <v>761713.6</v>
      </c>
      <c r="I189" s="21">
        <v>0.45354947240718624</v>
      </c>
      <c r="J189" s="21">
        <v>0.42833066728322122</v>
      </c>
      <c r="K189" s="21">
        <v>0.43982535255850586</v>
      </c>
      <c r="L189" s="21">
        <v>0.51303765065592466</v>
      </c>
      <c r="N189" s="21">
        <v>29061.1073024</v>
      </c>
      <c r="O189" s="21">
        <v>14476.571921066667</v>
      </c>
      <c r="P189" s="21">
        <v>3353.9910314666663</v>
      </c>
      <c r="Q189" s="21">
        <v>11230.544349866666</v>
      </c>
    </row>
    <row r="190" spans="1:17" x14ac:dyDescent="0.2">
      <c r="A190" s="20">
        <f t="shared" si="3"/>
        <v>181</v>
      </c>
      <c r="B190" s="20" t="s">
        <v>2</v>
      </c>
      <c r="C190" s="20" t="s">
        <v>43</v>
      </c>
      <c r="D190" s="21">
        <v>2710411.1166666667</v>
      </c>
      <c r="E190" s="21">
        <v>1615344.2666666666</v>
      </c>
      <c r="F190" s="21">
        <v>333238.41666666669</v>
      </c>
      <c r="G190" s="21">
        <v>761828.43333333335</v>
      </c>
      <c r="I190" s="21">
        <v>0.49143485545769022</v>
      </c>
      <c r="J190" s="21">
        <v>0.46911693124528586</v>
      </c>
      <c r="K190" s="21">
        <v>0.47917266816726062</v>
      </c>
      <c r="L190" s="21">
        <v>0.54412042223592516</v>
      </c>
      <c r="N190" s="21">
        <v>29058.946184533335</v>
      </c>
      <c r="O190" s="21">
        <v>14475.608746666667</v>
      </c>
      <c r="P190" s="21">
        <v>3351.7707263999996</v>
      </c>
      <c r="Q190" s="21">
        <v>11231.566711466667</v>
      </c>
    </row>
    <row r="191" spans="1:17" x14ac:dyDescent="0.2">
      <c r="A191" s="20">
        <f t="shared" si="3"/>
        <v>182</v>
      </c>
      <c r="B191" s="20" t="s">
        <v>2</v>
      </c>
      <c r="C191" s="20" t="s">
        <v>43</v>
      </c>
      <c r="D191" s="21">
        <v>2710137.8499999996</v>
      </c>
      <c r="E191" s="21">
        <v>1615210.7666666666</v>
      </c>
      <c r="F191" s="21">
        <v>333406.51666666666</v>
      </c>
      <c r="G191" s="21">
        <v>761520.56666666665</v>
      </c>
      <c r="I191" s="21">
        <v>0.38807911438281018</v>
      </c>
      <c r="J191" s="21">
        <v>0.36344755599800671</v>
      </c>
      <c r="K191" s="21">
        <v>0.3737093337657717</v>
      </c>
      <c r="L191" s="21">
        <v>0.4466148109285033</v>
      </c>
      <c r="N191" s="21">
        <v>29054.619306666667</v>
      </c>
      <c r="O191" s="21">
        <v>14474.687965866666</v>
      </c>
      <c r="P191" s="21">
        <v>3353.4187519999996</v>
      </c>
      <c r="Q191" s="21">
        <v>11226.5125888</v>
      </c>
    </row>
    <row r="192" spans="1:17" x14ac:dyDescent="0.2">
      <c r="A192" s="20">
        <f t="shared" si="3"/>
        <v>183</v>
      </c>
      <c r="B192" s="20" t="s">
        <v>2</v>
      </c>
      <c r="C192" s="20" t="s">
        <v>43</v>
      </c>
      <c r="D192" s="21">
        <v>2709956.9666666668</v>
      </c>
      <c r="E192" s="21">
        <v>1615208.9166666667</v>
      </c>
      <c r="F192" s="21">
        <v>333387.16666666669</v>
      </c>
      <c r="G192" s="21">
        <v>761360.8833333333</v>
      </c>
      <c r="I192" s="21">
        <v>0.43579861244783114</v>
      </c>
      <c r="J192" s="21">
        <v>0.41069416798353281</v>
      </c>
      <c r="K192" s="21">
        <v>0.42160114816457145</v>
      </c>
      <c r="L192" s="21">
        <v>0.49527392294670247</v>
      </c>
      <c r="N192" s="21">
        <v>29056.706286933331</v>
      </c>
      <c r="O192" s="21">
        <v>14476.284245333332</v>
      </c>
      <c r="P192" s="21">
        <v>3353.3401770666669</v>
      </c>
      <c r="Q192" s="21">
        <v>11227.081864533333</v>
      </c>
    </row>
    <row r="193" spans="1:17" x14ac:dyDescent="0.2">
      <c r="A193" s="20">
        <f t="shared" si="3"/>
        <v>184</v>
      </c>
      <c r="B193" s="20" t="s">
        <v>2</v>
      </c>
      <c r="C193" s="20" t="s">
        <v>43</v>
      </c>
      <c r="D193" s="21">
        <v>2709969.833333333</v>
      </c>
      <c r="E193" s="21">
        <v>1615377</v>
      </c>
      <c r="F193" s="21">
        <v>333241.83333333331</v>
      </c>
      <c r="G193" s="21">
        <v>761351</v>
      </c>
      <c r="I193" s="21">
        <v>0.52678920448622457</v>
      </c>
      <c r="J193" s="21">
        <v>0.50334533620737865</v>
      </c>
      <c r="K193" s="21">
        <v>0.51203072463391197</v>
      </c>
      <c r="L193" s="21">
        <v>0.58299038960567029</v>
      </c>
      <c r="N193" s="21">
        <v>29054.548787200001</v>
      </c>
      <c r="O193" s="21">
        <v>14476.586666666666</v>
      </c>
      <c r="P193" s="21">
        <v>3351.5708415999998</v>
      </c>
      <c r="Q193" s="21">
        <v>11226.391278933334</v>
      </c>
    </row>
    <row r="194" spans="1:17" x14ac:dyDescent="0.2">
      <c r="A194" s="20">
        <f t="shared" si="3"/>
        <v>185</v>
      </c>
      <c r="B194" s="20" t="s">
        <v>2</v>
      </c>
      <c r="C194" s="20" t="s">
        <v>43</v>
      </c>
      <c r="D194" s="21">
        <v>2710219.55</v>
      </c>
      <c r="E194" s="21">
        <v>1615380.8833333333</v>
      </c>
      <c r="F194" s="21">
        <v>333270.51666666666</v>
      </c>
      <c r="G194" s="21">
        <v>761568.15</v>
      </c>
      <c r="I194" s="21">
        <v>0.42789610007794388</v>
      </c>
      <c r="J194" s="21">
        <v>0.40272931328177058</v>
      </c>
      <c r="K194" s="21">
        <v>0.41352692509903494</v>
      </c>
      <c r="L194" s="21">
        <v>0.48756609632812681</v>
      </c>
      <c r="N194" s="21">
        <v>29059.405073066668</v>
      </c>
      <c r="O194" s="21">
        <v>14475.789107199998</v>
      </c>
      <c r="P194" s="21">
        <v>3351.7428736000002</v>
      </c>
      <c r="Q194" s="21">
        <v>11231.873092266667</v>
      </c>
    </row>
    <row r="195" spans="1:17" x14ac:dyDescent="0.2">
      <c r="A195" s="20">
        <f t="shared" si="3"/>
        <v>186</v>
      </c>
      <c r="B195" s="20" t="s">
        <v>2</v>
      </c>
      <c r="C195" s="20" t="s">
        <v>43</v>
      </c>
      <c r="D195" s="21">
        <v>2710281.4166666665</v>
      </c>
      <c r="E195" s="21">
        <v>1615429.7166666666</v>
      </c>
      <c r="F195" s="21">
        <v>333410.7</v>
      </c>
      <c r="G195" s="21">
        <v>761441</v>
      </c>
      <c r="I195" s="21">
        <v>0.48480255565097069</v>
      </c>
      <c r="J195" s="21">
        <v>0.46217520581701155</v>
      </c>
      <c r="K195" s="21">
        <v>0.47206742355099379</v>
      </c>
      <c r="L195" s="21">
        <v>0.53838375582174669</v>
      </c>
      <c r="N195" s="21">
        <v>29056.109977600001</v>
      </c>
      <c r="O195" s="21">
        <v>14476.967594666668</v>
      </c>
      <c r="P195" s="21">
        <v>3352.6247424000003</v>
      </c>
      <c r="Q195" s="21">
        <v>11226.517640533333</v>
      </c>
    </row>
    <row r="196" spans="1:17" x14ac:dyDescent="0.2">
      <c r="A196" s="20">
        <f t="shared" si="3"/>
        <v>187</v>
      </c>
      <c r="B196" s="20" t="s">
        <v>2</v>
      </c>
      <c r="C196" s="20" t="s">
        <v>43</v>
      </c>
      <c r="D196" s="21">
        <v>2710254.05</v>
      </c>
      <c r="E196" s="21">
        <v>1615158.6</v>
      </c>
      <c r="F196" s="21">
        <v>333429.7</v>
      </c>
      <c r="G196" s="21">
        <v>761665.75</v>
      </c>
      <c r="I196" s="21">
        <v>0.39269422040589391</v>
      </c>
      <c r="J196" s="21">
        <v>0.36803194572760012</v>
      </c>
      <c r="K196" s="21">
        <v>0.37790418919890262</v>
      </c>
      <c r="L196" s="21">
        <v>0.4514666159226231</v>
      </c>
      <c r="N196" s="21">
        <v>29062.373375999996</v>
      </c>
      <c r="O196" s="21">
        <v>14474.4114176</v>
      </c>
      <c r="P196" s="21">
        <v>3352.739089066667</v>
      </c>
      <c r="Q196" s="21">
        <v>11235.222869333335</v>
      </c>
    </row>
    <row r="197" spans="1:17" x14ac:dyDescent="0.2">
      <c r="A197" s="20">
        <f t="shared" si="3"/>
        <v>188</v>
      </c>
      <c r="B197" s="20" t="s">
        <v>2</v>
      </c>
      <c r="C197" s="20" t="s">
        <v>43</v>
      </c>
      <c r="D197" s="21">
        <v>2709999.75</v>
      </c>
      <c r="E197" s="21">
        <v>1615220.05</v>
      </c>
      <c r="F197" s="21">
        <v>333317.46666666667</v>
      </c>
      <c r="G197" s="21">
        <v>761462.23333333328</v>
      </c>
      <c r="I197" s="21">
        <v>0.41344822394048802</v>
      </c>
      <c r="J197" s="21">
        <v>0.38854209864470168</v>
      </c>
      <c r="K197" s="21">
        <v>0.39907087447362494</v>
      </c>
      <c r="L197" s="21">
        <v>0.47257275129906862</v>
      </c>
      <c r="N197" s="21">
        <v>29053.58158506667</v>
      </c>
      <c r="O197" s="21">
        <v>14475.4419712</v>
      </c>
      <c r="P197" s="21">
        <v>3353.3124608000003</v>
      </c>
      <c r="Q197" s="21">
        <v>11224.827153066666</v>
      </c>
    </row>
    <row r="198" spans="1:17" x14ac:dyDescent="0.2">
      <c r="A198" s="20">
        <f t="shared" si="3"/>
        <v>189</v>
      </c>
      <c r="B198" s="20" t="s">
        <v>2</v>
      </c>
      <c r="C198" s="20" t="s">
        <v>43</v>
      </c>
      <c r="D198" s="21">
        <v>2710274.8833333338</v>
      </c>
      <c r="E198" s="21">
        <v>1615318.7833333334</v>
      </c>
      <c r="F198" s="21">
        <v>333309.48333333334</v>
      </c>
      <c r="G198" s="21">
        <v>761646.6166666667</v>
      </c>
      <c r="I198" s="21">
        <v>0.50562327604740565</v>
      </c>
      <c r="J198" s="21">
        <v>0.48272060186840104</v>
      </c>
      <c r="K198" s="21">
        <v>0.49260127017088073</v>
      </c>
      <c r="L198" s="21">
        <v>0.55989447864459096</v>
      </c>
      <c r="N198" s="21">
        <v>29060.978961066667</v>
      </c>
      <c r="O198" s="21">
        <v>14476.531985066666</v>
      </c>
      <c r="P198" s="21">
        <v>3351.9968938666666</v>
      </c>
      <c r="Q198" s="21">
        <v>11232.450082133333</v>
      </c>
    </row>
    <row r="199" spans="1:17" x14ac:dyDescent="0.2">
      <c r="A199" s="20">
        <f t="shared" si="3"/>
        <v>190</v>
      </c>
      <c r="B199" s="20" t="s">
        <v>2</v>
      </c>
      <c r="C199" s="20" t="s">
        <v>43</v>
      </c>
      <c r="D199" s="21">
        <v>2709927.0833333335</v>
      </c>
      <c r="E199" s="21">
        <v>1615103.9666666666</v>
      </c>
      <c r="F199" s="21">
        <v>333276.78333333333</v>
      </c>
      <c r="G199" s="21">
        <v>761546.33333333337</v>
      </c>
      <c r="I199" s="21">
        <v>0.42083830622748924</v>
      </c>
      <c r="J199" s="21">
        <v>0.39516982859245858</v>
      </c>
      <c r="K199" s="21">
        <v>0.40607926834787522</v>
      </c>
      <c r="L199" s="21">
        <v>0.48173559203445271</v>
      </c>
      <c r="N199" s="21">
        <v>29052.454638933337</v>
      </c>
      <c r="O199" s="21">
        <v>14472.567671466668</v>
      </c>
      <c r="P199" s="21">
        <v>3350.5056767999999</v>
      </c>
      <c r="Q199" s="21">
        <v>11229.381290666666</v>
      </c>
    </row>
    <row r="200" spans="1:17" x14ac:dyDescent="0.2">
      <c r="A200" s="20">
        <f t="shared" si="3"/>
        <v>191</v>
      </c>
      <c r="B200" s="20" t="s">
        <v>2</v>
      </c>
      <c r="C200" s="20" t="s">
        <v>43</v>
      </c>
      <c r="D200" s="21">
        <v>2710058.6833333336</v>
      </c>
      <c r="E200" s="21">
        <v>1615178.5333333334</v>
      </c>
      <c r="F200" s="21">
        <v>333390.71666666667</v>
      </c>
      <c r="G200" s="21">
        <v>761489.43333333335</v>
      </c>
      <c r="I200" s="21">
        <v>0.46041333351569919</v>
      </c>
      <c r="J200" s="21">
        <v>0.43872212932456833</v>
      </c>
      <c r="K200" s="21">
        <v>0.44720831798805838</v>
      </c>
      <c r="L200" s="21">
        <v>0.51220341127079771</v>
      </c>
      <c r="N200" s="21">
        <v>29056.034816000003</v>
      </c>
      <c r="O200" s="21">
        <v>14475.281817599998</v>
      </c>
      <c r="P200" s="21">
        <v>3352.607402666667</v>
      </c>
      <c r="Q200" s="21">
        <v>11228.145595733333</v>
      </c>
    </row>
    <row r="201" spans="1:17" x14ac:dyDescent="0.2">
      <c r="A201" s="20">
        <f t="shared" si="3"/>
        <v>192</v>
      </c>
      <c r="B201" s="20" t="s">
        <v>2</v>
      </c>
      <c r="C201" s="20" t="s">
        <v>43</v>
      </c>
      <c r="D201" s="21">
        <v>2710407.7</v>
      </c>
      <c r="E201" s="21">
        <v>1615432.5833333333</v>
      </c>
      <c r="F201" s="21">
        <v>333359.65000000002</v>
      </c>
      <c r="G201" s="21">
        <v>761615.46666666667</v>
      </c>
      <c r="I201" s="21">
        <v>0.39523048923599208</v>
      </c>
      <c r="J201" s="21">
        <v>0.37030934022780587</v>
      </c>
      <c r="K201" s="21">
        <v>0.38076325024139346</v>
      </c>
      <c r="L201" s="21">
        <v>0.45442207846006633</v>
      </c>
      <c r="N201" s="21">
        <v>29063.852578133334</v>
      </c>
      <c r="O201" s="21">
        <v>14479.953646933332</v>
      </c>
      <c r="P201" s="21">
        <v>3352.9312597333333</v>
      </c>
      <c r="Q201" s="21">
        <v>11230.967671466668</v>
      </c>
    </row>
    <row r="202" spans="1:17" x14ac:dyDescent="0.2">
      <c r="A202" s="20">
        <f t="shared" si="3"/>
        <v>193</v>
      </c>
      <c r="B202" s="20" t="s">
        <v>2</v>
      </c>
      <c r="C202" s="20" t="s">
        <v>43</v>
      </c>
      <c r="D202" s="21">
        <v>2710283.5666666664</v>
      </c>
      <c r="E202" s="21">
        <v>1615411.5166666666</v>
      </c>
      <c r="F202" s="21">
        <v>333343.5</v>
      </c>
      <c r="G202" s="21">
        <v>761528.55</v>
      </c>
      <c r="I202" s="21">
        <v>0.42503177414756854</v>
      </c>
      <c r="J202" s="21">
        <v>0.39890416393486361</v>
      </c>
      <c r="K202" s="21">
        <v>0.40949758737358516</v>
      </c>
      <c r="L202" s="21">
        <v>0.48725539351085395</v>
      </c>
      <c r="N202" s="21">
        <v>29061.490210133332</v>
      </c>
      <c r="O202" s="21">
        <v>14477.940053333332</v>
      </c>
      <c r="P202" s="21">
        <v>3351.6168533333334</v>
      </c>
      <c r="Q202" s="21">
        <v>11231.933303466667</v>
      </c>
    </row>
    <row r="203" spans="1:17" x14ac:dyDescent="0.2">
      <c r="A203" s="20">
        <f t="shared" ref="A203:A266" si="4">A202+1</f>
        <v>194</v>
      </c>
      <c r="B203" s="20" t="s">
        <v>2</v>
      </c>
      <c r="C203" s="20" t="s">
        <v>43</v>
      </c>
      <c r="D203" s="21">
        <v>2710076.2166666668</v>
      </c>
      <c r="E203" s="21">
        <v>1615202.5666666667</v>
      </c>
      <c r="F203" s="21">
        <v>333290.58333333331</v>
      </c>
      <c r="G203" s="21">
        <v>761583.06666666665</v>
      </c>
      <c r="I203" s="21">
        <v>0.50426424884741705</v>
      </c>
      <c r="J203" s="21">
        <v>0.481224866573495</v>
      </c>
      <c r="K203" s="21">
        <v>0.49124818027912076</v>
      </c>
      <c r="L203" s="21">
        <v>0.55882350086827914</v>
      </c>
      <c r="N203" s="21">
        <v>29057.369634133338</v>
      </c>
      <c r="O203" s="21">
        <v>14475.910417066665</v>
      </c>
      <c r="P203" s="21">
        <v>3352.0312319999998</v>
      </c>
      <c r="Q203" s="21">
        <v>11229.427985066666</v>
      </c>
    </row>
    <row r="204" spans="1:17" x14ac:dyDescent="0.2">
      <c r="A204" s="20">
        <f t="shared" si="4"/>
        <v>195</v>
      </c>
      <c r="B204" s="20" t="s">
        <v>2</v>
      </c>
      <c r="C204" s="20" t="s">
        <v>43</v>
      </c>
      <c r="D204" s="21">
        <v>2709944.35</v>
      </c>
      <c r="E204" s="21">
        <v>1615101.55</v>
      </c>
      <c r="F204" s="21">
        <v>333392.91666666669</v>
      </c>
      <c r="G204" s="21">
        <v>761449.8833333333</v>
      </c>
      <c r="I204" s="21">
        <v>0.40044963783727394</v>
      </c>
      <c r="J204" s="21">
        <v>0.37543767499738123</v>
      </c>
      <c r="K204" s="21">
        <v>0.38562585602823496</v>
      </c>
      <c r="L204" s="21">
        <v>0.45999262917128292</v>
      </c>
      <c r="N204" s="21">
        <v>29056.883848533329</v>
      </c>
      <c r="O204" s="21">
        <v>14475.733742933335</v>
      </c>
      <c r="P204" s="21">
        <v>3353.5664810666667</v>
      </c>
      <c r="Q204" s="21">
        <v>11227.583624533332</v>
      </c>
    </row>
    <row r="205" spans="1:17" x14ac:dyDescent="0.2">
      <c r="A205" s="20">
        <f t="shared" si="4"/>
        <v>196</v>
      </c>
      <c r="B205" s="20" t="s">
        <v>2</v>
      </c>
      <c r="C205" s="20" t="s">
        <v>43</v>
      </c>
      <c r="D205" s="21">
        <v>2710264.1833333336</v>
      </c>
      <c r="E205" s="21">
        <v>1615316.7333333334</v>
      </c>
      <c r="F205" s="21">
        <v>333211.61666666664</v>
      </c>
      <c r="G205" s="21">
        <v>761735.83333333337</v>
      </c>
      <c r="I205" s="21">
        <v>0.4574862742685521</v>
      </c>
      <c r="J205" s="21">
        <v>0.43465108742760089</v>
      </c>
      <c r="K205" s="21">
        <v>0.4424557937830999</v>
      </c>
      <c r="L205" s="21">
        <v>0.51248485551093281</v>
      </c>
      <c r="N205" s="21">
        <v>29061.909503999999</v>
      </c>
      <c r="O205" s="21">
        <v>14476.5024256</v>
      </c>
      <c r="P205" s="21">
        <v>3350.7837269333336</v>
      </c>
      <c r="Q205" s="21">
        <v>11234.623351466667</v>
      </c>
    </row>
    <row r="206" spans="1:17" x14ac:dyDescent="0.2">
      <c r="A206" s="20">
        <f t="shared" si="4"/>
        <v>197</v>
      </c>
      <c r="B206" s="20" t="s">
        <v>2</v>
      </c>
      <c r="C206" s="20" t="s">
        <v>43</v>
      </c>
      <c r="D206" s="21">
        <v>2709778.8166666664</v>
      </c>
      <c r="E206" s="21">
        <v>1614924.3</v>
      </c>
      <c r="F206" s="21">
        <v>333256.31666666665</v>
      </c>
      <c r="G206" s="21">
        <v>761598.2</v>
      </c>
      <c r="I206" s="21">
        <v>0.40979716642801767</v>
      </c>
      <c r="J206" s="21">
        <v>0.38456241650666428</v>
      </c>
      <c r="K206" s="21">
        <v>0.39531592519451619</v>
      </c>
      <c r="L206" s="21">
        <v>0.46964260194329938</v>
      </c>
      <c r="N206" s="21">
        <v>29049.707246933332</v>
      </c>
      <c r="O206" s="21">
        <v>14472.132744533334</v>
      </c>
      <c r="P206" s="21">
        <v>3352.1984170666669</v>
      </c>
      <c r="Q206" s="21">
        <v>11225.376085333333</v>
      </c>
    </row>
    <row r="207" spans="1:17" x14ac:dyDescent="0.2">
      <c r="A207" s="20">
        <f t="shared" si="4"/>
        <v>198</v>
      </c>
      <c r="B207" s="20" t="s">
        <v>2</v>
      </c>
      <c r="C207" s="20" t="s">
        <v>43</v>
      </c>
      <c r="D207" s="21">
        <v>2710219.4333333331</v>
      </c>
      <c r="E207" s="21">
        <v>1615416.1833333333</v>
      </c>
      <c r="F207" s="21">
        <v>333339.09999999998</v>
      </c>
      <c r="G207" s="21">
        <v>761464.15</v>
      </c>
      <c r="I207" s="21">
        <v>0.41589764625208764</v>
      </c>
      <c r="J207" s="21">
        <v>0.39054774285152993</v>
      </c>
      <c r="K207" s="21">
        <v>0.4012117007875764</v>
      </c>
      <c r="L207" s="21">
        <v>0.47610539738913948</v>
      </c>
      <c r="N207" s="21">
        <v>29054.894148266663</v>
      </c>
      <c r="O207" s="21">
        <v>14475.541845333333</v>
      </c>
      <c r="P207" s="21">
        <v>3352.6429695999996</v>
      </c>
      <c r="Q207" s="21">
        <v>11226.709333333334</v>
      </c>
    </row>
    <row r="208" spans="1:17" x14ac:dyDescent="0.2">
      <c r="A208" s="20">
        <f t="shared" si="4"/>
        <v>199</v>
      </c>
      <c r="B208" s="20" t="s">
        <v>2</v>
      </c>
      <c r="C208" s="20" t="s">
        <v>43</v>
      </c>
      <c r="D208" s="21">
        <v>2709930.6166666667</v>
      </c>
      <c r="E208" s="21">
        <v>1614963.1666666667</v>
      </c>
      <c r="F208" s="21">
        <v>333401.84999999998</v>
      </c>
      <c r="G208" s="21">
        <v>761565.6</v>
      </c>
      <c r="I208" s="21">
        <v>0.50873801353844006</v>
      </c>
      <c r="J208" s="21">
        <v>0.48515429509795838</v>
      </c>
      <c r="K208" s="21">
        <v>0.49456920604969651</v>
      </c>
      <c r="L208" s="21">
        <v>0.56495213776287512</v>
      </c>
      <c r="N208" s="21">
        <v>29055.384302933333</v>
      </c>
      <c r="O208" s="21">
        <v>14473.985979733332</v>
      </c>
      <c r="P208" s="21">
        <v>3353.3399039999999</v>
      </c>
      <c r="Q208" s="21">
        <v>11228.058419200001</v>
      </c>
    </row>
    <row r="209" spans="1:17" x14ac:dyDescent="0.2">
      <c r="A209" s="20">
        <f t="shared" si="4"/>
        <v>200</v>
      </c>
      <c r="B209" s="20" t="s">
        <v>2</v>
      </c>
      <c r="C209" s="20" t="s">
        <v>43</v>
      </c>
      <c r="D209" s="21">
        <v>2710041.5</v>
      </c>
      <c r="E209" s="21">
        <v>1615118.4833333334</v>
      </c>
      <c r="F209" s="21">
        <v>333310.13333333336</v>
      </c>
      <c r="G209" s="21">
        <v>761612.8833333333</v>
      </c>
      <c r="I209" s="21">
        <v>0.39821985888407985</v>
      </c>
      <c r="J209" s="21">
        <v>0.37300569685759588</v>
      </c>
      <c r="K209" s="21">
        <v>0.38307332555345852</v>
      </c>
      <c r="L209" s="21">
        <v>0.45831909456713715</v>
      </c>
      <c r="N209" s="21">
        <v>29056.460322133335</v>
      </c>
      <c r="O209" s="21">
        <v>14474.0050944</v>
      </c>
      <c r="P209" s="21">
        <v>3352.1160874666666</v>
      </c>
      <c r="Q209" s="21">
        <v>11230.339140266668</v>
      </c>
    </row>
    <row r="210" spans="1:17" x14ac:dyDescent="0.2">
      <c r="A210" s="20">
        <f t="shared" si="4"/>
        <v>201</v>
      </c>
      <c r="B210" s="20" t="s">
        <v>2</v>
      </c>
      <c r="C210" s="20" t="s">
        <v>43</v>
      </c>
      <c r="D210" s="21">
        <v>2710018.0166666666</v>
      </c>
      <c r="E210" s="21">
        <v>1615389.7333333334</v>
      </c>
      <c r="F210" s="21">
        <v>333285.68333333335</v>
      </c>
      <c r="G210" s="21">
        <v>761342.6</v>
      </c>
      <c r="I210" s="21">
        <v>0.47363300054567287</v>
      </c>
      <c r="J210" s="21">
        <v>0.45178827849221609</v>
      </c>
      <c r="K210" s="21">
        <v>0.46313960555661432</v>
      </c>
      <c r="L210" s="21">
        <v>0.5245759506079567</v>
      </c>
      <c r="N210" s="21">
        <v>29051.400465066665</v>
      </c>
      <c r="O210" s="21">
        <v>14475.5877888</v>
      </c>
      <c r="P210" s="21">
        <v>3350.8345173333337</v>
      </c>
      <c r="Q210" s="21">
        <v>11224.978158933332</v>
      </c>
    </row>
    <row r="211" spans="1:17" x14ac:dyDescent="0.2">
      <c r="A211" s="20">
        <f t="shared" si="4"/>
        <v>202</v>
      </c>
      <c r="B211" s="20" t="s">
        <v>2</v>
      </c>
      <c r="C211" s="20" t="s">
        <v>43</v>
      </c>
      <c r="D211" s="21">
        <v>2709751.8833333333</v>
      </c>
      <c r="E211" s="21">
        <v>1615159.75</v>
      </c>
      <c r="F211" s="21">
        <v>333284.13333333336</v>
      </c>
      <c r="G211" s="21">
        <v>761308</v>
      </c>
      <c r="I211" s="21">
        <v>0.42750213281827348</v>
      </c>
      <c r="J211" s="21">
        <v>0.40201819342225026</v>
      </c>
      <c r="K211" s="21">
        <v>0.41295469021227538</v>
      </c>
      <c r="L211" s="21">
        <v>0.48793636572407839</v>
      </c>
      <c r="N211" s="21">
        <v>29050.947788799996</v>
      </c>
      <c r="O211" s="21">
        <v>14474.335573333332</v>
      </c>
      <c r="P211" s="21">
        <v>3352.5219327999998</v>
      </c>
      <c r="Q211" s="21">
        <v>11224.090282666666</v>
      </c>
    </row>
    <row r="212" spans="1:17" x14ac:dyDescent="0.2">
      <c r="A212" s="20">
        <f t="shared" si="4"/>
        <v>203</v>
      </c>
      <c r="B212" s="20" t="s">
        <v>2</v>
      </c>
      <c r="C212" s="20" t="s">
        <v>43</v>
      </c>
      <c r="D212" s="21">
        <v>2710057.9166666665</v>
      </c>
      <c r="E212" s="21">
        <v>1615231.6833333333</v>
      </c>
      <c r="F212" s="21">
        <v>333341.46666666667</v>
      </c>
      <c r="G212" s="21">
        <v>761484.76666666672</v>
      </c>
      <c r="I212" s="21">
        <v>0.44377470038693823</v>
      </c>
      <c r="J212" s="21">
        <v>0.41767372950966036</v>
      </c>
      <c r="K212" s="21">
        <v>0.42893600461148745</v>
      </c>
      <c r="L212" s="21">
        <v>0.50563472674852805</v>
      </c>
      <c r="N212" s="21">
        <v>29058.051959466669</v>
      </c>
      <c r="O212" s="21">
        <v>14475.919837866668</v>
      </c>
      <c r="P212" s="21">
        <v>3352.6195541333336</v>
      </c>
      <c r="Q212" s="21">
        <v>11229.512567466667</v>
      </c>
    </row>
    <row r="213" spans="1:17" x14ac:dyDescent="0.2">
      <c r="A213" s="20">
        <f t="shared" si="4"/>
        <v>204</v>
      </c>
      <c r="B213" s="20" t="s">
        <v>2</v>
      </c>
      <c r="C213" s="20" t="s">
        <v>43</v>
      </c>
      <c r="D213" s="21">
        <v>2710029.5333333332</v>
      </c>
      <c r="E213" s="21">
        <v>1615309.1833333333</v>
      </c>
      <c r="F213" s="21">
        <v>333191.01666666666</v>
      </c>
      <c r="G213" s="21">
        <v>761529.33333333337</v>
      </c>
      <c r="I213" s="21">
        <v>0.49630517391901485</v>
      </c>
      <c r="J213" s="21">
        <v>0.47478146122923365</v>
      </c>
      <c r="K213" s="21">
        <v>0.48520510471945999</v>
      </c>
      <c r="L213" s="21">
        <v>0.54681654941722535</v>
      </c>
      <c r="N213" s="21">
        <v>29055.636684799996</v>
      </c>
      <c r="O213" s="21">
        <v>14475.801053866666</v>
      </c>
      <c r="P213" s="21">
        <v>3350.5294336000002</v>
      </c>
      <c r="Q213" s="21">
        <v>11229.306197333333</v>
      </c>
    </row>
    <row r="214" spans="1:17" x14ac:dyDescent="0.2">
      <c r="A214" s="20">
        <f t="shared" si="4"/>
        <v>205</v>
      </c>
      <c r="B214" s="20" t="s">
        <v>2</v>
      </c>
      <c r="C214" s="20" t="s">
        <v>43</v>
      </c>
      <c r="D214" s="21">
        <v>2710017.1333333333</v>
      </c>
      <c r="E214" s="21">
        <v>1615104.8666666667</v>
      </c>
      <c r="F214" s="21">
        <v>333405.36666666664</v>
      </c>
      <c r="G214" s="21">
        <v>761506.9</v>
      </c>
      <c r="I214" s="21">
        <v>0.39798229943540087</v>
      </c>
      <c r="J214" s="21">
        <v>0.37318537311282118</v>
      </c>
      <c r="K214" s="21">
        <v>0.38374269265411742</v>
      </c>
      <c r="L214" s="21">
        <v>0.45680934053256772</v>
      </c>
      <c r="N214" s="21">
        <v>29058.234231466668</v>
      </c>
      <c r="O214" s="21">
        <v>14473.973691733332</v>
      </c>
      <c r="P214" s="21">
        <v>3353.9009877333328</v>
      </c>
      <c r="Q214" s="21">
        <v>11230.359552</v>
      </c>
    </row>
    <row r="215" spans="1:17" x14ac:dyDescent="0.2">
      <c r="A215" s="20">
        <f t="shared" si="4"/>
        <v>206</v>
      </c>
      <c r="B215" s="20" t="s">
        <v>2</v>
      </c>
      <c r="C215" s="20" t="s">
        <v>43</v>
      </c>
      <c r="D215" s="21">
        <v>2710219</v>
      </c>
      <c r="E215" s="21">
        <v>1615218.9166666667</v>
      </c>
      <c r="F215" s="21">
        <v>333455.83333333331</v>
      </c>
      <c r="G215" s="21">
        <v>761544.25</v>
      </c>
      <c r="I215" s="21">
        <v>0.47816261930001475</v>
      </c>
      <c r="J215" s="21">
        <v>0.45535238067574635</v>
      </c>
      <c r="K215" s="21">
        <v>0.46444232114697848</v>
      </c>
      <c r="L215" s="21">
        <v>0.53255032214696207</v>
      </c>
      <c r="N215" s="21">
        <v>29056.368366933333</v>
      </c>
      <c r="O215" s="21">
        <v>14473.251157333334</v>
      </c>
      <c r="P215" s="21">
        <v>3352.7508309333334</v>
      </c>
      <c r="Q215" s="21">
        <v>11230.366378666666</v>
      </c>
    </row>
    <row r="216" spans="1:17" x14ac:dyDescent="0.2">
      <c r="A216" s="20">
        <f t="shared" si="4"/>
        <v>207</v>
      </c>
      <c r="B216" s="20" t="s">
        <v>2</v>
      </c>
      <c r="C216" s="20" t="s">
        <v>43</v>
      </c>
      <c r="D216" s="21">
        <v>2710140.2333333334</v>
      </c>
      <c r="E216" s="21">
        <v>1615176.05</v>
      </c>
      <c r="F216" s="21">
        <v>333427.45</v>
      </c>
      <c r="G216" s="21">
        <v>761536.73333333328</v>
      </c>
      <c r="I216" s="21">
        <v>3.3532201448382617</v>
      </c>
      <c r="J216" s="21">
        <v>3.3415902293540487</v>
      </c>
      <c r="K216" s="21">
        <v>3.3500935450875446</v>
      </c>
      <c r="L216" s="21">
        <v>3.3792554682413658</v>
      </c>
      <c r="N216" s="21">
        <v>29056.331844266668</v>
      </c>
      <c r="O216" s="21">
        <v>14474.149819733333</v>
      </c>
      <c r="P216" s="21">
        <v>3353.8637824000002</v>
      </c>
      <c r="Q216" s="21">
        <v>11228.318242133333</v>
      </c>
    </row>
    <row r="217" spans="1:17" x14ac:dyDescent="0.2">
      <c r="A217" s="20">
        <f t="shared" si="4"/>
        <v>208</v>
      </c>
      <c r="B217" s="20" t="s">
        <v>2</v>
      </c>
      <c r="C217" s="20" t="s">
        <v>43</v>
      </c>
      <c r="D217" s="21">
        <v>2709759.55</v>
      </c>
      <c r="E217" s="21">
        <v>1615041.1333333333</v>
      </c>
      <c r="F217" s="21">
        <v>333302.86666666664</v>
      </c>
      <c r="G217" s="21">
        <v>761415.55</v>
      </c>
      <c r="I217" s="21">
        <v>0.42316142793309219</v>
      </c>
      <c r="J217" s="21">
        <v>0.39771150701755092</v>
      </c>
      <c r="K217" s="21">
        <v>0.40842810007834712</v>
      </c>
      <c r="L217" s="21">
        <v>0.48359272530836372</v>
      </c>
      <c r="N217" s="21">
        <v>29054.279475199997</v>
      </c>
      <c r="O217" s="21">
        <v>14472.138820266666</v>
      </c>
      <c r="P217" s="21">
        <v>3352.6232405333335</v>
      </c>
      <c r="Q217" s="21">
        <v>11229.517414400001</v>
      </c>
    </row>
    <row r="218" spans="1:17" x14ac:dyDescent="0.2">
      <c r="A218" s="20">
        <f t="shared" si="4"/>
        <v>209</v>
      </c>
      <c r="B218" s="20" t="s">
        <v>2</v>
      </c>
      <c r="C218" s="20" t="s">
        <v>43</v>
      </c>
      <c r="D218" s="21">
        <v>2710289</v>
      </c>
      <c r="E218" s="21">
        <v>1615317.3333333333</v>
      </c>
      <c r="F218" s="21">
        <v>333310.75</v>
      </c>
      <c r="G218" s="21">
        <v>761660.91666666663</v>
      </c>
      <c r="I218" s="21">
        <v>0.46562522544643764</v>
      </c>
      <c r="J218" s="21">
        <v>0.44230356885499489</v>
      </c>
      <c r="K218" s="21">
        <v>0.45193593945989841</v>
      </c>
      <c r="L218" s="21">
        <v>0.52107596656911304</v>
      </c>
      <c r="N218" s="21">
        <v>29056.551662933332</v>
      </c>
      <c r="O218" s="21">
        <v>14474.316868266667</v>
      </c>
      <c r="P218" s="21">
        <v>3352.7124650666665</v>
      </c>
      <c r="Q218" s="21">
        <v>11229.5223296</v>
      </c>
    </row>
    <row r="219" spans="1:17" x14ac:dyDescent="0.2">
      <c r="A219" s="20">
        <f t="shared" si="4"/>
        <v>210</v>
      </c>
      <c r="B219" s="20" t="s">
        <v>2</v>
      </c>
      <c r="C219" s="20" t="s">
        <v>43</v>
      </c>
      <c r="D219" s="21">
        <v>2709911.4666666663</v>
      </c>
      <c r="E219" s="21">
        <v>1615234.4666666666</v>
      </c>
      <c r="F219" s="21">
        <v>333217.26666666666</v>
      </c>
      <c r="G219" s="21">
        <v>761459.73333333328</v>
      </c>
      <c r="I219" s="21">
        <v>0.40072123741213489</v>
      </c>
      <c r="J219" s="21">
        <v>0.37573602591937422</v>
      </c>
      <c r="K219" s="21">
        <v>0.38617607215832556</v>
      </c>
      <c r="L219" s="21">
        <v>0.46008573561254629</v>
      </c>
      <c r="N219" s="21">
        <v>29051.617416533332</v>
      </c>
      <c r="O219" s="21">
        <v>14475.649774933332</v>
      </c>
      <c r="P219" s="21">
        <v>3351.5003904</v>
      </c>
      <c r="Q219" s="21">
        <v>11224.4672512</v>
      </c>
    </row>
    <row r="220" spans="1:17" x14ac:dyDescent="0.2">
      <c r="A220" s="20">
        <f t="shared" si="4"/>
        <v>211</v>
      </c>
      <c r="B220" s="20" t="s">
        <v>2</v>
      </c>
      <c r="C220" s="20" t="s">
        <v>43</v>
      </c>
      <c r="D220" s="21">
        <v>2709754.5333333332</v>
      </c>
      <c r="E220" s="21">
        <v>1614983.2166666666</v>
      </c>
      <c r="F220" s="21">
        <v>333280.8</v>
      </c>
      <c r="G220" s="21">
        <v>761490.51666666672</v>
      </c>
      <c r="I220" s="21">
        <v>0.5726841960322212</v>
      </c>
      <c r="J220" s="21">
        <v>0.55348820239029728</v>
      </c>
      <c r="K220" s="21">
        <v>0.56108471995186437</v>
      </c>
      <c r="L220" s="21">
        <v>0.61847214672032136</v>
      </c>
      <c r="N220" s="21">
        <v>29052.28096853333</v>
      </c>
      <c r="O220" s="21">
        <v>14472.5573632</v>
      </c>
      <c r="P220" s="21">
        <v>3351.3355946666666</v>
      </c>
      <c r="Q220" s="21">
        <v>11228.388010666667</v>
      </c>
    </row>
    <row r="221" spans="1:17" x14ac:dyDescent="0.2">
      <c r="A221" s="20">
        <f t="shared" si="4"/>
        <v>212</v>
      </c>
      <c r="B221" s="20" t="s">
        <v>2</v>
      </c>
      <c r="C221" s="20" t="s">
        <v>43</v>
      </c>
      <c r="D221" s="21">
        <v>2710212.9166666665</v>
      </c>
      <c r="E221" s="21">
        <v>1615347.2166666666</v>
      </c>
      <c r="F221" s="21">
        <v>333343.5</v>
      </c>
      <c r="G221" s="21">
        <v>761522.2</v>
      </c>
      <c r="I221" s="21">
        <v>0.44162840950841653</v>
      </c>
      <c r="J221" s="21">
        <v>0.41560694087307321</v>
      </c>
      <c r="K221" s="21">
        <v>0.42664640943451226</v>
      </c>
      <c r="L221" s="21">
        <v>0.50338348280150824</v>
      </c>
      <c r="N221" s="21">
        <v>29055.019895466667</v>
      </c>
      <c r="O221" s="21">
        <v>14473.964270933331</v>
      </c>
      <c r="P221" s="21">
        <v>3353.0169344000001</v>
      </c>
      <c r="Q221" s="21">
        <v>11228.038690133333</v>
      </c>
    </row>
    <row r="222" spans="1:17" x14ac:dyDescent="0.2">
      <c r="A222" s="20">
        <f t="shared" si="4"/>
        <v>213</v>
      </c>
      <c r="B222" s="20" t="s">
        <v>2</v>
      </c>
      <c r="C222" s="20" t="s">
        <v>43</v>
      </c>
      <c r="D222" s="21">
        <v>2710382.0333333332</v>
      </c>
      <c r="E222" s="21">
        <v>1615390.9333333333</v>
      </c>
      <c r="F222" s="21">
        <v>333349.26666666666</v>
      </c>
      <c r="G222" s="21">
        <v>761641.83333333337</v>
      </c>
      <c r="I222" s="21">
        <v>0.45975039773913301</v>
      </c>
      <c r="J222" s="21">
        <v>0.43435123163581785</v>
      </c>
      <c r="K222" s="21">
        <v>0.44598308925833346</v>
      </c>
      <c r="L222" s="21">
        <v>0.51964587987660871</v>
      </c>
      <c r="N222" s="21">
        <v>29059.420910933335</v>
      </c>
      <c r="O222" s="21">
        <v>14475.140710400001</v>
      </c>
      <c r="P222" s="21">
        <v>3352.9985024000002</v>
      </c>
      <c r="Q222" s="21">
        <v>11231.281698133333</v>
      </c>
    </row>
    <row r="223" spans="1:17" x14ac:dyDescent="0.2">
      <c r="A223" s="20">
        <f t="shared" si="4"/>
        <v>214</v>
      </c>
      <c r="B223" s="20" t="s">
        <v>2</v>
      </c>
      <c r="C223" s="20" t="s">
        <v>43</v>
      </c>
      <c r="D223" s="21">
        <v>2710220.666666667</v>
      </c>
      <c r="E223" s="21">
        <v>1615362.3</v>
      </c>
      <c r="F223" s="21">
        <v>333109.40000000002</v>
      </c>
      <c r="G223" s="21">
        <v>761748.96666666667</v>
      </c>
      <c r="I223" s="21">
        <v>0.50301698817390272</v>
      </c>
      <c r="J223" s="21">
        <v>0.48071974084905489</v>
      </c>
      <c r="K223" s="21">
        <v>0.49207217428668582</v>
      </c>
      <c r="L223" s="21">
        <v>0.55508657388398608</v>
      </c>
      <c r="N223" s="21">
        <v>29054.908416000002</v>
      </c>
      <c r="O223" s="21">
        <v>14476.415863466666</v>
      </c>
      <c r="P223" s="21">
        <v>3349.7681920000005</v>
      </c>
      <c r="Q223" s="21">
        <v>11228.724360533333</v>
      </c>
    </row>
    <row r="224" spans="1:17" x14ac:dyDescent="0.2">
      <c r="A224" s="20">
        <f t="shared" si="4"/>
        <v>215</v>
      </c>
      <c r="B224" s="20" t="s">
        <v>2</v>
      </c>
      <c r="C224" s="20" t="s">
        <v>43</v>
      </c>
      <c r="D224" s="21">
        <v>2710113.2333333334</v>
      </c>
      <c r="E224" s="21">
        <v>1615214.6666666667</v>
      </c>
      <c r="F224" s="21">
        <v>333267.48333333334</v>
      </c>
      <c r="G224" s="21">
        <v>761631.08333333337</v>
      </c>
      <c r="I224" s="21">
        <v>0.40280416191589141</v>
      </c>
      <c r="J224" s="21">
        <v>0.37754761750966437</v>
      </c>
      <c r="K224" s="21">
        <v>0.38800157641142008</v>
      </c>
      <c r="L224" s="21">
        <v>0.46284367759850487</v>
      </c>
      <c r="N224" s="21">
        <v>29052.204714666666</v>
      </c>
      <c r="O224" s="21">
        <v>14473.1969536</v>
      </c>
      <c r="P224" s="21">
        <v>3351.4814122666667</v>
      </c>
      <c r="Q224" s="21">
        <v>11227.5263488</v>
      </c>
    </row>
    <row r="225" spans="1:17" x14ac:dyDescent="0.2">
      <c r="A225" s="20">
        <f t="shared" si="4"/>
        <v>216</v>
      </c>
      <c r="B225" s="20" t="s">
        <v>2</v>
      </c>
      <c r="C225" s="20" t="s">
        <v>43</v>
      </c>
      <c r="D225" s="21">
        <v>2709681.75</v>
      </c>
      <c r="E225" s="21">
        <v>1614899.1333333333</v>
      </c>
      <c r="F225" s="21">
        <v>333372.79999999999</v>
      </c>
      <c r="G225" s="21">
        <v>761409.81666666665</v>
      </c>
      <c r="I225" s="21">
        <v>0.47948610646496281</v>
      </c>
      <c r="J225" s="21">
        <v>0.45722151779799497</v>
      </c>
      <c r="K225" s="21">
        <v>0.4663245200768229</v>
      </c>
      <c r="L225" s="21">
        <v>0.53247042445757797</v>
      </c>
      <c r="N225" s="21">
        <v>29053.173350400004</v>
      </c>
      <c r="O225" s="21">
        <v>14471.847321600002</v>
      </c>
      <c r="P225" s="21">
        <v>3352.1226410666663</v>
      </c>
      <c r="Q225" s="21">
        <v>11229.203387733334</v>
      </c>
    </row>
    <row r="226" spans="1:17" x14ac:dyDescent="0.2">
      <c r="A226" s="20">
        <f t="shared" si="4"/>
        <v>217</v>
      </c>
      <c r="B226" s="20" t="s">
        <v>2</v>
      </c>
      <c r="C226" s="20" t="s">
        <v>43</v>
      </c>
      <c r="D226" s="21">
        <v>2710547.3</v>
      </c>
      <c r="E226" s="21">
        <v>1615504</v>
      </c>
      <c r="F226" s="21">
        <v>333344.75</v>
      </c>
      <c r="G226" s="21">
        <v>761698.55</v>
      </c>
      <c r="I226" s="21">
        <v>0.42849157570502461</v>
      </c>
      <c r="J226" s="21">
        <v>0.40261351861916367</v>
      </c>
      <c r="K226" s="21">
        <v>0.41328048364343523</v>
      </c>
      <c r="L226" s="21">
        <v>0.49003382547684599</v>
      </c>
      <c r="N226" s="21">
        <v>29060.8912384</v>
      </c>
      <c r="O226" s="21">
        <v>14476.425557333332</v>
      </c>
      <c r="P226" s="21">
        <v>3351.8933333333334</v>
      </c>
      <c r="Q226" s="21">
        <v>11232.572347733334</v>
      </c>
    </row>
    <row r="227" spans="1:17" x14ac:dyDescent="0.2">
      <c r="A227" s="20">
        <f t="shared" si="4"/>
        <v>218</v>
      </c>
      <c r="B227" s="20" t="s">
        <v>2</v>
      </c>
      <c r="C227" s="20" t="s">
        <v>43</v>
      </c>
      <c r="D227" s="21">
        <v>2710189.8666666667</v>
      </c>
      <c r="E227" s="21">
        <v>1615396.3166666667</v>
      </c>
      <c r="F227" s="21">
        <v>333216</v>
      </c>
      <c r="G227" s="21">
        <v>761577.55</v>
      </c>
      <c r="I227" s="21">
        <v>0.43239022832422469</v>
      </c>
      <c r="J227" s="21">
        <v>0.4067673838326093</v>
      </c>
      <c r="K227" s="21">
        <v>0.41802985435873424</v>
      </c>
      <c r="L227" s="21">
        <v>0.49302247120686088</v>
      </c>
      <c r="N227" s="21">
        <v>29057.683114666663</v>
      </c>
      <c r="O227" s="21">
        <v>14478.594184533333</v>
      </c>
      <c r="P227" s="21">
        <v>3351.9409151999998</v>
      </c>
      <c r="Q227" s="21">
        <v>11227.148014933333</v>
      </c>
    </row>
    <row r="228" spans="1:17" x14ac:dyDescent="0.2">
      <c r="A228" s="20">
        <f t="shared" si="4"/>
        <v>219</v>
      </c>
      <c r="B228" s="20" t="s">
        <v>2</v>
      </c>
      <c r="C228" s="20" t="s">
        <v>43</v>
      </c>
      <c r="D228" s="21">
        <v>2709862.55</v>
      </c>
      <c r="E228" s="21">
        <v>1615127.7</v>
      </c>
      <c r="F228" s="21">
        <v>333221.48333333334</v>
      </c>
      <c r="G228" s="21">
        <v>761513.3666666667</v>
      </c>
      <c r="I228" s="21">
        <v>0.4843449644829157</v>
      </c>
      <c r="J228" s="21">
        <v>0.46219114272925088</v>
      </c>
      <c r="K228" s="21">
        <v>0.47243459582863029</v>
      </c>
      <c r="L228" s="21">
        <v>0.53654370927872974</v>
      </c>
      <c r="N228" s="21">
        <v>29054.720477866667</v>
      </c>
      <c r="O228" s="21">
        <v>14473.225284266666</v>
      </c>
      <c r="P228" s="21">
        <v>3351.4011306666662</v>
      </c>
      <c r="Q228" s="21">
        <v>11230.094062933333</v>
      </c>
    </row>
    <row r="229" spans="1:17" x14ac:dyDescent="0.2">
      <c r="A229" s="20">
        <f t="shared" si="4"/>
        <v>220</v>
      </c>
      <c r="B229" s="20" t="s">
        <v>2</v>
      </c>
      <c r="C229" s="20" t="s">
        <v>43</v>
      </c>
      <c r="D229" s="21">
        <v>2709938.2833333332</v>
      </c>
      <c r="E229" s="21">
        <v>1614913.1</v>
      </c>
      <c r="F229" s="21">
        <v>333458.01666666666</v>
      </c>
      <c r="G229" s="21">
        <v>761567.16666666663</v>
      </c>
      <c r="I229" s="21">
        <v>0.40278115563726524</v>
      </c>
      <c r="J229" s="21">
        <v>0.37740391206395768</v>
      </c>
      <c r="K229" s="21">
        <v>0.38798790882270484</v>
      </c>
      <c r="L229" s="21">
        <v>0.463071267712653</v>
      </c>
      <c r="N229" s="21">
        <v>29052.267178666661</v>
      </c>
      <c r="O229" s="21">
        <v>14471.827387733334</v>
      </c>
      <c r="P229" s="21">
        <v>3353.857570133333</v>
      </c>
      <c r="Q229" s="21">
        <v>11226.582220799999</v>
      </c>
    </row>
    <row r="230" spans="1:17" x14ac:dyDescent="0.2">
      <c r="A230" s="20">
        <f t="shared" si="4"/>
        <v>221</v>
      </c>
      <c r="B230" s="20" t="s">
        <v>2</v>
      </c>
      <c r="C230" s="20" t="s">
        <v>43</v>
      </c>
      <c r="D230" s="21">
        <v>2710337.2</v>
      </c>
      <c r="E230" s="21">
        <v>1615419.4</v>
      </c>
      <c r="F230" s="21">
        <v>333330.41666666669</v>
      </c>
      <c r="G230" s="21">
        <v>761587.3833333333</v>
      </c>
      <c r="I230" s="21">
        <v>0.49355963940575365</v>
      </c>
      <c r="J230" s="21">
        <v>0.47059434571604131</v>
      </c>
      <c r="K230" s="21">
        <v>0.48174623122952326</v>
      </c>
      <c r="L230" s="21">
        <v>0.54744229308508108</v>
      </c>
      <c r="N230" s="21">
        <v>29061.691255466667</v>
      </c>
      <c r="O230" s="21">
        <v>14478.520661333334</v>
      </c>
      <c r="P230" s="21">
        <v>3353.3618176</v>
      </c>
      <c r="Q230" s="21">
        <v>11229.808776533335</v>
      </c>
    </row>
    <row r="231" spans="1:17" x14ac:dyDescent="0.2">
      <c r="A231" s="20">
        <f t="shared" si="4"/>
        <v>222</v>
      </c>
      <c r="B231" s="20" t="s">
        <v>2</v>
      </c>
      <c r="C231" s="20" t="s">
        <v>43</v>
      </c>
      <c r="D231" s="21">
        <v>2710407.7166666668</v>
      </c>
      <c r="E231" s="21">
        <v>1615206.65</v>
      </c>
      <c r="F231" s="21">
        <v>333435.16666666669</v>
      </c>
      <c r="G231" s="21">
        <v>761765.9</v>
      </c>
      <c r="I231" s="21">
        <v>0.43177996320270712</v>
      </c>
      <c r="J231" s="21">
        <v>0.40582305311624783</v>
      </c>
      <c r="K231" s="21">
        <v>0.41667104924445586</v>
      </c>
      <c r="L231" s="21">
        <v>0.49343094683025324</v>
      </c>
      <c r="N231" s="21">
        <v>29058.948983466664</v>
      </c>
      <c r="O231" s="21">
        <v>14475.858397866665</v>
      </c>
      <c r="P231" s="21">
        <v>3353.3528746666666</v>
      </c>
      <c r="Q231" s="21">
        <v>11229.737710933334</v>
      </c>
    </row>
    <row r="232" spans="1:17" x14ac:dyDescent="0.2">
      <c r="A232" s="20">
        <f t="shared" si="4"/>
        <v>223</v>
      </c>
      <c r="B232" s="20" t="s">
        <v>2</v>
      </c>
      <c r="C232" s="20" t="s">
        <v>43</v>
      </c>
      <c r="D232" s="21">
        <v>2710257.1166666667</v>
      </c>
      <c r="E232" s="21">
        <v>1615140.3166666667</v>
      </c>
      <c r="F232" s="21">
        <v>333320.78333333333</v>
      </c>
      <c r="G232" s="21">
        <v>761796.01666666672</v>
      </c>
      <c r="I232" s="21">
        <v>0.41717061146972234</v>
      </c>
      <c r="J232" s="21">
        <v>0.39185632454699315</v>
      </c>
      <c r="K232" s="21">
        <v>0.40224698939915088</v>
      </c>
      <c r="L232" s="21">
        <v>0.47737108218886504</v>
      </c>
      <c r="N232" s="21">
        <v>29058.761523200003</v>
      </c>
      <c r="O232" s="21">
        <v>14473.848832</v>
      </c>
      <c r="P232" s="21">
        <v>3352.9570645333338</v>
      </c>
      <c r="Q232" s="21">
        <v>11231.955626666666</v>
      </c>
    </row>
    <row r="233" spans="1:17" x14ac:dyDescent="0.2">
      <c r="A233" s="20">
        <f t="shared" si="4"/>
        <v>224</v>
      </c>
      <c r="B233" s="20" t="s">
        <v>2</v>
      </c>
      <c r="C233" s="20" t="s">
        <v>43</v>
      </c>
      <c r="D233" s="21">
        <v>2710282.8833333333</v>
      </c>
      <c r="E233" s="21">
        <v>1615411.9833333334</v>
      </c>
      <c r="F233" s="21">
        <v>333463.03333333333</v>
      </c>
      <c r="G233" s="21">
        <v>761407.8666666667</v>
      </c>
      <c r="I233" s="21">
        <v>0.49302509707273912</v>
      </c>
      <c r="J233" s="21">
        <v>0.47076067376579134</v>
      </c>
      <c r="K233" s="21">
        <v>0.48130285111063287</v>
      </c>
      <c r="L233" s="21">
        <v>0.54539538854690062</v>
      </c>
      <c r="N233" s="21">
        <v>29060.667665066667</v>
      </c>
      <c r="O233" s="21">
        <v>14476.746274133333</v>
      </c>
      <c r="P233" s="21">
        <v>3353.2189354666666</v>
      </c>
      <c r="Q233" s="21">
        <v>11230.702455466668</v>
      </c>
    </row>
    <row r="234" spans="1:17" x14ac:dyDescent="0.2">
      <c r="A234" s="20">
        <f t="shared" si="4"/>
        <v>225</v>
      </c>
      <c r="B234" s="20" t="s">
        <v>2</v>
      </c>
      <c r="C234" s="20" t="s">
        <v>43</v>
      </c>
      <c r="D234" s="21">
        <v>2709969.6333333333</v>
      </c>
      <c r="E234" s="21">
        <v>1615178.35</v>
      </c>
      <c r="F234" s="21">
        <v>333359.93333333335</v>
      </c>
      <c r="G234" s="21">
        <v>761431.35</v>
      </c>
      <c r="I234" s="21">
        <v>0.41971312072143885</v>
      </c>
      <c r="J234" s="21">
        <v>0.39372221543418617</v>
      </c>
      <c r="K234" s="21">
        <v>0.40429980172582231</v>
      </c>
      <c r="L234" s="21">
        <v>0.48159411696580834</v>
      </c>
      <c r="N234" s="21">
        <v>29055.794039466666</v>
      </c>
      <c r="O234" s="21">
        <v>14474.505079466666</v>
      </c>
      <c r="P234" s="21">
        <v>3353.0540714666663</v>
      </c>
      <c r="Q234" s="21">
        <v>11228.234888533334</v>
      </c>
    </row>
    <row r="235" spans="1:17" x14ac:dyDescent="0.2">
      <c r="A235" s="20">
        <f t="shared" si="4"/>
        <v>226</v>
      </c>
      <c r="B235" s="20" t="s">
        <v>2</v>
      </c>
      <c r="C235" s="20" t="s">
        <v>43</v>
      </c>
      <c r="D235" s="21">
        <v>2709834.4833333334</v>
      </c>
      <c r="E235" s="21">
        <v>1614954.0166666666</v>
      </c>
      <c r="F235" s="21">
        <v>333256.2</v>
      </c>
      <c r="G235" s="21">
        <v>761624.26666666672</v>
      </c>
      <c r="I235" s="21">
        <v>0.47999855262377678</v>
      </c>
      <c r="J235" s="21">
        <v>0.45781658639795536</v>
      </c>
      <c r="K235" s="21">
        <v>0.4673786474690243</v>
      </c>
      <c r="L235" s="21">
        <v>0.53255533008226974</v>
      </c>
      <c r="N235" s="21">
        <v>29056.617540266667</v>
      </c>
      <c r="O235" s="21">
        <v>14473.921467733335</v>
      </c>
      <c r="P235" s="21">
        <v>3350.416452266667</v>
      </c>
      <c r="Q235" s="21">
        <v>11232.279620266667</v>
      </c>
    </row>
    <row r="236" spans="1:17" x14ac:dyDescent="0.2">
      <c r="A236" s="20">
        <f t="shared" si="4"/>
        <v>227</v>
      </c>
      <c r="B236" s="20" t="s">
        <v>2</v>
      </c>
      <c r="C236" s="20" t="s">
        <v>43</v>
      </c>
      <c r="D236" s="21">
        <v>2709876.4333333331</v>
      </c>
      <c r="E236" s="21">
        <v>1615076.0833333333</v>
      </c>
      <c r="F236" s="21">
        <v>333308.09999999998</v>
      </c>
      <c r="G236" s="21">
        <v>761492.25</v>
      </c>
      <c r="I236" s="21">
        <v>0.4142742149325308</v>
      </c>
      <c r="J236" s="21">
        <v>0.38841949857573793</v>
      </c>
      <c r="K236" s="21">
        <v>0.39905440641856588</v>
      </c>
      <c r="L236" s="21">
        <v>0.47577217435020952</v>
      </c>
      <c r="N236" s="21">
        <v>29055.960678399999</v>
      </c>
      <c r="O236" s="21">
        <v>14473.290547200002</v>
      </c>
      <c r="P236" s="21">
        <v>3352.3791872000002</v>
      </c>
      <c r="Q236" s="21">
        <v>11230.290944</v>
      </c>
    </row>
    <row r="237" spans="1:17" x14ac:dyDescent="0.2">
      <c r="A237" s="20">
        <f t="shared" si="4"/>
        <v>228</v>
      </c>
      <c r="B237" s="20" t="s">
        <v>2</v>
      </c>
      <c r="C237" s="20" t="s">
        <v>43</v>
      </c>
      <c r="D237" s="21">
        <v>2710541.2</v>
      </c>
      <c r="E237" s="21">
        <v>1615444.7666666666</v>
      </c>
      <c r="F237" s="21">
        <v>333394.8</v>
      </c>
      <c r="G237" s="21">
        <v>761701.6333333333</v>
      </c>
      <c r="I237" s="21">
        <v>0.42318741115242964</v>
      </c>
      <c r="J237" s="21">
        <v>0.39720008327737527</v>
      </c>
      <c r="K237" s="21">
        <v>0.40777627885417927</v>
      </c>
      <c r="L237" s="21">
        <v>0.48504770148626436</v>
      </c>
      <c r="N237" s="21">
        <v>29059.29659733333</v>
      </c>
      <c r="O237" s="21">
        <v>14477.5837696</v>
      </c>
      <c r="P237" s="21">
        <v>3352.7899477333335</v>
      </c>
      <c r="Q237" s="21">
        <v>11228.92288</v>
      </c>
    </row>
    <row r="238" spans="1:17" x14ac:dyDescent="0.2">
      <c r="A238" s="20">
        <f t="shared" si="4"/>
        <v>229</v>
      </c>
      <c r="B238" s="20" t="s">
        <v>2</v>
      </c>
      <c r="C238" s="20" t="s">
        <v>43</v>
      </c>
      <c r="D238" s="21">
        <v>2710381.95</v>
      </c>
      <c r="E238" s="21">
        <v>1615417</v>
      </c>
      <c r="F238" s="21">
        <v>333458.31666666665</v>
      </c>
      <c r="G238" s="21">
        <v>761506.6333333333</v>
      </c>
      <c r="I238" s="21">
        <v>0.47498282531729524</v>
      </c>
      <c r="J238" s="21">
        <v>0.45118969559149952</v>
      </c>
      <c r="K238" s="21">
        <v>0.46109436966609374</v>
      </c>
      <c r="L238" s="21">
        <v>0.53153787736758173</v>
      </c>
      <c r="N238" s="21">
        <v>29058.7332608</v>
      </c>
      <c r="O238" s="21">
        <v>14477.598515199999</v>
      </c>
      <c r="P238" s="21">
        <v>3352.8199168000001</v>
      </c>
      <c r="Q238" s="21">
        <v>11228.314828800001</v>
      </c>
    </row>
    <row r="239" spans="1:17" x14ac:dyDescent="0.2">
      <c r="A239" s="20">
        <f t="shared" si="4"/>
        <v>230</v>
      </c>
      <c r="B239" s="20" t="s">
        <v>2</v>
      </c>
      <c r="C239" s="20" t="s">
        <v>43</v>
      </c>
      <c r="D239" s="21">
        <v>2709927.7</v>
      </c>
      <c r="E239" s="21">
        <v>1614893.9166666667</v>
      </c>
      <c r="F239" s="21">
        <v>333400.45</v>
      </c>
      <c r="G239" s="21">
        <v>761633.33333333337</v>
      </c>
      <c r="I239" s="21">
        <v>0.41225376280948994</v>
      </c>
      <c r="J239" s="21">
        <v>0.3868034834073466</v>
      </c>
      <c r="K239" s="21">
        <v>0.39718323205622552</v>
      </c>
      <c r="L239" s="21">
        <v>0.47281311742308196</v>
      </c>
      <c r="N239" s="21">
        <v>29059.100740266666</v>
      </c>
      <c r="O239" s="21">
        <v>14473.067997866667</v>
      </c>
      <c r="P239" s="21">
        <v>3351.8985216000001</v>
      </c>
      <c r="Q239" s="21">
        <v>11234.134220800001</v>
      </c>
    </row>
    <row r="240" spans="1:17" x14ac:dyDescent="0.2">
      <c r="A240" s="20">
        <f t="shared" si="4"/>
        <v>231</v>
      </c>
      <c r="B240" s="20" t="s">
        <v>2</v>
      </c>
      <c r="C240" s="20" t="s">
        <v>43</v>
      </c>
      <c r="D240" s="21">
        <v>2710153.6166666667</v>
      </c>
      <c r="E240" s="21">
        <v>1615251.8833333333</v>
      </c>
      <c r="F240" s="21">
        <v>333267.45</v>
      </c>
      <c r="G240" s="21">
        <v>761634.28333333333</v>
      </c>
      <c r="I240" s="21">
        <v>0.49187471798108467</v>
      </c>
      <c r="J240" s="21">
        <v>0.46868965476003727</v>
      </c>
      <c r="K240" s="21">
        <v>0.47788304693422656</v>
      </c>
      <c r="L240" s="21">
        <v>0.54716724680438822</v>
      </c>
      <c r="N240" s="21">
        <v>29057.849617066666</v>
      </c>
      <c r="O240" s="21">
        <v>14476.7391744</v>
      </c>
      <c r="P240" s="21">
        <v>3351.3958058666667</v>
      </c>
      <c r="Q240" s="21">
        <v>11229.714636799999</v>
      </c>
    </row>
    <row r="241" spans="1:17" x14ac:dyDescent="0.2">
      <c r="A241" s="20">
        <f t="shared" si="4"/>
        <v>232</v>
      </c>
      <c r="B241" s="20" t="s">
        <v>2</v>
      </c>
      <c r="C241" s="20" t="s">
        <v>43</v>
      </c>
      <c r="D241" s="21">
        <v>2710344.9833333334</v>
      </c>
      <c r="E241" s="21">
        <v>1615440.2</v>
      </c>
      <c r="F241" s="21">
        <v>333308.2</v>
      </c>
      <c r="G241" s="21">
        <v>761596.58333333337</v>
      </c>
      <c r="I241" s="21">
        <v>0.43549444772095097</v>
      </c>
      <c r="J241" s="21">
        <v>0.40986242249429394</v>
      </c>
      <c r="K241" s="21">
        <v>0.42062574983153728</v>
      </c>
      <c r="L241" s="21">
        <v>0.4963703286046342</v>
      </c>
      <c r="N241" s="21">
        <v>29059.742173866664</v>
      </c>
      <c r="O241" s="21">
        <v>14475.810406400002</v>
      </c>
      <c r="P241" s="21">
        <v>3352.5024767999998</v>
      </c>
      <c r="Q241" s="21">
        <v>11231.429290666665</v>
      </c>
    </row>
    <row r="242" spans="1:17" x14ac:dyDescent="0.2">
      <c r="A242" s="20">
        <f t="shared" si="4"/>
        <v>233</v>
      </c>
      <c r="B242" s="20" t="s">
        <v>2</v>
      </c>
      <c r="C242" s="20" t="s">
        <v>43</v>
      </c>
      <c r="D242" s="21">
        <v>2710222.1166666667</v>
      </c>
      <c r="E242" s="21">
        <v>1615221.4833333334</v>
      </c>
      <c r="F242" s="21">
        <v>333428.59999999998</v>
      </c>
      <c r="G242" s="21">
        <v>761572.03333333333</v>
      </c>
      <c r="I242" s="21">
        <v>0.43238298391742519</v>
      </c>
      <c r="J242" s="21">
        <v>0.40700630162288681</v>
      </c>
      <c r="K242" s="21">
        <v>0.41828176547142831</v>
      </c>
      <c r="L242" s="21">
        <v>0.49237824364698968</v>
      </c>
      <c r="N242" s="21">
        <v>29057.744691200005</v>
      </c>
      <c r="O242" s="21">
        <v>14474.057864533333</v>
      </c>
      <c r="P242" s="21">
        <v>3353.2684288</v>
      </c>
      <c r="Q242" s="21">
        <v>11230.418397866666</v>
      </c>
    </row>
    <row r="243" spans="1:17" x14ac:dyDescent="0.2">
      <c r="A243" s="20">
        <f t="shared" si="4"/>
        <v>234</v>
      </c>
      <c r="B243" s="20" t="s">
        <v>2</v>
      </c>
      <c r="C243" s="20" t="s">
        <v>43</v>
      </c>
      <c r="D243" s="21">
        <v>2710067.2000000002</v>
      </c>
      <c r="E243" s="21">
        <v>1615294.6</v>
      </c>
      <c r="F243" s="21">
        <v>333347.34999999998</v>
      </c>
      <c r="G243" s="21">
        <v>761425.25</v>
      </c>
      <c r="I243" s="21">
        <v>0.59278903600004207</v>
      </c>
      <c r="J243" s="21">
        <v>0.57305097170303587</v>
      </c>
      <c r="K243" s="21">
        <v>0.58305106965252118</v>
      </c>
      <c r="L243" s="21">
        <v>0.63892477151674887</v>
      </c>
      <c r="N243" s="21">
        <v>29055.206400000003</v>
      </c>
      <c r="O243" s="21">
        <v>14474.5357312</v>
      </c>
      <c r="P243" s="21">
        <v>3352.0706218666669</v>
      </c>
      <c r="Q243" s="21">
        <v>11228.600046933334</v>
      </c>
    </row>
    <row r="244" spans="1:17" x14ac:dyDescent="0.2">
      <c r="A244" s="20">
        <f t="shared" si="4"/>
        <v>235</v>
      </c>
      <c r="B244" s="20" t="s">
        <v>2</v>
      </c>
      <c r="C244" s="20" t="s">
        <v>43</v>
      </c>
      <c r="D244" s="21">
        <v>2709768.95</v>
      </c>
      <c r="E244" s="21">
        <v>1615081.05</v>
      </c>
      <c r="F244" s="21">
        <v>333229.28333333333</v>
      </c>
      <c r="G244" s="21">
        <v>761458.6166666667</v>
      </c>
      <c r="I244" s="21">
        <v>0.43321499988649093</v>
      </c>
      <c r="J244" s="21">
        <v>0.40739785752547836</v>
      </c>
      <c r="K244" s="21">
        <v>0.41837780213093517</v>
      </c>
      <c r="L244" s="21">
        <v>0.49446713512577189</v>
      </c>
      <c r="N244" s="21">
        <v>29054.206907733336</v>
      </c>
      <c r="O244" s="21">
        <v>14474.5398272</v>
      </c>
      <c r="P244" s="21">
        <v>3350.5131178666666</v>
      </c>
      <c r="Q244" s="21">
        <v>11229.153962666667</v>
      </c>
    </row>
    <row r="245" spans="1:17" x14ac:dyDescent="0.2">
      <c r="A245" s="20">
        <f t="shared" si="4"/>
        <v>236</v>
      </c>
      <c r="B245" s="20" t="s">
        <v>2</v>
      </c>
      <c r="C245" s="20" t="s">
        <v>43</v>
      </c>
      <c r="D245" s="21">
        <v>2710217.4666666668</v>
      </c>
      <c r="E245" s="21">
        <v>1615201.6166666667</v>
      </c>
      <c r="F245" s="21">
        <v>333259.58333333331</v>
      </c>
      <c r="G245" s="21">
        <v>761756.26666666672</v>
      </c>
      <c r="I245" s="21">
        <v>0.49298638980680071</v>
      </c>
      <c r="J245" s="21">
        <v>0.47009123721675328</v>
      </c>
      <c r="K245" s="21">
        <v>0.47964747815454173</v>
      </c>
      <c r="L245" s="21">
        <v>0.54736809879870585</v>
      </c>
      <c r="N245" s="21">
        <v>29057.061888</v>
      </c>
      <c r="O245" s="21">
        <v>14475.941546666669</v>
      </c>
      <c r="P245" s="21">
        <v>3351.1873877333333</v>
      </c>
      <c r="Q245" s="21">
        <v>11229.932953599999</v>
      </c>
    </row>
    <row r="246" spans="1:17" x14ac:dyDescent="0.2">
      <c r="A246" s="20">
        <f t="shared" si="4"/>
        <v>237</v>
      </c>
      <c r="B246" s="20" t="s">
        <v>2</v>
      </c>
      <c r="C246" s="20" t="s">
        <v>43</v>
      </c>
      <c r="D246" s="21">
        <v>2709668.8</v>
      </c>
      <c r="E246" s="21">
        <v>1615075.5166666666</v>
      </c>
      <c r="F246" s="21">
        <v>333095.08333333331</v>
      </c>
      <c r="G246" s="21">
        <v>761498.2</v>
      </c>
      <c r="I246" s="21">
        <v>2.4936814786921557</v>
      </c>
      <c r="J246" s="21">
        <v>2.4837812719407313</v>
      </c>
      <c r="K246" s="21">
        <v>2.4775235892854415</v>
      </c>
      <c r="L246" s="21">
        <v>2.5217468044573184</v>
      </c>
      <c r="N246" s="21">
        <v>29057.628433066664</v>
      </c>
      <c r="O246" s="21">
        <v>14474.454289066667</v>
      </c>
      <c r="P246" s="21">
        <v>3350.6775039999998</v>
      </c>
      <c r="Q246" s="21">
        <v>11232.496639999999</v>
      </c>
    </row>
    <row r="247" spans="1:17" x14ac:dyDescent="0.2">
      <c r="A247" s="20">
        <f t="shared" si="4"/>
        <v>238</v>
      </c>
      <c r="B247" s="20" t="s">
        <v>2</v>
      </c>
      <c r="C247" s="20" t="s">
        <v>43</v>
      </c>
      <c r="D247" s="21">
        <v>2710157.2333333334</v>
      </c>
      <c r="E247" s="21">
        <v>1615095.0333333334</v>
      </c>
      <c r="F247" s="21">
        <v>333411.63333333336</v>
      </c>
      <c r="G247" s="21">
        <v>761650.56666666665</v>
      </c>
      <c r="I247" s="21">
        <v>0.43053860453754489</v>
      </c>
      <c r="J247" s="21">
        <v>0.40459617098692502</v>
      </c>
      <c r="K247" s="21">
        <v>0.41543896223777033</v>
      </c>
      <c r="L247" s="21">
        <v>0.49215989655273679</v>
      </c>
      <c r="N247" s="21">
        <v>29057.67929173333</v>
      </c>
      <c r="O247" s="21">
        <v>14473.758446933332</v>
      </c>
      <c r="P247" s="21">
        <v>3353.0355712</v>
      </c>
      <c r="Q247" s="21">
        <v>11230.885273599999</v>
      </c>
    </row>
    <row r="248" spans="1:17" x14ac:dyDescent="0.2">
      <c r="A248" s="20">
        <f t="shared" si="4"/>
        <v>239</v>
      </c>
      <c r="B248" s="20" t="s">
        <v>2</v>
      </c>
      <c r="C248" s="20" t="s">
        <v>43</v>
      </c>
      <c r="D248" s="21">
        <v>2710114.4666666668</v>
      </c>
      <c r="E248" s="21">
        <v>1615053.7666666666</v>
      </c>
      <c r="F248" s="21">
        <v>333409.41666666669</v>
      </c>
      <c r="G248" s="21">
        <v>761651.28333333333</v>
      </c>
      <c r="I248" s="21">
        <v>0.58022370461006612</v>
      </c>
      <c r="J248" s="21">
        <v>0.55966670298468701</v>
      </c>
      <c r="K248" s="21">
        <v>0.57093445056165937</v>
      </c>
      <c r="L248" s="21">
        <v>0.62788040587778171</v>
      </c>
      <c r="N248" s="21">
        <v>29054.7208192</v>
      </c>
      <c r="O248" s="21">
        <v>14472.892006400001</v>
      </c>
      <c r="P248" s="21">
        <v>3352.7846912</v>
      </c>
      <c r="Q248" s="21">
        <v>11229.0441216</v>
      </c>
    </row>
    <row r="249" spans="1:17" x14ac:dyDescent="0.2">
      <c r="A249" s="20">
        <f t="shared" si="4"/>
        <v>240</v>
      </c>
      <c r="B249" s="20" t="s">
        <v>2</v>
      </c>
      <c r="C249" s="20" t="s">
        <v>43</v>
      </c>
      <c r="D249" s="21">
        <v>2710308.3666666667</v>
      </c>
      <c r="E249" s="21">
        <v>1615282.1333333333</v>
      </c>
      <c r="F249" s="21">
        <v>333367.21666666667</v>
      </c>
      <c r="G249" s="21">
        <v>761659.01666666672</v>
      </c>
      <c r="I249" s="21">
        <v>0.42880163980356922</v>
      </c>
      <c r="J249" s="21">
        <v>0.40374877020451988</v>
      </c>
      <c r="K249" s="21">
        <v>0.41428760266518905</v>
      </c>
      <c r="L249" s="21">
        <v>0.48828489388985324</v>
      </c>
      <c r="N249" s="21">
        <v>29058.113399466667</v>
      </c>
      <c r="O249" s="21">
        <v>14475.090397866668</v>
      </c>
      <c r="P249" s="21">
        <v>3352.3767978666665</v>
      </c>
      <c r="Q249" s="21">
        <v>11230.646203733333</v>
      </c>
    </row>
    <row r="250" spans="1:17" x14ac:dyDescent="0.2">
      <c r="A250" s="20">
        <f t="shared" si="4"/>
        <v>241</v>
      </c>
      <c r="B250" s="20" t="s">
        <v>2</v>
      </c>
      <c r="C250" s="20" t="s">
        <v>43</v>
      </c>
      <c r="D250" s="21">
        <v>2709837.166666667</v>
      </c>
      <c r="E250" s="21">
        <v>1615137.2333333334</v>
      </c>
      <c r="F250" s="21">
        <v>333307.84999999998</v>
      </c>
      <c r="G250" s="21">
        <v>761392.08333333337</v>
      </c>
      <c r="I250" s="21">
        <v>0.42301170601702204</v>
      </c>
      <c r="J250" s="21">
        <v>0.39769055970001477</v>
      </c>
      <c r="K250" s="21">
        <v>0.4079423720443428</v>
      </c>
      <c r="L250" s="21">
        <v>0.4833220960510381</v>
      </c>
      <c r="N250" s="21">
        <v>29052.952985600001</v>
      </c>
      <c r="O250" s="21">
        <v>14476.204168533332</v>
      </c>
      <c r="P250" s="21">
        <v>3352.2202623999997</v>
      </c>
      <c r="Q250" s="21">
        <v>11224.528554666667</v>
      </c>
    </row>
    <row r="251" spans="1:17" x14ac:dyDescent="0.2">
      <c r="A251" s="20">
        <f t="shared" si="4"/>
        <v>242</v>
      </c>
      <c r="B251" s="20" t="s">
        <v>2</v>
      </c>
      <c r="C251" s="20" t="s">
        <v>43</v>
      </c>
      <c r="D251" s="21">
        <v>2710433.1166666667</v>
      </c>
      <c r="E251" s="21">
        <v>1615424.2333333334</v>
      </c>
      <c r="F251" s="21">
        <v>333329.83333333331</v>
      </c>
      <c r="G251" s="21">
        <v>761679.05</v>
      </c>
      <c r="I251" s="21">
        <v>0.4626396595459249</v>
      </c>
      <c r="J251" s="21">
        <v>0.43892596795058603</v>
      </c>
      <c r="K251" s="21">
        <v>0.44810318363342816</v>
      </c>
      <c r="L251" s="21">
        <v>0.51929490450516314</v>
      </c>
      <c r="N251" s="21">
        <v>29055.908044799999</v>
      </c>
      <c r="O251" s="21">
        <v>14475.274308266668</v>
      </c>
      <c r="P251" s="21">
        <v>3352.1146538666662</v>
      </c>
      <c r="Q251" s="21">
        <v>11228.519082666666</v>
      </c>
    </row>
    <row r="252" spans="1:17" x14ac:dyDescent="0.2">
      <c r="A252" s="20">
        <f t="shared" si="4"/>
        <v>243</v>
      </c>
      <c r="B252" s="20" t="s">
        <v>2</v>
      </c>
      <c r="C252" s="20" t="s">
        <v>43</v>
      </c>
      <c r="D252" s="21">
        <v>2710171.1</v>
      </c>
      <c r="E252" s="21">
        <v>1615294.2666666666</v>
      </c>
      <c r="F252" s="21">
        <v>333366.31666666665</v>
      </c>
      <c r="G252" s="21">
        <v>761510.51666666672</v>
      </c>
      <c r="I252" s="21">
        <v>0.42942216652545168</v>
      </c>
      <c r="J252" s="21">
        <v>0.40429082555401463</v>
      </c>
      <c r="K252" s="21">
        <v>0.41437181425897912</v>
      </c>
      <c r="L252" s="21">
        <v>0.4893186360897489</v>
      </c>
      <c r="N252" s="21">
        <v>29059.589120000001</v>
      </c>
      <c r="O252" s="21">
        <v>14475.39541333333</v>
      </c>
      <c r="P252" s="21">
        <v>3352.5471232</v>
      </c>
      <c r="Q252" s="21">
        <v>11231.646583466667</v>
      </c>
    </row>
    <row r="253" spans="1:17" x14ac:dyDescent="0.2">
      <c r="A253" s="20">
        <f t="shared" si="4"/>
        <v>244</v>
      </c>
      <c r="B253" s="20" t="s">
        <v>2</v>
      </c>
      <c r="C253" s="20" t="s">
        <v>43</v>
      </c>
      <c r="D253" s="21">
        <v>2710368.1500000004</v>
      </c>
      <c r="E253" s="21">
        <v>1615295.5666666667</v>
      </c>
      <c r="F253" s="21">
        <v>333505.65000000002</v>
      </c>
      <c r="G253" s="21">
        <v>761566.93333333335</v>
      </c>
      <c r="I253" s="21">
        <v>0.52805316359575238</v>
      </c>
      <c r="J253" s="21">
        <v>0.50744362609633442</v>
      </c>
      <c r="K253" s="21">
        <v>0.51803798126558476</v>
      </c>
      <c r="L253" s="21">
        <v>0.57615217215750969</v>
      </c>
      <c r="N253" s="21">
        <v>29056.299349333334</v>
      </c>
      <c r="O253" s="21">
        <v>14473.650244266668</v>
      </c>
      <c r="P253" s="21">
        <v>3354.4929962666665</v>
      </c>
      <c r="Q253" s="21">
        <v>11228.1561088</v>
      </c>
    </row>
    <row r="254" spans="1:17" x14ac:dyDescent="0.2">
      <c r="A254" s="20">
        <f t="shared" si="4"/>
        <v>245</v>
      </c>
      <c r="B254" s="20" t="s">
        <v>2</v>
      </c>
      <c r="C254" s="20" t="s">
        <v>43</v>
      </c>
      <c r="D254" s="21">
        <v>2710216.3666666662</v>
      </c>
      <c r="E254" s="21">
        <v>1615354.3833333333</v>
      </c>
      <c r="F254" s="21">
        <v>333248.28333333333</v>
      </c>
      <c r="G254" s="21">
        <v>761613.7</v>
      </c>
      <c r="I254" s="21">
        <v>0.42464935374593893</v>
      </c>
      <c r="J254" s="21">
        <v>0.39941117950557453</v>
      </c>
      <c r="K254" s="21">
        <v>0.41011725706814095</v>
      </c>
      <c r="L254" s="21">
        <v>0.48453718357044606</v>
      </c>
      <c r="N254" s="21">
        <v>29056.183842133334</v>
      </c>
      <c r="O254" s="21">
        <v>14475.113130666667</v>
      </c>
      <c r="P254" s="21">
        <v>3349.6565077333335</v>
      </c>
      <c r="Q254" s="21">
        <v>11231.414203733333</v>
      </c>
    </row>
    <row r="255" spans="1:17" x14ac:dyDescent="0.2">
      <c r="A255" s="20">
        <f t="shared" si="4"/>
        <v>246</v>
      </c>
      <c r="B255" s="20" t="s">
        <v>2</v>
      </c>
      <c r="C255" s="20" t="s">
        <v>43</v>
      </c>
      <c r="D255" s="21">
        <v>2710287.9333333331</v>
      </c>
      <c r="E255" s="21">
        <v>1615482.45</v>
      </c>
      <c r="F255" s="21">
        <v>333281.01666666666</v>
      </c>
      <c r="G255" s="21">
        <v>761524.46666666667</v>
      </c>
      <c r="I255" s="21">
        <v>0.4044483951815796</v>
      </c>
      <c r="J255" s="21">
        <v>0.37939173653666125</v>
      </c>
      <c r="K255" s="21">
        <v>0.38941328856564034</v>
      </c>
      <c r="L255" s="21">
        <v>0.4641831901964717</v>
      </c>
      <c r="N255" s="21">
        <v>29057.631641600001</v>
      </c>
      <c r="O255" s="21">
        <v>14477.012514133332</v>
      </c>
      <c r="P255" s="21">
        <v>3350.9401258666671</v>
      </c>
      <c r="Q255" s="21">
        <v>11229.6790016</v>
      </c>
    </row>
    <row r="256" spans="1:17" x14ac:dyDescent="0.2">
      <c r="A256" s="20">
        <f t="shared" si="4"/>
        <v>247</v>
      </c>
      <c r="B256" s="20" t="s">
        <v>2</v>
      </c>
      <c r="C256" s="20" t="s">
        <v>43</v>
      </c>
      <c r="D256" s="21">
        <v>2709858.1833333336</v>
      </c>
      <c r="E256" s="21">
        <v>1615087.7166666666</v>
      </c>
      <c r="F256" s="21">
        <v>333260.66666666669</v>
      </c>
      <c r="G256" s="21">
        <v>761509.8</v>
      </c>
      <c r="I256" s="21">
        <v>0.48289045759473354</v>
      </c>
      <c r="J256" s="21">
        <v>0.46182233842139203</v>
      </c>
      <c r="K256" s="21">
        <v>0.4710820363839317</v>
      </c>
      <c r="L256" s="21">
        <v>0.53274161225502281</v>
      </c>
      <c r="N256" s="21">
        <v>29049.643281066667</v>
      </c>
      <c r="O256" s="21">
        <v>14472.351948800002</v>
      </c>
      <c r="P256" s="21">
        <v>3352.2131626666669</v>
      </c>
      <c r="Q256" s="21">
        <v>11225.078169599999</v>
      </c>
    </row>
    <row r="257" spans="1:17" x14ac:dyDescent="0.2">
      <c r="A257" s="20">
        <f t="shared" si="4"/>
        <v>248</v>
      </c>
      <c r="B257" s="20" t="s">
        <v>2</v>
      </c>
      <c r="C257" s="20" t="s">
        <v>43</v>
      </c>
      <c r="D257" s="21">
        <v>2710277.3833333333</v>
      </c>
      <c r="E257" s="21">
        <v>1615361.2333333334</v>
      </c>
      <c r="F257" s="21">
        <v>333345.05</v>
      </c>
      <c r="G257" s="21">
        <v>761571.1</v>
      </c>
      <c r="I257" s="21">
        <v>0.45179858988971994</v>
      </c>
      <c r="J257" s="21">
        <v>0.4262220304407866</v>
      </c>
      <c r="K257" s="21">
        <v>0.43771238680960362</v>
      </c>
      <c r="L257" s="21">
        <v>0.51221441801910117</v>
      </c>
      <c r="N257" s="21">
        <v>29055.962316800003</v>
      </c>
      <c r="O257" s="21">
        <v>14475.896422400001</v>
      </c>
      <c r="P257" s="21">
        <v>3351.8731946666667</v>
      </c>
      <c r="Q257" s="21">
        <v>11228.192699733334</v>
      </c>
    </row>
    <row r="258" spans="1:17" x14ac:dyDescent="0.2">
      <c r="A258" s="20">
        <f t="shared" si="4"/>
        <v>249</v>
      </c>
      <c r="B258" s="20" t="s">
        <v>2</v>
      </c>
      <c r="C258" s="20" t="s">
        <v>43</v>
      </c>
      <c r="D258" s="21">
        <v>2710603.5666666664</v>
      </c>
      <c r="E258" s="21">
        <v>1615630.6</v>
      </c>
      <c r="F258" s="21">
        <v>333222.26666666666</v>
      </c>
      <c r="G258" s="21">
        <v>761750.7</v>
      </c>
      <c r="I258" s="21">
        <v>0.51554110400036735</v>
      </c>
      <c r="J258" s="21">
        <v>0.4922104224195803</v>
      </c>
      <c r="K258" s="21">
        <v>0.50167421009680424</v>
      </c>
      <c r="L258" s="21">
        <v>0.5710901450435163</v>
      </c>
      <c r="N258" s="21">
        <v>29058.783846399994</v>
      </c>
      <c r="O258" s="21">
        <v>14478.426180266666</v>
      </c>
      <c r="P258" s="21">
        <v>3350.3774037333333</v>
      </c>
      <c r="Q258" s="21">
        <v>11229.9802624</v>
      </c>
    </row>
    <row r="259" spans="1:17" x14ac:dyDescent="0.2">
      <c r="A259" s="20">
        <f t="shared" si="4"/>
        <v>250</v>
      </c>
      <c r="B259" s="20" t="s">
        <v>2</v>
      </c>
      <c r="C259" s="20" t="s">
        <v>43</v>
      </c>
      <c r="D259" s="21">
        <v>2710157.5666666669</v>
      </c>
      <c r="E259" s="21">
        <v>1615339.8</v>
      </c>
      <c r="F259" s="21">
        <v>333208.05</v>
      </c>
      <c r="G259" s="21">
        <v>761609.71666666667</v>
      </c>
      <c r="I259" s="21">
        <v>0.40741990411578405</v>
      </c>
      <c r="J259" s="21">
        <v>0.38260364072211511</v>
      </c>
      <c r="K259" s="21">
        <v>0.39277651315246837</v>
      </c>
      <c r="L259" s="21">
        <v>0.46646063417914641</v>
      </c>
      <c r="N259" s="21">
        <v>29051.4763776</v>
      </c>
      <c r="O259" s="21">
        <v>14474.711108266665</v>
      </c>
      <c r="P259" s="21">
        <v>3349.8021887999998</v>
      </c>
      <c r="Q259" s="21">
        <v>11226.963080533335</v>
      </c>
    </row>
    <row r="260" spans="1:17" x14ac:dyDescent="0.2">
      <c r="A260" s="20">
        <f t="shared" si="4"/>
        <v>251</v>
      </c>
      <c r="B260" s="20" t="s">
        <v>2</v>
      </c>
      <c r="C260" s="20" t="s">
        <v>43</v>
      </c>
      <c r="D260" s="21">
        <v>2710319.1666666665</v>
      </c>
      <c r="E260" s="21">
        <v>1615349.25</v>
      </c>
      <c r="F260" s="21">
        <v>333270.5</v>
      </c>
      <c r="G260" s="21">
        <v>761699.41666666663</v>
      </c>
      <c r="I260" s="21">
        <v>0.40328138017570503</v>
      </c>
      <c r="J260" s="21">
        <v>0.37786901897530828</v>
      </c>
      <c r="K260" s="21">
        <v>0.38870675042245467</v>
      </c>
      <c r="L260" s="21">
        <v>0.46355073544430747</v>
      </c>
      <c r="N260" s="21">
        <v>29059.056025599999</v>
      </c>
      <c r="O260" s="21">
        <v>14476.098082133336</v>
      </c>
      <c r="P260" s="21">
        <v>3350.7127296000003</v>
      </c>
      <c r="Q260" s="21">
        <v>11232.245213866667</v>
      </c>
    </row>
    <row r="261" spans="1:17" x14ac:dyDescent="0.2">
      <c r="A261" s="20">
        <f t="shared" si="4"/>
        <v>252</v>
      </c>
      <c r="B261" s="20" t="s">
        <v>2</v>
      </c>
      <c r="C261" s="20" t="s">
        <v>43</v>
      </c>
      <c r="D261" s="21">
        <v>2710000.7666666666</v>
      </c>
      <c r="E261" s="21">
        <v>1615125.8166666667</v>
      </c>
      <c r="F261" s="21">
        <v>333244.05</v>
      </c>
      <c r="G261" s="21">
        <v>761630.9</v>
      </c>
      <c r="I261" s="21">
        <v>0.49638496433758694</v>
      </c>
      <c r="J261" s="21">
        <v>0.47263860630713095</v>
      </c>
      <c r="K261" s="21">
        <v>0.48267136977639463</v>
      </c>
      <c r="L261" s="21">
        <v>0.55274209178400369</v>
      </c>
      <c r="N261" s="21">
        <v>29057.226137600002</v>
      </c>
      <c r="O261" s="21">
        <v>14473.577676799998</v>
      </c>
      <c r="P261" s="21">
        <v>3352.2577408000002</v>
      </c>
      <c r="Q261" s="21">
        <v>11231.390719999999</v>
      </c>
    </row>
    <row r="262" spans="1:17" x14ac:dyDescent="0.2">
      <c r="A262" s="20">
        <f t="shared" si="4"/>
        <v>253</v>
      </c>
      <c r="B262" s="20" t="s">
        <v>2</v>
      </c>
      <c r="C262" s="20" t="s">
        <v>43</v>
      </c>
      <c r="D262" s="21">
        <v>2710224.7666666666</v>
      </c>
      <c r="E262" s="21">
        <v>1615276.15</v>
      </c>
      <c r="F262" s="21">
        <v>333379.73333333334</v>
      </c>
      <c r="G262" s="21">
        <v>761568.8833333333</v>
      </c>
      <c r="I262" s="21">
        <v>0.43597039961986916</v>
      </c>
      <c r="J262" s="21">
        <v>0.4106755814271551</v>
      </c>
      <c r="K262" s="21">
        <v>0.42145883178061616</v>
      </c>
      <c r="L262" s="21">
        <v>0.49597282377586632</v>
      </c>
      <c r="N262" s="21">
        <v>29059.829759999997</v>
      </c>
      <c r="O262" s="21">
        <v>14475.300454400001</v>
      </c>
      <c r="P262" s="21">
        <v>3353.5012864</v>
      </c>
      <c r="Q262" s="21">
        <v>11231.028019199999</v>
      </c>
    </row>
    <row r="263" spans="1:17" x14ac:dyDescent="0.2">
      <c r="A263" s="20">
        <f t="shared" si="4"/>
        <v>254</v>
      </c>
      <c r="B263" s="20" t="s">
        <v>2</v>
      </c>
      <c r="C263" s="20" t="s">
        <v>43</v>
      </c>
      <c r="D263" s="21">
        <v>2709779.55</v>
      </c>
      <c r="E263" s="21">
        <v>1614846.1833333333</v>
      </c>
      <c r="F263" s="21">
        <v>333354.59999999998</v>
      </c>
      <c r="G263" s="21">
        <v>761578.76666666672</v>
      </c>
      <c r="I263" s="21">
        <v>0.49921695603122646</v>
      </c>
      <c r="J263" s="21">
        <v>0.47791483489175662</v>
      </c>
      <c r="K263" s="21">
        <v>0.48641983751436657</v>
      </c>
      <c r="L263" s="21">
        <v>0.54998731496934683</v>
      </c>
      <c r="N263" s="21">
        <v>29053.121399466661</v>
      </c>
      <c r="O263" s="21">
        <v>14470.555238399998</v>
      </c>
      <c r="P263" s="21">
        <v>3353.2940288000004</v>
      </c>
      <c r="Q263" s="21">
        <v>11229.272132266666</v>
      </c>
    </row>
    <row r="264" spans="1:17" x14ac:dyDescent="0.2">
      <c r="A264" s="20">
        <f t="shared" si="4"/>
        <v>255</v>
      </c>
      <c r="B264" s="20" t="s">
        <v>2</v>
      </c>
      <c r="C264" s="20" t="s">
        <v>43</v>
      </c>
      <c r="D264" s="21">
        <v>2710286.5</v>
      </c>
      <c r="E264" s="21">
        <v>1615454.2666666666</v>
      </c>
      <c r="F264" s="21">
        <v>333382.5</v>
      </c>
      <c r="G264" s="21">
        <v>761449.73333333328</v>
      </c>
      <c r="I264" s="21">
        <v>0.39328329903499132</v>
      </c>
      <c r="J264" s="21">
        <v>0.36831799214454192</v>
      </c>
      <c r="K264" s="21">
        <v>0.37813481171527202</v>
      </c>
      <c r="L264" s="21">
        <v>0.45288086683507056</v>
      </c>
      <c r="N264" s="21">
        <v>29054.752085333334</v>
      </c>
      <c r="O264" s="21">
        <v>14475.30891946667</v>
      </c>
      <c r="P264" s="21">
        <v>3352.5605034666664</v>
      </c>
      <c r="Q264" s="21">
        <v>11226.882662399999</v>
      </c>
    </row>
    <row r="265" spans="1:17" x14ac:dyDescent="0.2">
      <c r="A265" s="20">
        <f t="shared" si="4"/>
        <v>256</v>
      </c>
      <c r="B265" s="20" t="s">
        <v>2</v>
      </c>
      <c r="C265" s="20" t="s">
        <v>43</v>
      </c>
      <c r="D265" s="21">
        <v>2710452.35</v>
      </c>
      <c r="E265" s="21">
        <v>1615360.85</v>
      </c>
      <c r="F265" s="21">
        <v>333409.95</v>
      </c>
      <c r="G265" s="21">
        <v>761681.55</v>
      </c>
      <c r="I265" s="21">
        <v>0.3964337017214119</v>
      </c>
      <c r="J265" s="21">
        <v>0.37139067084195665</v>
      </c>
      <c r="K265" s="21">
        <v>0.38169404762315384</v>
      </c>
      <c r="L265" s="21">
        <v>0.45599649273811782</v>
      </c>
      <c r="N265" s="21">
        <v>29060.305920000003</v>
      </c>
      <c r="O265" s="21">
        <v>14476.688725333333</v>
      </c>
      <c r="P265" s="21">
        <v>3353.2085589333333</v>
      </c>
      <c r="Q265" s="21">
        <v>11230.408635733333</v>
      </c>
    </row>
    <row r="266" spans="1:17" x14ac:dyDescent="0.2">
      <c r="A266" s="20">
        <f t="shared" si="4"/>
        <v>257</v>
      </c>
      <c r="B266" s="20" t="s">
        <v>2</v>
      </c>
      <c r="C266" s="20" t="s">
        <v>43</v>
      </c>
      <c r="D266" s="21">
        <v>2710214.6833333336</v>
      </c>
      <c r="E266" s="21">
        <v>1615415.5666666667</v>
      </c>
      <c r="F266" s="21">
        <v>333362.23333333334</v>
      </c>
      <c r="G266" s="21">
        <v>761436.8833333333</v>
      </c>
      <c r="I266" s="21">
        <v>0.50183699708266039</v>
      </c>
      <c r="J266" s="21">
        <v>0.47865903934481918</v>
      </c>
      <c r="K266" s="21">
        <v>0.4899727354638353</v>
      </c>
      <c r="L266" s="21">
        <v>0.55620411718082208</v>
      </c>
      <c r="N266" s="21">
        <v>29055.502609066665</v>
      </c>
      <c r="O266" s="21">
        <v>14476.918647466666</v>
      </c>
      <c r="P266" s="21">
        <v>3353.4655829333333</v>
      </c>
      <c r="Q266" s="21">
        <v>11225.118378666666</v>
      </c>
    </row>
    <row r="267" spans="1:17" x14ac:dyDescent="0.2">
      <c r="A267" s="20">
        <f t="shared" ref="A267:A330" si="5">A266+1</f>
        <v>258</v>
      </c>
      <c r="B267" s="20" t="s">
        <v>2</v>
      </c>
      <c r="C267" s="20" t="s">
        <v>43</v>
      </c>
      <c r="D267" s="21">
        <v>2710100.8333333335</v>
      </c>
      <c r="E267" s="21">
        <v>1615233.5</v>
      </c>
      <c r="F267" s="21">
        <v>333339.46666666667</v>
      </c>
      <c r="G267" s="21">
        <v>761527.8666666667</v>
      </c>
      <c r="I267" s="21">
        <v>0.44290229936708997</v>
      </c>
      <c r="J267" s="21">
        <v>0.4167008884577163</v>
      </c>
      <c r="K267" s="21">
        <v>0.42802010348009595</v>
      </c>
      <c r="L267" s="21">
        <v>0.50499092666164636</v>
      </c>
      <c r="N267" s="21">
        <v>29060.112657066667</v>
      </c>
      <c r="O267" s="21">
        <v>14475.199146666668</v>
      </c>
      <c r="P267" s="21">
        <v>3352.6955349333334</v>
      </c>
      <c r="Q267" s="21">
        <v>11232.217975466667</v>
      </c>
    </row>
    <row r="268" spans="1:17" x14ac:dyDescent="0.2">
      <c r="A268" s="20">
        <f t="shared" si="5"/>
        <v>259</v>
      </c>
      <c r="B268" s="20" t="s">
        <v>2</v>
      </c>
      <c r="C268" s="20" t="s">
        <v>43</v>
      </c>
      <c r="D268" s="21">
        <v>2710341.8833333333</v>
      </c>
      <c r="E268" s="21">
        <v>1615211.2166666666</v>
      </c>
      <c r="F268" s="21">
        <v>333361.28333333333</v>
      </c>
      <c r="G268" s="21">
        <v>761769.3833333333</v>
      </c>
      <c r="I268" s="21">
        <v>0.4818425002877712</v>
      </c>
      <c r="J268" s="21">
        <v>0.45978734906011726</v>
      </c>
      <c r="K268" s="21">
        <v>0.4715216473598689</v>
      </c>
      <c r="L268" s="21">
        <v>0.53312350642953776</v>
      </c>
      <c r="N268" s="21">
        <v>29060.969608533334</v>
      </c>
      <c r="O268" s="21">
        <v>14475.2920576</v>
      </c>
      <c r="P268" s="21">
        <v>3352.9939285333335</v>
      </c>
      <c r="Q268" s="21">
        <v>11232.683622400002</v>
      </c>
    </row>
    <row r="269" spans="1:17" x14ac:dyDescent="0.2">
      <c r="A269" s="20">
        <f t="shared" si="5"/>
        <v>260</v>
      </c>
      <c r="B269" s="20" t="s">
        <v>2</v>
      </c>
      <c r="C269" s="20" t="s">
        <v>43</v>
      </c>
      <c r="D269" s="21">
        <v>2710351.8333333335</v>
      </c>
      <c r="E269" s="21">
        <v>1615360.7333333334</v>
      </c>
      <c r="F269" s="21">
        <v>333282.61666666664</v>
      </c>
      <c r="G269" s="21">
        <v>761708.48333333328</v>
      </c>
      <c r="I269" s="21">
        <v>0.38943150030767837</v>
      </c>
      <c r="J269" s="21">
        <v>0.36453613313657784</v>
      </c>
      <c r="K269" s="21">
        <v>0.37466528952380107</v>
      </c>
      <c r="L269" s="21">
        <v>0.44868818567488272</v>
      </c>
      <c r="N269" s="21">
        <v>29062.268450133331</v>
      </c>
      <c r="O269" s="21">
        <v>14475.3752064</v>
      </c>
      <c r="P269" s="21">
        <v>3351.9682218666662</v>
      </c>
      <c r="Q269" s="21">
        <v>11234.925021866666</v>
      </c>
    </row>
    <row r="270" spans="1:17" x14ac:dyDescent="0.2">
      <c r="A270" s="20">
        <f t="shared" si="5"/>
        <v>261</v>
      </c>
      <c r="B270" s="20" t="s">
        <v>2</v>
      </c>
      <c r="C270" s="20" t="s">
        <v>43</v>
      </c>
      <c r="D270" s="21">
        <v>2710242.1</v>
      </c>
      <c r="E270" s="21">
        <v>1615258.1666666667</v>
      </c>
      <c r="F270" s="21">
        <v>333284.15000000002</v>
      </c>
      <c r="G270" s="21">
        <v>761699.78333333333</v>
      </c>
      <c r="I270" s="21">
        <v>0.47991503425099924</v>
      </c>
      <c r="J270" s="21">
        <v>0.45678960355047471</v>
      </c>
      <c r="K270" s="21">
        <v>0.46735848169397393</v>
      </c>
      <c r="L270" s="21">
        <v>0.53444890921263444</v>
      </c>
      <c r="N270" s="21">
        <v>29058.291097600002</v>
      </c>
      <c r="O270" s="21">
        <v>14475.575432533335</v>
      </c>
      <c r="P270" s="21">
        <v>3350.8020223999997</v>
      </c>
      <c r="Q270" s="21">
        <v>11231.913642666668</v>
      </c>
    </row>
    <row r="271" spans="1:17" x14ac:dyDescent="0.2">
      <c r="A271" s="20">
        <f t="shared" si="5"/>
        <v>262</v>
      </c>
      <c r="B271" s="20" t="s">
        <v>2</v>
      </c>
      <c r="C271" s="20" t="s">
        <v>43</v>
      </c>
      <c r="D271" s="21">
        <v>2710005.25</v>
      </c>
      <c r="E271" s="21">
        <v>1615167.8333333333</v>
      </c>
      <c r="F271" s="21">
        <v>333239.90000000002</v>
      </c>
      <c r="G271" s="21">
        <v>761597.51666666672</v>
      </c>
      <c r="I271" s="21">
        <v>0.50020877465089775</v>
      </c>
      <c r="J271" s="21">
        <v>0.4792088131295334</v>
      </c>
      <c r="K271" s="21">
        <v>0.48806062869422301</v>
      </c>
      <c r="L271" s="21">
        <v>0.55006018364774512</v>
      </c>
      <c r="N271" s="21">
        <v>29053.442525866667</v>
      </c>
      <c r="O271" s="21">
        <v>14474.481595733336</v>
      </c>
      <c r="P271" s="21">
        <v>3351.4990933333333</v>
      </c>
      <c r="Q271" s="21">
        <v>11227.461836800001</v>
      </c>
    </row>
    <row r="272" spans="1:17" x14ac:dyDescent="0.2">
      <c r="A272" s="20">
        <f t="shared" si="5"/>
        <v>263</v>
      </c>
      <c r="B272" s="20" t="s">
        <v>2</v>
      </c>
      <c r="C272" s="20" t="s">
        <v>43</v>
      </c>
      <c r="D272" s="21">
        <v>2710159.9333333336</v>
      </c>
      <c r="E272" s="21">
        <v>1615233.5333333334</v>
      </c>
      <c r="F272" s="21">
        <v>333342.05</v>
      </c>
      <c r="G272" s="21">
        <v>761584.35</v>
      </c>
      <c r="I272" s="21">
        <v>0.44053002639524425</v>
      </c>
      <c r="J272" s="21">
        <v>0.414854799551586</v>
      </c>
      <c r="K272" s="21">
        <v>0.42625976700709278</v>
      </c>
      <c r="L272" s="21">
        <v>0.50123028223991206</v>
      </c>
      <c r="N272" s="21">
        <v>29056.989730133333</v>
      </c>
      <c r="O272" s="21">
        <v>14474.207231999999</v>
      </c>
      <c r="P272" s="21">
        <v>3352.6127274666669</v>
      </c>
      <c r="Q272" s="21">
        <v>11230.169770666665</v>
      </c>
    </row>
    <row r="273" spans="1:17" x14ac:dyDescent="0.2">
      <c r="A273" s="20">
        <f t="shared" si="5"/>
        <v>264</v>
      </c>
      <c r="B273" s="20" t="s">
        <v>2</v>
      </c>
      <c r="C273" s="20" t="s">
        <v>43</v>
      </c>
      <c r="D273" s="21">
        <v>2710060.75</v>
      </c>
      <c r="E273" s="21">
        <v>1615127.45</v>
      </c>
      <c r="F273" s="21">
        <v>333234.86666666664</v>
      </c>
      <c r="G273" s="21">
        <v>761698.43333333335</v>
      </c>
      <c r="I273" s="21">
        <v>0.53584402895150351</v>
      </c>
      <c r="J273" s="21">
        <v>0.51637551224414724</v>
      </c>
      <c r="K273" s="21">
        <v>0.5235916513738158</v>
      </c>
      <c r="L273" s="21">
        <v>0.58248591975573183</v>
      </c>
      <c r="N273" s="21">
        <v>29058.5458688</v>
      </c>
      <c r="O273" s="21">
        <v>14475.365580799998</v>
      </c>
      <c r="P273" s="21">
        <v>3350.0071253333331</v>
      </c>
      <c r="Q273" s="21">
        <v>11233.173162666668</v>
      </c>
    </row>
    <row r="274" spans="1:17" x14ac:dyDescent="0.2">
      <c r="A274" s="20">
        <f t="shared" si="5"/>
        <v>265</v>
      </c>
      <c r="B274" s="20" t="s">
        <v>2</v>
      </c>
      <c r="C274" s="20" t="s">
        <v>43</v>
      </c>
      <c r="D274" s="21">
        <v>2710378.9666666668</v>
      </c>
      <c r="E274" s="21">
        <v>1615413.4833333334</v>
      </c>
      <c r="F274" s="21">
        <v>333408.5</v>
      </c>
      <c r="G274" s="21">
        <v>761556.98333333328</v>
      </c>
      <c r="I274" s="21">
        <v>0.43400037901218957</v>
      </c>
      <c r="J274" s="21">
        <v>0.40938240372493279</v>
      </c>
      <c r="K274" s="21">
        <v>0.41945351228298017</v>
      </c>
      <c r="L274" s="21">
        <v>0.4925885860718805</v>
      </c>
      <c r="N274" s="21">
        <v>29059.402069333333</v>
      </c>
      <c r="O274" s="21">
        <v>14476.989713066667</v>
      </c>
      <c r="P274" s="21">
        <v>3353.4653781333332</v>
      </c>
      <c r="Q274" s="21">
        <v>11228.946978133334</v>
      </c>
    </row>
    <row r="275" spans="1:17" x14ac:dyDescent="0.2">
      <c r="A275" s="20">
        <f t="shared" si="5"/>
        <v>266</v>
      </c>
      <c r="B275" s="20" t="s">
        <v>2</v>
      </c>
      <c r="C275" s="20" t="s">
        <v>43</v>
      </c>
      <c r="D275" s="21">
        <v>2709767.5333333332</v>
      </c>
      <c r="E275" s="21">
        <v>1615114.5666666667</v>
      </c>
      <c r="F275" s="21">
        <v>333196.28333333333</v>
      </c>
      <c r="G275" s="21">
        <v>761456.68333333335</v>
      </c>
      <c r="I275" s="21">
        <v>0.42939449488569903</v>
      </c>
      <c r="J275" s="21">
        <v>0.40449067560470481</v>
      </c>
      <c r="K275" s="21">
        <v>0.41461649197067374</v>
      </c>
      <c r="L275" s="21">
        <v>0.48868414053581205</v>
      </c>
      <c r="N275" s="21">
        <v>29054.145740800002</v>
      </c>
      <c r="O275" s="21">
        <v>14475.605742933334</v>
      </c>
      <c r="P275" s="21">
        <v>3350.7444053333334</v>
      </c>
      <c r="Q275" s="21">
        <v>11227.795592533334</v>
      </c>
    </row>
    <row r="276" spans="1:17" x14ac:dyDescent="0.2">
      <c r="A276" s="20">
        <f t="shared" si="5"/>
        <v>267</v>
      </c>
      <c r="B276" s="20" t="s">
        <v>2</v>
      </c>
      <c r="C276" s="20" t="s">
        <v>43</v>
      </c>
      <c r="D276" s="21">
        <v>2710157.1833333336</v>
      </c>
      <c r="E276" s="21">
        <v>1615225.05</v>
      </c>
      <c r="F276" s="21">
        <v>333365.2</v>
      </c>
      <c r="G276" s="21">
        <v>761566.93333333335</v>
      </c>
      <c r="I276" s="21">
        <v>2.8754521084143021</v>
      </c>
      <c r="J276" s="21">
        <v>2.8660345507168388</v>
      </c>
      <c r="K276" s="21">
        <v>2.8672978582247537</v>
      </c>
      <c r="L276" s="21">
        <v>2.898995434106733</v>
      </c>
      <c r="N276" s="21">
        <v>29057.199786666664</v>
      </c>
      <c r="O276" s="21">
        <v>14474.320008533334</v>
      </c>
      <c r="P276" s="21">
        <v>3352.7660544000005</v>
      </c>
      <c r="Q276" s="21">
        <v>11230.113723733333</v>
      </c>
    </row>
    <row r="277" spans="1:17" x14ac:dyDescent="0.2">
      <c r="A277" s="20">
        <f t="shared" si="5"/>
        <v>268</v>
      </c>
      <c r="B277" s="20" t="s">
        <v>2</v>
      </c>
      <c r="C277" s="20" t="s">
        <v>43</v>
      </c>
      <c r="D277" s="21">
        <v>2709913.0333333332</v>
      </c>
      <c r="E277" s="21">
        <v>1615097.1166666667</v>
      </c>
      <c r="F277" s="21">
        <v>333332.31666666665</v>
      </c>
      <c r="G277" s="21">
        <v>761483.6</v>
      </c>
      <c r="I277" s="21">
        <v>0.43177032752502476</v>
      </c>
      <c r="J277" s="21">
        <v>0.40573735315214843</v>
      </c>
      <c r="K277" s="21">
        <v>0.41682646407071544</v>
      </c>
      <c r="L277" s="21">
        <v>0.49352747432774652</v>
      </c>
      <c r="N277" s="21">
        <v>29053.352004266668</v>
      </c>
      <c r="O277" s="21">
        <v>14475.419374933334</v>
      </c>
      <c r="P277" s="21">
        <v>3351.5689301333332</v>
      </c>
      <c r="Q277" s="21">
        <v>11226.363699200001</v>
      </c>
    </row>
    <row r="278" spans="1:17" x14ac:dyDescent="0.2">
      <c r="A278" s="20">
        <f t="shared" si="5"/>
        <v>269</v>
      </c>
      <c r="B278" s="20" t="s">
        <v>2</v>
      </c>
      <c r="C278" s="20" t="s">
        <v>43</v>
      </c>
      <c r="D278" s="21">
        <v>2710345.8</v>
      </c>
      <c r="E278" s="21">
        <v>1615265.8666666667</v>
      </c>
      <c r="F278" s="21">
        <v>333427.8</v>
      </c>
      <c r="G278" s="21">
        <v>761652.1333333333</v>
      </c>
      <c r="I278" s="21">
        <v>0.47808357107667465</v>
      </c>
      <c r="J278" s="21">
        <v>0.45616323467575287</v>
      </c>
      <c r="K278" s="21">
        <v>0.46427892195351839</v>
      </c>
      <c r="L278" s="21">
        <v>0.53061414666380502</v>
      </c>
      <c r="N278" s="21">
        <v>29054.997367466669</v>
      </c>
      <c r="O278" s="21">
        <v>14474.786952533334</v>
      </c>
      <c r="P278" s="21">
        <v>3352.0876885333332</v>
      </c>
      <c r="Q278" s="21">
        <v>11228.122726400001</v>
      </c>
    </row>
    <row r="279" spans="1:17" x14ac:dyDescent="0.2">
      <c r="A279" s="20">
        <f t="shared" si="5"/>
        <v>270</v>
      </c>
      <c r="B279" s="20" t="s">
        <v>2</v>
      </c>
      <c r="C279" s="20" t="s">
        <v>43</v>
      </c>
      <c r="D279" s="21">
        <v>2710155.9</v>
      </c>
      <c r="E279" s="21">
        <v>1615200.3333333333</v>
      </c>
      <c r="F279" s="21">
        <v>333280.58333333331</v>
      </c>
      <c r="G279" s="21">
        <v>761674.98333333328</v>
      </c>
      <c r="I279" s="21">
        <v>0.4118331777703268</v>
      </c>
      <c r="J279" s="21">
        <v>0.38616594890912398</v>
      </c>
      <c r="K279" s="21">
        <v>0.39682885246590271</v>
      </c>
      <c r="L279" s="21">
        <v>0.4728281794691126</v>
      </c>
      <c r="N279" s="21">
        <v>29057.166609066666</v>
      </c>
      <c r="O279" s="21">
        <v>14472.80162133333</v>
      </c>
      <c r="P279" s="21">
        <v>3352.5078016000002</v>
      </c>
      <c r="Q279" s="21">
        <v>11231.857186133333</v>
      </c>
    </row>
    <row r="280" spans="1:17" x14ac:dyDescent="0.2">
      <c r="A280" s="20">
        <f t="shared" si="5"/>
        <v>271</v>
      </c>
      <c r="B280" s="20" t="s">
        <v>2</v>
      </c>
      <c r="C280" s="20" t="s">
        <v>43</v>
      </c>
      <c r="D280" s="21">
        <v>2709686.1999999997</v>
      </c>
      <c r="E280" s="21">
        <v>1614944.3333333333</v>
      </c>
      <c r="F280" s="21">
        <v>333242.76666666666</v>
      </c>
      <c r="G280" s="21">
        <v>761499.1</v>
      </c>
      <c r="I280" s="21">
        <v>0.43535731018718449</v>
      </c>
      <c r="J280" s="21">
        <v>0.40986017187795737</v>
      </c>
      <c r="K280" s="21">
        <v>0.42049247560562208</v>
      </c>
      <c r="L280" s="21">
        <v>0.49593526442338098</v>
      </c>
      <c r="N280" s="21">
        <v>29050.999739733332</v>
      </c>
      <c r="O280" s="21">
        <v>14472.448477866668</v>
      </c>
      <c r="P280" s="21">
        <v>3351.9112192000002</v>
      </c>
      <c r="Q280" s="21">
        <v>11226.640042666666</v>
      </c>
    </row>
    <row r="281" spans="1:17" x14ac:dyDescent="0.2">
      <c r="A281" s="20">
        <f t="shared" si="5"/>
        <v>272</v>
      </c>
      <c r="B281" s="20" t="s">
        <v>2</v>
      </c>
      <c r="C281" s="20" t="s">
        <v>43</v>
      </c>
      <c r="D281" s="21">
        <v>2710246.05</v>
      </c>
      <c r="E281" s="21">
        <v>1615260.45</v>
      </c>
      <c r="F281" s="21">
        <v>333293.81666666665</v>
      </c>
      <c r="G281" s="21">
        <v>761691.78333333333</v>
      </c>
      <c r="I281" s="21">
        <v>0.56243888101352768</v>
      </c>
      <c r="J281" s="21">
        <v>0.54143983975876253</v>
      </c>
      <c r="K281" s="21">
        <v>0.5496316056268471</v>
      </c>
      <c r="L281" s="21">
        <v>0.61257399781149446</v>
      </c>
      <c r="N281" s="21">
        <v>29056.45684053333</v>
      </c>
      <c r="O281" s="21">
        <v>14475.5443712</v>
      </c>
      <c r="P281" s="21">
        <v>3350.7403776000001</v>
      </c>
      <c r="Q281" s="21">
        <v>11230.172091733333</v>
      </c>
    </row>
    <row r="282" spans="1:17" x14ac:dyDescent="0.2">
      <c r="A282" s="20">
        <f t="shared" si="5"/>
        <v>273</v>
      </c>
      <c r="B282" s="20" t="s">
        <v>2</v>
      </c>
      <c r="C282" s="20" t="s">
        <v>43</v>
      </c>
      <c r="D282" s="21">
        <v>2709932.2166666668</v>
      </c>
      <c r="E282" s="21">
        <v>1614923.6166666667</v>
      </c>
      <c r="F282" s="21">
        <v>333456.83333333331</v>
      </c>
      <c r="G282" s="21">
        <v>761551.76666666672</v>
      </c>
      <c r="I282" s="21">
        <v>0.4251796557789671</v>
      </c>
      <c r="J282" s="21">
        <v>0.39931353019513816</v>
      </c>
      <c r="K282" s="21">
        <v>0.41057209593845484</v>
      </c>
      <c r="L282" s="21">
        <v>0.48642671706318236</v>
      </c>
      <c r="N282" s="21">
        <v>29056.818790400001</v>
      </c>
      <c r="O282" s="21">
        <v>14472.41216</v>
      </c>
      <c r="P282" s="21">
        <v>3353.0692949333334</v>
      </c>
      <c r="Q282" s="21">
        <v>11231.337335466667</v>
      </c>
    </row>
    <row r="283" spans="1:17" x14ac:dyDescent="0.2">
      <c r="A283" s="20">
        <f t="shared" si="5"/>
        <v>274</v>
      </c>
      <c r="B283" s="20" t="s">
        <v>2</v>
      </c>
      <c r="C283" s="20" t="s">
        <v>43</v>
      </c>
      <c r="D283" s="21">
        <v>2709960.9666666668</v>
      </c>
      <c r="E283" s="21">
        <v>1615171.7166666666</v>
      </c>
      <c r="F283" s="21">
        <v>333228.86666666664</v>
      </c>
      <c r="G283" s="21">
        <v>761560.3833333333</v>
      </c>
      <c r="I283" s="21">
        <v>0.49675500377133353</v>
      </c>
      <c r="J283" s="21">
        <v>0.47452646124736608</v>
      </c>
      <c r="K283" s="21">
        <v>0.48371798666702143</v>
      </c>
      <c r="L283" s="21">
        <v>0.54960337207229115</v>
      </c>
      <c r="N283" s="21">
        <v>29051.596799999999</v>
      </c>
      <c r="O283" s="21">
        <v>14473.300514133332</v>
      </c>
      <c r="P283" s="21">
        <v>3351.1288832</v>
      </c>
      <c r="Q283" s="21">
        <v>11227.167402666668</v>
      </c>
    </row>
    <row r="284" spans="1:17" x14ac:dyDescent="0.2">
      <c r="A284" s="20">
        <f t="shared" si="5"/>
        <v>275</v>
      </c>
      <c r="B284" s="20" t="s">
        <v>2</v>
      </c>
      <c r="C284" s="20" t="s">
        <v>43</v>
      </c>
      <c r="D284" s="21">
        <v>2709741.3166666669</v>
      </c>
      <c r="E284" s="21">
        <v>1615082.8</v>
      </c>
      <c r="F284" s="21">
        <v>333242.41666666669</v>
      </c>
      <c r="G284" s="21">
        <v>761416.1</v>
      </c>
      <c r="I284" s="21">
        <v>0.42027288361270942</v>
      </c>
      <c r="J284" s="21">
        <v>0.39430621388781634</v>
      </c>
      <c r="K284" s="21">
        <v>0.40514923975514322</v>
      </c>
      <c r="L284" s="21">
        <v>0.48197129171552849</v>
      </c>
      <c r="N284" s="21">
        <v>29054.442222933332</v>
      </c>
      <c r="O284" s="21">
        <v>14474.742374400001</v>
      </c>
      <c r="P284" s="21">
        <v>3350.5544192000002</v>
      </c>
      <c r="Q284" s="21">
        <v>11229.145429333332</v>
      </c>
    </row>
    <row r="285" spans="1:17" x14ac:dyDescent="0.2">
      <c r="A285" s="20">
        <f t="shared" si="5"/>
        <v>276</v>
      </c>
      <c r="B285" s="20" t="s">
        <v>2</v>
      </c>
      <c r="C285" s="20" t="s">
        <v>43</v>
      </c>
      <c r="D285" s="21">
        <v>2709896.2833333332</v>
      </c>
      <c r="E285" s="21">
        <v>1614921.0166666666</v>
      </c>
      <c r="F285" s="21">
        <v>333308.5</v>
      </c>
      <c r="G285" s="21">
        <v>761666.76666666672</v>
      </c>
      <c r="I285" s="21">
        <v>0.43376484270366633</v>
      </c>
      <c r="J285" s="21">
        <v>0.40772991045454737</v>
      </c>
      <c r="K285" s="21">
        <v>0.41889735860321592</v>
      </c>
      <c r="L285" s="21">
        <v>0.49547137912848416</v>
      </c>
      <c r="N285" s="21">
        <v>29051.341482666667</v>
      </c>
      <c r="O285" s="21">
        <v>14471.941256533335</v>
      </c>
      <c r="P285" s="21">
        <v>3350.989141333333</v>
      </c>
      <c r="Q285" s="21">
        <v>11228.4110848</v>
      </c>
    </row>
    <row r="286" spans="1:17" x14ac:dyDescent="0.2">
      <c r="A286" s="20">
        <f t="shared" si="5"/>
        <v>277</v>
      </c>
      <c r="B286" s="20" t="s">
        <v>2</v>
      </c>
      <c r="C286" s="20" t="s">
        <v>43</v>
      </c>
      <c r="D286" s="21">
        <v>2710205.0666666664</v>
      </c>
      <c r="E286" s="21">
        <v>1615157.35</v>
      </c>
      <c r="F286" s="21">
        <v>333355.83333333331</v>
      </c>
      <c r="G286" s="21">
        <v>761691.8833333333</v>
      </c>
      <c r="I286" s="21">
        <v>0.52093220339587587</v>
      </c>
      <c r="J286" s="21">
        <v>0.49784391266894218</v>
      </c>
      <c r="K286" s="21">
        <v>0.50858135505853352</v>
      </c>
      <c r="L286" s="21">
        <v>0.57529598317674957</v>
      </c>
      <c r="N286" s="21">
        <v>29061.475874133335</v>
      </c>
      <c r="O286" s="21">
        <v>14475.901064533333</v>
      </c>
      <c r="P286" s="21">
        <v>3353.3872810666671</v>
      </c>
      <c r="Q286" s="21">
        <v>11232.187528533334</v>
      </c>
    </row>
    <row r="287" spans="1:17" x14ac:dyDescent="0.2">
      <c r="A287" s="20">
        <f t="shared" si="5"/>
        <v>278</v>
      </c>
      <c r="B287" s="20" t="s">
        <v>2</v>
      </c>
      <c r="C287" s="20" t="s">
        <v>43</v>
      </c>
      <c r="D287" s="21">
        <v>2709895.1333333333</v>
      </c>
      <c r="E287" s="21">
        <v>1615129.4333333333</v>
      </c>
      <c r="F287" s="21">
        <v>333357.34999999998</v>
      </c>
      <c r="G287" s="21">
        <v>761408.35</v>
      </c>
      <c r="I287" s="21">
        <v>0.41604785119975246</v>
      </c>
      <c r="J287" s="21">
        <v>0.38990583332609274</v>
      </c>
      <c r="K287" s="21">
        <v>0.40058833196068222</v>
      </c>
      <c r="L287" s="21">
        <v>0.47826976783657982</v>
      </c>
      <c r="N287" s="21">
        <v>29054.873122133333</v>
      </c>
      <c r="O287" s="21">
        <v>14474.226073600001</v>
      </c>
      <c r="P287" s="21">
        <v>3353.1882154666669</v>
      </c>
      <c r="Q287" s="21">
        <v>11227.458833066667</v>
      </c>
    </row>
    <row r="288" spans="1:17" x14ac:dyDescent="0.2">
      <c r="A288" s="20">
        <f t="shared" si="5"/>
        <v>279</v>
      </c>
      <c r="B288" s="20" t="s">
        <v>2</v>
      </c>
      <c r="C288" s="20" t="s">
        <v>43</v>
      </c>
      <c r="D288" s="21">
        <v>2710321.7666666666</v>
      </c>
      <c r="E288" s="21">
        <v>1615339.75</v>
      </c>
      <c r="F288" s="21">
        <v>333393.28333333333</v>
      </c>
      <c r="G288" s="21">
        <v>761588.73333333328</v>
      </c>
      <c r="I288" s="21">
        <v>0.48430882310492707</v>
      </c>
      <c r="J288" s="21">
        <v>0.46211683515289376</v>
      </c>
      <c r="K288" s="21">
        <v>0.47186600259943245</v>
      </c>
      <c r="L288" s="21">
        <v>0.53682529466253481</v>
      </c>
      <c r="N288" s="21">
        <v>29059.928746666665</v>
      </c>
      <c r="O288" s="21">
        <v>14475.7993472</v>
      </c>
      <c r="P288" s="21">
        <v>3352.6332074666666</v>
      </c>
      <c r="Q288" s="21">
        <v>11231.496191999999</v>
      </c>
    </row>
    <row r="289" spans="1:17" x14ac:dyDescent="0.2">
      <c r="A289" s="20">
        <f t="shared" si="5"/>
        <v>280</v>
      </c>
      <c r="B289" s="20" t="s">
        <v>2</v>
      </c>
      <c r="C289" s="20" t="s">
        <v>43</v>
      </c>
      <c r="D289" s="21">
        <v>2709927.85</v>
      </c>
      <c r="E289" s="21">
        <v>1615323.7833333334</v>
      </c>
      <c r="F289" s="21">
        <v>333261.40000000002</v>
      </c>
      <c r="G289" s="21">
        <v>761342.66666666663</v>
      </c>
      <c r="I289" s="21">
        <v>0.42550221087989487</v>
      </c>
      <c r="J289" s="21">
        <v>0.39917923802830568</v>
      </c>
      <c r="K289" s="21">
        <v>0.4106441157501789</v>
      </c>
      <c r="L289" s="21">
        <v>0.48785488827194762</v>
      </c>
      <c r="N289" s="21">
        <v>29054.692966400002</v>
      </c>
      <c r="O289" s="21">
        <v>14478.399761066665</v>
      </c>
      <c r="P289" s="21">
        <v>3351.4730154666668</v>
      </c>
      <c r="Q289" s="21">
        <v>11224.820189866668</v>
      </c>
    </row>
    <row r="290" spans="1:17" x14ac:dyDescent="0.2">
      <c r="A290" s="20">
        <f t="shared" si="5"/>
        <v>281</v>
      </c>
      <c r="B290" s="20" t="s">
        <v>2</v>
      </c>
      <c r="C290" s="20" t="s">
        <v>43</v>
      </c>
      <c r="D290" s="21">
        <v>2709741.2166666668</v>
      </c>
      <c r="E290" s="21">
        <v>1615066.8</v>
      </c>
      <c r="F290" s="21">
        <v>333276.96666666667</v>
      </c>
      <c r="G290" s="21">
        <v>761397.45</v>
      </c>
      <c r="I290" s="21">
        <v>0.42975741452260324</v>
      </c>
      <c r="J290" s="21">
        <v>0.40383510919383231</v>
      </c>
      <c r="K290" s="21">
        <v>0.41503919867849653</v>
      </c>
      <c r="L290" s="21">
        <v>0.49118590636642312</v>
      </c>
      <c r="N290" s="21">
        <v>29054.666820266666</v>
      </c>
      <c r="O290" s="21">
        <v>14474.216721066668</v>
      </c>
      <c r="P290" s="21">
        <v>3352.3022506666666</v>
      </c>
      <c r="Q290" s="21">
        <v>11228.147848533332</v>
      </c>
    </row>
    <row r="291" spans="1:17" x14ac:dyDescent="0.2">
      <c r="A291" s="20">
        <f t="shared" si="5"/>
        <v>282</v>
      </c>
      <c r="B291" s="20" t="s">
        <v>2</v>
      </c>
      <c r="C291" s="20" t="s">
        <v>43</v>
      </c>
      <c r="D291" s="21">
        <v>2710169.1333333333</v>
      </c>
      <c r="E291" s="21">
        <v>1615196.2166666666</v>
      </c>
      <c r="F291" s="21">
        <v>333364.08333333331</v>
      </c>
      <c r="G291" s="21">
        <v>761608.83333333337</v>
      </c>
      <c r="I291" s="21">
        <v>0.4962161804132913</v>
      </c>
      <c r="J291" s="21">
        <v>0.47202503173685612</v>
      </c>
      <c r="K291" s="21">
        <v>0.4825853494015177</v>
      </c>
      <c r="L291" s="21">
        <v>0.55348636872427737</v>
      </c>
      <c r="N291" s="21">
        <v>29054.676036266665</v>
      </c>
      <c r="O291" s="21">
        <v>14474.606660266667</v>
      </c>
      <c r="P291" s="21">
        <v>3352.1920682666669</v>
      </c>
      <c r="Q291" s="21">
        <v>11227.877307733334</v>
      </c>
    </row>
    <row r="292" spans="1:17" x14ac:dyDescent="0.2">
      <c r="A292" s="20">
        <f t="shared" si="5"/>
        <v>283</v>
      </c>
      <c r="B292" s="20" t="s">
        <v>2</v>
      </c>
      <c r="C292" s="20" t="s">
        <v>43</v>
      </c>
      <c r="D292" s="21">
        <v>2710199.9833333334</v>
      </c>
      <c r="E292" s="21">
        <v>1615355.8833333333</v>
      </c>
      <c r="F292" s="21">
        <v>333343.05</v>
      </c>
      <c r="G292" s="21">
        <v>761501.05</v>
      </c>
      <c r="I292" s="21">
        <v>0.41883262342774596</v>
      </c>
      <c r="J292" s="21">
        <v>0.39236124195459798</v>
      </c>
      <c r="K292" s="21">
        <v>0.40358884738509876</v>
      </c>
      <c r="L292" s="21">
        <v>0.48165868072889284</v>
      </c>
      <c r="N292" s="21">
        <v>29057.919453866663</v>
      </c>
      <c r="O292" s="21">
        <v>14473.464627199999</v>
      </c>
      <c r="P292" s="21">
        <v>3352.9684650666663</v>
      </c>
      <c r="Q292" s="21">
        <v>11231.4863616</v>
      </c>
    </row>
    <row r="293" spans="1:17" x14ac:dyDescent="0.2">
      <c r="A293" s="20">
        <f t="shared" si="5"/>
        <v>284</v>
      </c>
      <c r="B293" s="20" t="s">
        <v>2</v>
      </c>
      <c r="C293" s="20" t="s">
        <v>43</v>
      </c>
      <c r="D293" s="21">
        <v>2710107.9166666665</v>
      </c>
      <c r="E293" s="21">
        <v>1615137.2333333334</v>
      </c>
      <c r="F293" s="21">
        <v>333249.2</v>
      </c>
      <c r="G293" s="21">
        <v>761721.48333333328</v>
      </c>
      <c r="I293" s="21">
        <v>0.50619184631485303</v>
      </c>
      <c r="J293" s="21">
        <v>0.48374727504579229</v>
      </c>
      <c r="K293" s="21">
        <v>0.49437788832901425</v>
      </c>
      <c r="L293" s="21">
        <v>0.55895135969317222</v>
      </c>
      <c r="N293" s="21">
        <v>29053.301623466665</v>
      </c>
      <c r="O293" s="21">
        <v>14472.535381333331</v>
      </c>
      <c r="P293" s="21">
        <v>3351.5279701333334</v>
      </c>
      <c r="Q293" s="21">
        <v>11229.238271999999</v>
      </c>
    </row>
    <row r="294" spans="1:17" x14ac:dyDescent="0.2">
      <c r="A294" s="20">
        <f t="shared" si="5"/>
        <v>285</v>
      </c>
      <c r="B294" s="20" t="s">
        <v>2</v>
      </c>
      <c r="C294" s="20" t="s">
        <v>43</v>
      </c>
      <c r="D294" s="21">
        <v>2710070.45</v>
      </c>
      <c r="E294" s="21">
        <v>1614975.5333333334</v>
      </c>
      <c r="F294" s="21">
        <v>333447.3</v>
      </c>
      <c r="G294" s="21">
        <v>761647.6166666667</v>
      </c>
      <c r="I294" s="21">
        <v>0.42294487404069758</v>
      </c>
      <c r="J294" s="21">
        <v>0.39688093753577197</v>
      </c>
      <c r="K294" s="21">
        <v>0.40803052136474538</v>
      </c>
      <c r="L294" s="21">
        <v>0.48473955357351717</v>
      </c>
      <c r="N294" s="21">
        <v>29057.520503466665</v>
      </c>
      <c r="O294" s="21">
        <v>14472.308394666667</v>
      </c>
      <c r="P294" s="21">
        <v>3353.1933354666671</v>
      </c>
      <c r="Q294" s="21">
        <v>11232.018773333333</v>
      </c>
    </row>
    <row r="295" spans="1:17" x14ac:dyDescent="0.2">
      <c r="A295" s="20">
        <f t="shared" si="5"/>
        <v>286</v>
      </c>
      <c r="B295" s="20" t="s">
        <v>2</v>
      </c>
      <c r="C295" s="20" t="s">
        <v>43</v>
      </c>
      <c r="D295" s="21">
        <v>2710244.333333333</v>
      </c>
      <c r="E295" s="21">
        <v>1615206.85</v>
      </c>
      <c r="F295" s="21">
        <v>333328.03333333333</v>
      </c>
      <c r="G295" s="21">
        <v>761709.45</v>
      </c>
      <c r="I295" s="21">
        <v>0.43051051246548128</v>
      </c>
      <c r="J295" s="21">
        <v>0.40435069060452944</v>
      </c>
      <c r="K295" s="21">
        <v>0.41549443376149681</v>
      </c>
      <c r="L295" s="21">
        <v>0.49255359654086828</v>
      </c>
      <c r="N295" s="21">
        <v>29059.122175999997</v>
      </c>
      <c r="O295" s="21">
        <v>14474.774391466666</v>
      </c>
      <c r="P295" s="21">
        <v>3351.8774954666665</v>
      </c>
      <c r="Q295" s="21">
        <v>11232.470289066667</v>
      </c>
    </row>
    <row r="296" spans="1:17" x14ac:dyDescent="0.2">
      <c r="A296" s="20">
        <f t="shared" si="5"/>
        <v>287</v>
      </c>
      <c r="B296" s="20" t="s">
        <v>2</v>
      </c>
      <c r="C296" s="20" t="s">
        <v>43</v>
      </c>
      <c r="D296" s="21">
        <v>2710286</v>
      </c>
      <c r="E296" s="21">
        <v>1615227.3333333333</v>
      </c>
      <c r="F296" s="21">
        <v>333397.7</v>
      </c>
      <c r="G296" s="21">
        <v>761660.96666666667</v>
      </c>
      <c r="I296" s="21">
        <v>0.51719048460199402</v>
      </c>
      <c r="J296" s="21">
        <v>0.49569240867436204</v>
      </c>
      <c r="K296" s="21">
        <v>0.50466985115174257</v>
      </c>
      <c r="L296" s="21">
        <v>0.56826127849797037</v>
      </c>
      <c r="N296" s="21">
        <v>29059.570141866669</v>
      </c>
      <c r="O296" s="21">
        <v>14474.425753599999</v>
      </c>
      <c r="P296" s="21">
        <v>3353.0974890666666</v>
      </c>
      <c r="Q296" s="21">
        <v>11232.046899200001</v>
      </c>
    </row>
    <row r="297" spans="1:17" x14ac:dyDescent="0.2">
      <c r="A297" s="20">
        <f t="shared" si="5"/>
        <v>288</v>
      </c>
      <c r="B297" s="20" t="s">
        <v>2</v>
      </c>
      <c r="C297" s="20" t="s">
        <v>43</v>
      </c>
      <c r="D297" s="21">
        <v>2710336.0500000003</v>
      </c>
      <c r="E297" s="21">
        <v>1615530.9166666667</v>
      </c>
      <c r="F297" s="21">
        <v>333220.15000000002</v>
      </c>
      <c r="G297" s="21">
        <v>761584.98333333328</v>
      </c>
      <c r="I297" s="21">
        <v>0.43865654996914499</v>
      </c>
      <c r="J297" s="21">
        <v>0.41251837893745047</v>
      </c>
      <c r="K297" s="21">
        <v>0.42389035842120193</v>
      </c>
      <c r="L297" s="21">
        <v>0.50056351636310059</v>
      </c>
      <c r="N297" s="21">
        <v>29058.261947733336</v>
      </c>
      <c r="O297" s="21">
        <v>14477.423411199998</v>
      </c>
      <c r="P297" s="21">
        <v>3351.3609898666668</v>
      </c>
      <c r="Q297" s="21">
        <v>11229.477546666667</v>
      </c>
    </row>
    <row r="298" spans="1:17" x14ac:dyDescent="0.2">
      <c r="A298" s="20">
        <f t="shared" si="5"/>
        <v>289</v>
      </c>
      <c r="B298" s="20" t="s">
        <v>2</v>
      </c>
      <c r="C298" s="20" t="s">
        <v>43</v>
      </c>
      <c r="D298" s="21">
        <v>2710441.2</v>
      </c>
      <c r="E298" s="21">
        <v>1615375.2666666666</v>
      </c>
      <c r="F298" s="21">
        <v>333460.73333333334</v>
      </c>
      <c r="G298" s="21">
        <v>761605.2</v>
      </c>
      <c r="I298" s="21">
        <v>0.49919507645102207</v>
      </c>
      <c r="J298" s="21">
        <v>0.4772252188748381</v>
      </c>
      <c r="K298" s="21">
        <v>0.48584328339708566</v>
      </c>
      <c r="L298" s="21">
        <v>0.5516393917522272</v>
      </c>
      <c r="N298" s="21">
        <v>29058.97403733333</v>
      </c>
      <c r="O298" s="21">
        <v>14474.916044799998</v>
      </c>
      <c r="P298" s="21">
        <v>3353.3594965333332</v>
      </c>
      <c r="Q298" s="21">
        <v>11230.698495999999</v>
      </c>
    </row>
    <row r="299" spans="1:17" x14ac:dyDescent="0.2">
      <c r="A299" s="20">
        <f t="shared" si="5"/>
        <v>290</v>
      </c>
      <c r="B299" s="20" t="s">
        <v>2</v>
      </c>
      <c r="C299" s="20" t="s">
        <v>43</v>
      </c>
      <c r="D299" s="21">
        <v>2710418.3166666669</v>
      </c>
      <c r="E299" s="21">
        <v>1615371.7333333334</v>
      </c>
      <c r="F299" s="21">
        <v>333342.06666666665</v>
      </c>
      <c r="G299" s="21">
        <v>761704.51666666672</v>
      </c>
      <c r="I299" s="21">
        <v>0.44069270200413529</v>
      </c>
      <c r="J299" s="21">
        <v>0.41436355408967579</v>
      </c>
      <c r="K299" s="21">
        <v>0.42501428042585288</v>
      </c>
      <c r="L299" s="21">
        <v>0.50339108137536537</v>
      </c>
      <c r="N299" s="21">
        <v>29061.473143466665</v>
      </c>
      <c r="O299" s="21">
        <v>14477.230421333334</v>
      </c>
      <c r="P299" s="21">
        <v>3352.3638954666667</v>
      </c>
      <c r="Q299" s="21">
        <v>11231.878826666665</v>
      </c>
    </row>
    <row r="300" spans="1:17" x14ac:dyDescent="0.2">
      <c r="A300" s="20">
        <f t="shared" si="5"/>
        <v>291</v>
      </c>
      <c r="B300" s="20" t="s">
        <v>2</v>
      </c>
      <c r="C300" s="20" t="s">
        <v>43</v>
      </c>
      <c r="D300" s="21">
        <v>2710100.1833333336</v>
      </c>
      <c r="E300" s="21">
        <v>1615262.8</v>
      </c>
      <c r="F300" s="21">
        <v>333248.55</v>
      </c>
      <c r="G300" s="21">
        <v>761588.83333333337</v>
      </c>
      <c r="I300" s="21">
        <v>0.41177523899162621</v>
      </c>
      <c r="J300" s="21">
        <v>0.38652384553151353</v>
      </c>
      <c r="K300" s="21">
        <v>0.39707791446754481</v>
      </c>
      <c r="L300" s="21">
        <v>0.4717623299142385</v>
      </c>
      <c r="N300" s="21">
        <v>29059.889493333332</v>
      </c>
      <c r="O300" s="21">
        <v>14476.911479466664</v>
      </c>
      <c r="P300" s="21">
        <v>3352.0906239999999</v>
      </c>
      <c r="Q300" s="21">
        <v>11230.887389866666</v>
      </c>
    </row>
    <row r="301" spans="1:17" x14ac:dyDescent="0.2">
      <c r="A301" s="20">
        <f t="shared" si="5"/>
        <v>292</v>
      </c>
      <c r="B301" s="20" t="s">
        <v>2</v>
      </c>
      <c r="C301" s="20" t="s">
        <v>43</v>
      </c>
      <c r="D301" s="21">
        <v>2710386.1333333328</v>
      </c>
      <c r="E301" s="21">
        <v>1615443.5833333333</v>
      </c>
      <c r="F301" s="21">
        <v>333356.59999999998</v>
      </c>
      <c r="G301" s="21">
        <v>761585.95</v>
      </c>
      <c r="I301" s="21">
        <v>0.47124285215007</v>
      </c>
      <c r="J301" s="21">
        <v>0.44964940156013911</v>
      </c>
      <c r="K301" s="21">
        <v>0.46005151285440277</v>
      </c>
      <c r="L301" s="21">
        <v>0.52194455957334818</v>
      </c>
      <c r="N301" s="21">
        <v>29056.752162133336</v>
      </c>
      <c r="O301" s="21">
        <v>14477.1473408</v>
      </c>
      <c r="P301" s="21">
        <v>3351.5027797333332</v>
      </c>
      <c r="Q301" s="21">
        <v>11228.102041600001</v>
      </c>
    </row>
    <row r="302" spans="1:17" x14ac:dyDescent="0.2">
      <c r="A302" s="20">
        <f t="shared" si="5"/>
        <v>293</v>
      </c>
      <c r="B302" s="20" t="s">
        <v>2</v>
      </c>
      <c r="C302" s="20" t="s">
        <v>43</v>
      </c>
      <c r="D302" s="21">
        <v>2709964.0333333332</v>
      </c>
      <c r="E302" s="21">
        <v>1615150.0333333334</v>
      </c>
      <c r="F302" s="21">
        <v>333369.95</v>
      </c>
      <c r="G302" s="21">
        <v>761444.05</v>
      </c>
      <c r="I302" s="21">
        <v>0.43403327453755502</v>
      </c>
      <c r="J302" s="21">
        <v>0.40854898335450818</v>
      </c>
      <c r="K302" s="21">
        <v>0.41957505508019943</v>
      </c>
      <c r="L302" s="21">
        <v>0.49441970693710191</v>
      </c>
      <c r="N302" s="21">
        <v>29056.387959466665</v>
      </c>
      <c r="O302" s="21">
        <v>14476.094122666665</v>
      </c>
      <c r="P302" s="21">
        <v>3353.5664127999999</v>
      </c>
      <c r="Q302" s="21">
        <v>11226.727424000001</v>
      </c>
    </row>
    <row r="303" spans="1:17" x14ac:dyDescent="0.2">
      <c r="A303" s="20">
        <f t="shared" si="5"/>
        <v>294</v>
      </c>
      <c r="B303" s="20" t="s">
        <v>2</v>
      </c>
      <c r="C303" s="20" t="s">
        <v>43</v>
      </c>
      <c r="D303" s="21">
        <v>2710296.166666667</v>
      </c>
      <c r="E303" s="21">
        <v>1615267.4166666667</v>
      </c>
      <c r="F303" s="21">
        <v>333307.06666666665</v>
      </c>
      <c r="G303" s="21">
        <v>761721.68333333335</v>
      </c>
      <c r="I303" s="21">
        <v>0.48530690479890359</v>
      </c>
      <c r="J303" s="21">
        <v>0.46296793733173908</v>
      </c>
      <c r="K303" s="21">
        <v>0.47180139765013485</v>
      </c>
      <c r="L303" s="21">
        <v>0.53858737210250962</v>
      </c>
      <c r="N303" s="21">
        <v>29061.314423466669</v>
      </c>
      <c r="O303" s="21">
        <v>14475.337386666664</v>
      </c>
      <c r="P303" s="21">
        <v>3351.0517418666664</v>
      </c>
      <c r="Q303" s="21">
        <v>11234.925294933335</v>
      </c>
    </row>
    <row r="304" spans="1:17" x14ac:dyDescent="0.2">
      <c r="A304" s="20">
        <f t="shared" si="5"/>
        <v>295</v>
      </c>
      <c r="B304" s="20" t="s">
        <v>2</v>
      </c>
      <c r="C304" s="20" t="s">
        <v>43</v>
      </c>
      <c r="D304" s="21">
        <v>2710089.45</v>
      </c>
      <c r="E304" s="21">
        <v>1615175.5</v>
      </c>
      <c r="F304" s="21">
        <v>333292.95</v>
      </c>
      <c r="G304" s="21">
        <v>761621</v>
      </c>
      <c r="I304" s="21">
        <v>0.41604349681151664</v>
      </c>
      <c r="J304" s="21">
        <v>0.39074134886064499</v>
      </c>
      <c r="K304" s="21">
        <v>0.40122408909839424</v>
      </c>
      <c r="L304" s="21">
        <v>0.47618707686193873</v>
      </c>
      <c r="N304" s="21">
        <v>29060.73142613333</v>
      </c>
      <c r="O304" s="21">
        <v>14476.247927466666</v>
      </c>
      <c r="P304" s="21">
        <v>3353.0437631999998</v>
      </c>
      <c r="Q304" s="21">
        <v>11231.439735466667</v>
      </c>
    </row>
    <row r="305" spans="1:17" x14ac:dyDescent="0.2">
      <c r="A305" s="20">
        <f t="shared" si="5"/>
        <v>296</v>
      </c>
      <c r="B305" s="20" t="s">
        <v>2</v>
      </c>
      <c r="C305" s="20" t="s">
        <v>43</v>
      </c>
      <c r="D305" s="21">
        <v>2709994.7333333334</v>
      </c>
      <c r="E305" s="21">
        <v>1615131.1833333333</v>
      </c>
      <c r="F305" s="21">
        <v>333196.34999999998</v>
      </c>
      <c r="G305" s="21">
        <v>761667.2</v>
      </c>
      <c r="I305" s="21">
        <v>0.41541850246769235</v>
      </c>
      <c r="J305" s="21">
        <v>0.39034689990248572</v>
      </c>
      <c r="K305" s="21">
        <v>0.40139434675679975</v>
      </c>
      <c r="L305" s="21">
        <v>0.47471831820599164</v>
      </c>
      <c r="N305" s="21">
        <v>29061.524343466666</v>
      </c>
      <c r="O305" s="21">
        <v>14476.727500800002</v>
      </c>
      <c r="P305" s="21">
        <v>3350.5413802666667</v>
      </c>
      <c r="Q305" s="21">
        <v>11234.2554624</v>
      </c>
    </row>
    <row r="306" spans="1:17" x14ac:dyDescent="0.2">
      <c r="A306" s="20">
        <f t="shared" si="5"/>
        <v>297</v>
      </c>
      <c r="B306" s="20" t="s">
        <v>2</v>
      </c>
      <c r="C306" s="20" t="s">
        <v>43</v>
      </c>
      <c r="D306" s="21">
        <v>2710290.25</v>
      </c>
      <c r="E306" s="21">
        <v>1615201.1666666667</v>
      </c>
      <c r="F306" s="21">
        <v>333419.46666666667</v>
      </c>
      <c r="G306" s="21">
        <v>761669.6166666667</v>
      </c>
      <c r="I306" s="21">
        <v>2.9145558795163482</v>
      </c>
      <c r="J306" s="21">
        <v>2.8993746239967839</v>
      </c>
      <c r="K306" s="21">
        <v>2.9050358596838577</v>
      </c>
      <c r="L306" s="21">
        <v>2.9509167122919457</v>
      </c>
      <c r="N306" s="21">
        <v>29058.594201599997</v>
      </c>
      <c r="O306" s="21">
        <v>14474.515797333332</v>
      </c>
      <c r="P306" s="21">
        <v>3352.4226047999996</v>
      </c>
      <c r="Q306" s="21">
        <v>11231.655799466667</v>
      </c>
    </row>
    <row r="307" spans="1:17" x14ac:dyDescent="0.2">
      <c r="A307" s="20">
        <f t="shared" si="5"/>
        <v>298</v>
      </c>
      <c r="B307" s="20" t="s">
        <v>2</v>
      </c>
      <c r="C307" s="20" t="s">
        <v>43</v>
      </c>
      <c r="D307" s="21">
        <v>2709947.6999999997</v>
      </c>
      <c r="E307" s="21">
        <v>1615200.5166666666</v>
      </c>
      <c r="F307" s="21">
        <v>333243.95</v>
      </c>
      <c r="G307" s="21">
        <v>761503.23333333328</v>
      </c>
      <c r="I307" s="21">
        <v>0.44425543323216166</v>
      </c>
      <c r="J307" s="21">
        <v>0.41891330144551403</v>
      </c>
      <c r="K307" s="21">
        <v>0.43031817811946277</v>
      </c>
      <c r="L307" s="21">
        <v>0.5041069588804985</v>
      </c>
      <c r="N307" s="21">
        <v>29061.237213866669</v>
      </c>
      <c r="O307" s="21">
        <v>14478.064366933333</v>
      </c>
      <c r="P307" s="21">
        <v>3351.6535807999994</v>
      </c>
      <c r="Q307" s="21">
        <v>11231.519266133333</v>
      </c>
    </row>
    <row r="308" spans="1:17" x14ac:dyDescent="0.2">
      <c r="A308" s="20">
        <f t="shared" si="5"/>
        <v>299</v>
      </c>
      <c r="B308" s="20" t="s">
        <v>2</v>
      </c>
      <c r="C308" s="20" t="s">
        <v>43</v>
      </c>
      <c r="D308" s="21">
        <v>2710392.4833333334</v>
      </c>
      <c r="E308" s="21">
        <v>1615176.9166666667</v>
      </c>
      <c r="F308" s="21">
        <v>333436.53333333333</v>
      </c>
      <c r="G308" s="21">
        <v>761779.03333333333</v>
      </c>
      <c r="I308" s="21">
        <v>0.48457989618096459</v>
      </c>
      <c r="J308" s="21">
        <v>0.46203881285863269</v>
      </c>
      <c r="K308" s="21">
        <v>0.47160398680568494</v>
      </c>
      <c r="L308" s="21">
        <v>0.53805272480370614</v>
      </c>
      <c r="N308" s="21">
        <v>29059.516416000002</v>
      </c>
      <c r="O308" s="21">
        <v>14474.335641599999</v>
      </c>
      <c r="P308" s="21">
        <v>3352.8407381333332</v>
      </c>
      <c r="Q308" s="21">
        <v>11232.340036266665</v>
      </c>
    </row>
    <row r="309" spans="1:17" x14ac:dyDescent="0.2">
      <c r="A309" s="20">
        <f t="shared" si="5"/>
        <v>300</v>
      </c>
      <c r="B309" s="20" t="s">
        <v>2</v>
      </c>
      <c r="C309" s="20" t="s">
        <v>43</v>
      </c>
      <c r="D309" s="21">
        <v>2710439.0166666666</v>
      </c>
      <c r="E309" s="21">
        <v>1615420.6</v>
      </c>
      <c r="F309" s="21">
        <v>333266.18333333335</v>
      </c>
      <c r="G309" s="21">
        <v>761752.23333333328</v>
      </c>
      <c r="I309" s="21">
        <v>0.49406097684384354</v>
      </c>
      <c r="J309" s="21">
        <v>0.47121261959062966</v>
      </c>
      <c r="K309" s="21">
        <v>0.48123901544966236</v>
      </c>
      <c r="L309" s="21">
        <v>0.54812426844651629</v>
      </c>
      <c r="N309" s="21">
        <v>29061.026747733333</v>
      </c>
      <c r="O309" s="21">
        <v>14475.921271466668</v>
      </c>
      <c r="P309" s="21">
        <v>3352.3275093333332</v>
      </c>
      <c r="Q309" s="21">
        <v>11232.777966933332</v>
      </c>
    </row>
    <row r="310" spans="1:17" x14ac:dyDescent="0.2">
      <c r="A310" s="20">
        <f t="shared" si="5"/>
        <v>301</v>
      </c>
      <c r="B310" s="20" t="s">
        <v>2</v>
      </c>
      <c r="C310" s="20" t="s">
        <v>43</v>
      </c>
      <c r="D310" s="21">
        <v>2709926.6666666665</v>
      </c>
      <c r="E310" s="21">
        <v>1615181.55</v>
      </c>
      <c r="F310" s="21">
        <v>333318.58333333331</v>
      </c>
      <c r="G310" s="21">
        <v>761426.53333333333</v>
      </c>
      <c r="I310" s="21">
        <v>0.41554425732307643</v>
      </c>
      <c r="J310" s="21">
        <v>0.39038586751027049</v>
      </c>
      <c r="K310" s="21">
        <v>0.40061871482813116</v>
      </c>
      <c r="L310" s="21">
        <v>0.47544541092955517</v>
      </c>
      <c r="N310" s="21">
        <v>29054.255991466671</v>
      </c>
      <c r="O310" s="21">
        <v>14474.597649066667</v>
      </c>
      <c r="P310" s="21">
        <v>3352.3602773333337</v>
      </c>
      <c r="Q310" s="21">
        <v>11227.298065066667</v>
      </c>
    </row>
    <row r="311" spans="1:17" x14ac:dyDescent="0.2">
      <c r="A311" s="20">
        <f t="shared" si="5"/>
        <v>302</v>
      </c>
      <c r="B311" s="20" t="s">
        <v>2</v>
      </c>
      <c r="C311" s="20" t="s">
        <v>43</v>
      </c>
      <c r="D311" s="21">
        <v>2709823.6833333331</v>
      </c>
      <c r="E311" s="21">
        <v>1615084.65</v>
      </c>
      <c r="F311" s="21">
        <v>333360.45</v>
      </c>
      <c r="G311" s="21">
        <v>761378.58333333337</v>
      </c>
      <c r="I311" s="21">
        <v>0.50511992679400708</v>
      </c>
      <c r="J311" s="21">
        <v>0.48295711342436448</v>
      </c>
      <c r="K311" s="21">
        <v>0.49042572561722103</v>
      </c>
      <c r="L311" s="21">
        <v>0.55856677450103398</v>
      </c>
      <c r="N311" s="21">
        <v>29049.281945600003</v>
      </c>
      <c r="O311" s="21">
        <v>14472.483362133335</v>
      </c>
      <c r="P311" s="21">
        <v>3351.5817642666666</v>
      </c>
      <c r="Q311" s="21">
        <v>11225.216819199999</v>
      </c>
    </row>
    <row r="312" spans="1:17" x14ac:dyDescent="0.2">
      <c r="A312" s="20">
        <f t="shared" si="5"/>
        <v>303</v>
      </c>
      <c r="B312" s="20" t="s">
        <v>2</v>
      </c>
      <c r="C312" s="20" t="s">
        <v>43</v>
      </c>
      <c r="D312" s="21">
        <v>2710164.9499999997</v>
      </c>
      <c r="E312" s="21">
        <v>1615178.1333333333</v>
      </c>
      <c r="F312" s="21">
        <v>333301.28333333333</v>
      </c>
      <c r="G312" s="21">
        <v>761685.53333333333</v>
      </c>
      <c r="I312" s="21">
        <v>0.43739759086742425</v>
      </c>
      <c r="J312" s="21">
        <v>0.41218672720598165</v>
      </c>
      <c r="K312" s="21">
        <v>0.42282949325577651</v>
      </c>
      <c r="L312" s="21">
        <v>0.49723278445269148</v>
      </c>
      <c r="N312" s="21">
        <v>29055.582412799999</v>
      </c>
      <c r="O312" s="21">
        <v>14475.017079466666</v>
      </c>
      <c r="P312" s="21">
        <v>3351.828548266667</v>
      </c>
      <c r="Q312" s="21">
        <v>11228.736785066667</v>
      </c>
    </row>
    <row r="313" spans="1:17" x14ac:dyDescent="0.2">
      <c r="A313" s="20">
        <f t="shared" si="5"/>
        <v>304</v>
      </c>
      <c r="B313" s="20" t="s">
        <v>2</v>
      </c>
      <c r="C313" s="20" t="s">
        <v>43</v>
      </c>
      <c r="D313" s="21">
        <v>2709893.4666666668</v>
      </c>
      <c r="E313" s="21">
        <v>1615119.1333333333</v>
      </c>
      <c r="F313" s="21">
        <v>333243.76666666666</v>
      </c>
      <c r="G313" s="21">
        <v>761530.56666666665</v>
      </c>
      <c r="I313" s="21">
        <v>0.52629036794607564</v>
      </c>
      <c r="J313" s="21">
        <v>0.50544298422650924</v>
      </c>
      <c r="K313" s="21">
        <v>0.51378597474141308</v>
      </c>
      <c r="L313" s="21">
        <v>0.57597717117242442</v>
      </c>
      <c r="N313" s="21">
        <v>29059.567342933336</v>
      </c>
      <c r="O313" s="21">
        <v>14474.543786666667</v>
      </c>
      <c r="P313" s="21">
        <v>3352.6671359999996</v>
      </c>
      <c r="Q313" s="21">
        <v>11232.356420266668</v>
      </c>
    </row>
    <row r="314" spans="1:17" x14ac:dyDescent="0.2">
      <c r="A314" s="20">
        <f t="shared" si="5"/>
        <v>305</v>
      </c>
      <c r="B314" s="20" t="s">
        <v>2</v>
      </c>
      <c r="C314" s="20" t="s">
        <v>43</v>
      </c>
      <c r="D314" s="21">
        <v>2710187.1</v>
      </c>
      <c r="E314" s="21">
        <v>1615292.4833333334</v>
      </c>
      <c r="F314" s="21">
        <v>333284.81666666665</v>
      </c>
      <c r="G314" s="21">
        <v>761609.8</v>
      </c>
      <c r="I314" s="21">
        <v>0.39848232764077429</v>
      </c>
      <c r="J314" s="21">
        <v>0.37362150553353346</v>
      </c>
      <c r="K314" s="21">
        <v>0.38370841786021953</v>
      </c>
      <c r="L314" s="21">
        <v>0.45767460548695671</v>
      </c>
      <c r="N314" s="21">
        <v>29055.580501333334</v>
      </c>
      <c r="O314" s="21">
        <v>14477.302784</v>
      </c>
      <c r="P314" s="21">
        <v>3352.2287274666664</v>
      </c>
      <c r="Q314" s="21">
        <v>11226.048989866666</v>
      </c>
    </row>
    <row r="315" spans="1:17" x14ac:dyDescent="0.2">
      <c r="A315" s="20">
        <f t="shared" si="5"/>
        <v>306</v>
      </c>
      <c r="B315" s="20" t="s">
        <v>2</v>
      </c>
      <c r="C315" s="20" t="s">
        <v>43</v>
      </c>
      <c r="D315" s="21">
        <v>2710138.9</v>
      </c>
      <c r="E315" s="21">
        <v>1615288.25</v>
      </c>
      <c r="F315" s="21">
        <v>333302.36666666664</v>
      </c>
      <c r="G315" s="21">
        <v>761548.28333333333</v>
      </c>
      <c r="I315" s="21">
        <v>0.40818437203224772</v>
      </c>
      <c r="J315" s="21">
        <v>0.38248806358039605</v>
      </c>
      <c r="K315" s="21">
        <v>0.39318951375582795</v>
      </c>
      <c r="L315" s="21">
        <v>0.46925045002071109</v>
      </c>
      <c r="N315" s="21">
        <v>29055.571763200001</v>
      </c>
      <c r="O315" s="21">
        <v>14475.035033599999</v>
      </c>
      <c r="P315" s="21">
        <v>3352.3049130666664</v>
      </c>
      <c r="Q315" s="21">
        <v>11228.231816533334</v>
      </c>
    </row>
    <row r="316" spans="1:17" x14ac:dyDescent="0.2">
      <c r="A316" s="20">
        <f t="shared" si="5"/>
        <v>307</v>
      </c>
      <c r="B316" s="20" t="s">
        <v>2</v>
      </c>
      <c r="C316" s="20" t="s">
        <v>43</v>
      </c>
      <c r="D316" s="21">
        <v>2710044.7166666668</v>
      </c>
      <c r="E316" s="21">
        <v>1615222.8666666667</v>
      </c>
      <c r="F316" s="21">
        <v>333472.34999999998</v>
      </c>
      <c r="G316" s="21">
        <v>761349.5</v>
      </c>
      <c r="I316" s="21">
        <v>0.50598742056427204</v>
      </c>
      <c r="J316" s="21">
        <v>0.48315040716981761</v>
      </c>
      <c r="K316" s="21">
        <v>0.49487425744093427</v>
      </c>
      <c r="L316" s="21">
        <v>0.5593043254335448</v>
      </c>
      <c r="N316" s="21">
        <v>29057.924778666664</v>
      </c>
      <c r="O316" s="21">
        <v>14475.129992533335</v>
      </c>
      <c r="P316" s="21">
        <v>3354.4972287999999</v>
      </c>
      <c r="Q316" s="21">
        <v>11228.297557333333</v>
      </c>
    </row>
    <row r="317" spans="1:17" x14ac:dyDescent="0.2">
      <c r="A317" s="20">
        <f t="shared" si="5"/>
        <v>308</v>
      </c>
      <c r="B317" s="20" t="s">
        <v>2</v>
      </c>
      <c r="C317" s="20" t="s">
        <v>43</v>
      </c>
      <c r="D317" s="21">
        <v>2710504.8</v>
      </c>
      <c r="E317" s="21">
        <v>1615449.1833333333</v>
      </c>
      <c r="F317" s="21">
        <v>333393.25</v>
      </c>
      <c r="G317" s="21">
        <v>761662.3666666667</v>
      </c>
      <c r="I317" s="21">
        <v>0.44234308259356953</v>
      </c>
      <c r="J317" s="21">
        <v>0.4174562427121018</v>
      </c>
      <c r="K317" s="21">
        <v>0.42799646873474495</v>
      </c>
      <c r="L317" s="21">
        <v>0.50140664061079387</v>
      </c>
      <c r="N317" s="21">
        <v>29063.443387733332</v>
      </c>
      <c r="O317" s="21">
        <v>14477.882845866667</v>
      </c>
      <c r="P317" s="21">
        <v>3354.1247658666671</v>
      </c>
      <c r="Q317" s="21">
        <v>11231.435776</v>
      </c>
    </row>
    <row r="318" spans="1:17" x14ac:dyDescent="0.2">
      <c r="A318" s="20">
        <f t="shared" si="5"/>
        <v>309</v>
      </c>
      <c r="B318" s="20" t="s">
        <v>2</v>
      </c>
      <c r="C318" s="20" t="s">
        <v>43</v>
      </c>
      <c r="D318" s="21">
        <v>2710413.7333333334</v>
      </c>
      <c r="E318" s="21">
        <v>1615300.6166666667</v>
      </c>
      <c r="F318" s="21">
        <v>333348.13333333336</v>
      </c>
      <c r="G318" s="21">
        <v>761764.98333333328</v>
      </c>
      <c r="I318" s="21">
        <v>0.48953286958822473</v>
      </c>
      <c r="J318" s="21">
        <v>0.46769253227858915</v>
      </c>
      <c r="K318" s="21">
        <v>0.47785756417415071</v>
      </c>
      <c r="L318" s="21">
        <v>0.54095378344926548</v>
      </c>
      <c r="N318" s="21">
        <v>29058.618777600001</v>
      </c>
      <c r="O318" s="21">
        <v>14474.090359466669</v>
      </c>
      <c r="P318" s="21">
        <v>3352.1133568</v>
      </c>
      <c r="Q318" s="21">
        <v>11232.415061333333</v>
      </c>
    </row>
    <row r="319" spans="1:17" x14ac:dyDescent="0.2">
      <c r="A319" s="20">
        <f t="shared" si="5"/>
        <v>310</v>
      </c>
      <c r="B319" s="20" t="s">
        <v>2</v>
      </c>
      <c r="C319" s="20" t="s">
        <v>43</v>
      </c>
      <c r="D319" s="21">
        <v>2710077.9166666665</v>
      </c>
      <c r="E319" s="21">
        <v>1615269.0833333333</v>
      </c>
      <c r="F319" s="21">
        <v>333331.41666666669</v>
      </c>
      <c r="G319" s="21">
        <v>761477.41666666663</v>
      </c>
      <c r="I319" s="21">
        <v>0.39275281080325641</v>
      </c>
      <c r="J319" s="21">
        <v>0.36754685902952494</v>
      </c>
      <c r="K319" s="21">
        <v>0.3775741077511196</v>
      </c>
      <c r="L319" s="21">
        <v>0.45286481439753795</v>
      </c>
      <c r="N319" s="21">
        <v>29056.001024000001</v>
      </c>
      <c r="O319" s="21">
        <v>14475.2336896</v>
      </c>
      <c r="P319" s="21">
        <v>3351.7659477333336</v>
      </c>
      <c r="Q319" s="21">
        <v>11229.001386666667</v>
      </c>
    </row>
    <row r="320" spans="1:17" x14ac:dyDescent="0.2">
      <c r="A320" s="20">
        <f t="shared" si="5"/>
        <v>311</v>
      </c>
      <c r="B320" s="20" t="s">
        <v>2</v>
      </c>
      <c r="C320" s="20" t="s">
        <v>43</v>
      </c>
      <c r="D320" s="21">
        <v>2710144.3166666664</v>
      </c>
      <c r="E320" s="21">
        <v>1615425.7166666666</v>
      </c>
      <c r="F320" s="21">
        <v>333280.93333333335</v>
      </c>
      <c r="G320" s="21">
        <v>761437.66666666663</v>
      </c>
      <c r="I320" s="21">
        <v>0.41187596522150766</v>
      </c>
      <c r="J320" s="21">
        <v>0.38665875386429355</v>
      </c>
      <c r="K320" s="21">
        <v>0.39729855248245027</v>
      </c>
      <c r="L320" s="21">
        <v>0.47175598882464881</v>
      </c>
      <c r="N320" s="21">
        <v>29051.632435199997</v>
      </c>
      <c r="O320" s="21">
        <v>14475.949943466667</v>
      </c>
      <c r="P320" s="21">
        <v>3351.5983530666667</v>
      </c>
      <c r="Q320" s="21">
        <v>11224.084138666665</v>
      </c>
    </row>
    <row r="321" spans="1:17" x14ac:dyDescent="0.2">
      <c r="A321" s="20">
        <f t="shared" si="5"/>
        <v>312</v>
      </c>
      <c r="B321" s="20" t="s">
        <v>2</v>
      </c>
      <c r="C321" s="20" t="s">
        <v>43</v>
      </c>
      <c r="D321" s="21">
        <v>2710157.7333333334</v>
      </c>
      <c r="E321" s="21">
        <v>1615558.7</v>
      </c>
      <c r="F321" s="21">
        <v>333315.38333333336</v>
      </c>
      <c r="G321" s="21">
        <v>761283.65</v>
      </c>
      <c r="I321" s="21">
        <v>0.50804178076621664</v>
      </c>
      <c r="J321" s="21">
        <v>0.48519472133695918</v>
      </c>
      <c r="K321" s="21">
        <v>0.4937606900131572</v>
      </c>
      <c r="L321" s="21">
        <v>0.56277942404691506</v>
      </c>
      <c r="N321" s="21">
        <v>29057.658743466669</v>
      </c>
      <c r="O321" s="21">
        <v>14478.887253333332</v>
      </c>
      <c r="P321" s="21">
        <v>3352.3494912000001</v>
      </c>
      <c r="Q321" s="21">
        <v>11226.421998933334</v>
      </c>
    </row>
    <row r="322" spans="1:17" x14ac:dyDescent="0.2">
      <c r="A322" s="20">
        <f t="shared" si="5"/>
        <v>313</v>
      </c>
      <c r="B322" s="20" t="s">
        <v>2</v>
      </c>
      <c r="C322" s="20" t="s">
        <v>43</v>
      </c>
      <c r="D322" s="21">
        <v>2710016.4333333336</v>
      </c>
      <c r="E322" s="21">
        <v>1615259.75</v>
      </c>
      <c r="F322" s="21">
        <v>333332.3</v>
      </c>
      <c r="G322" s="21">
        <v>761424.3833333333</v>
      </c>
      <c r="I322" s="21">
        <v>0.42484761489084694</v>
      </c>
      <c r="J322" s="21">
        <v>0.399280791845811</v>
      </c>
      <c r="K322" s="21">
        <v>0.40974732471670661</v>
      </c>
      <c r="L322" s="21">
        <v>0.48569472678869424</v>
      </c>
      <c r="N322" s="21">
        <v>29052.274961066669</v>
      </c>
      <c r="O322" s="21">
        <v>14475.195733333332</v>
      </c>
      <c r="P322" s="21">
        <v>3351.0162432000002</v>
      </c>
      <c r="Q322" s="21">
        <v>11226.062984533333</v>
      </c>
    </row>
    <row r="323" spans="1:17" x14ac:dyDescent="0.2">
      <c r="A323" s="20">
        <f t="shared" si="5"/>
        <v>314</v>
      </c>
      <c r="B323" s="20" t="s">
        <v>2</v>
      </c>
      <c r="C323" s="20" t="s">
        <v>43</v>
      </c>
      <c r="D323" s="21">
        <v>2709973.4833333334</v>
      </c>
      <c r="E323" s="21">
        <v>1615281.65</v>
      </c>
      <c r="F323" s="21">
        <v>333243.08333333331</v>
      </c>
      <c r="G323" s="21">
        <v>761448.75</v>
      </c>
      <c r="I323" s="21">
        <v>0.47142465904448055</v>
      </c>
      <c r="J323" s="21">
        <v>0.44816118997988164</v>
      </c>
      <c r="K323" s="21">
        <v>0.45849552936457549</v>
      </c>
      <c r="L323" s="21">
        <v>0.52643242908118681</v>
      </c>
      <c r="N323" s="21">
        <v>29056.396219733335</v>
      </c>
      <c r="O323" s="21">
        <v>14476.031112533334</v>
      </c>
      <c r="P323" s="21">
        <v>3351.1368703999997</v>
      </c>
      <c r="Q323" s="21">
        <v>11229.2282368</v>
      </c>
    </row>
    <row r="324" spans="1:17" x14ac:dyDescent="0.2">
      <c r="A324" s="20">
        <f t="shared" si="5"/>
        <v>315</v>
      </c>
      <c r="B324" s="20" t="s">
        <v>2</v>
      </c>
      <c r="C324" s="20" t="s">
        <v>43</v>
      </c>
      <c r="D324" s="21">
        <v>2710461.7666666666</v>
      </c>
      <c r="E324" s="21">
        <v>1615424.7666666666</v>
      </c>
      <c r="F324" s="21">
        <v>333293.65000000002</v>
      </c>
      <c r="G324" s="21">
        <v>761743.35</v>
      </c>
      <c r="I324" s="21">
        <v>0.38978264098492543</v>
      </c>
      <c r="J324" s="21">
        <v>0.36487961656441942</v>
      </c>
      <c r="K324" s="21">
        <v>0.37488260072361612</v>
      </c>
      <c r="L324" s="21">
        <v>0.44911371518154158</v>
      </c>
      <c r="N324" s="21">
        <v>29062.022417066666</v>
      </c>
      <c r="O324" s="21">
        <v>14477.8315776</v>
      </c>
      <c r="P324" s="21">
        <v>3352.1969834666666</v>
      </c>
      <c r="Q324" s="21">
        <v>11231.993855999999</v>
      </c>
    </row>
    <row r="325" spans="1:17" x14ac:dyDescent="0.2">
      <c r="A325" s="20">
        <f t="shared" si="5"/>
        <v>316</v>
      </c>
      <c r="B325" s="20" t="s">
        <v>2</v>
      </c>
      <c r="C325" s="20" t="s">
        <v>43</v>
      </c>
      <c r="D325" s="21">
        <v>2710029.65</v>
      </c>
      <c r="E325" s="21">
        <v>1615322.7166666666</v>
      </c>
      <c r="F325" s="21">
        <v>333363.95</v>
      </c>
      <c r="G325" s="21">
        <v>761342.98333333328</v>
      </c>
      <c r="I325" s="21">
        <v>0.41527568801691894</v>
      </c>
      <c r="J325" s="21">
        <v>0.38949982453970522</v>
      </c>
      <c r="K325" s="21">
        <v>0.40004899294999757</v>
      </c>
      <c r="L325" s="21">
        <v>0.47663091168349686</v>
      </c>
      <c r="N325" s="21">
        <v>29056.551594666667</v>
      </c>
      <c r="O325" s="21">
        <v>14477.128157866666</v>
      </c>
      <c r="P325" s="21">
        <v>3352.8281087999999</v>
      </c>
      <c r="Q325" s="21">
        <v>11226.595327999999</v>
      </c>
    </row>
    <row r="326" spans="1:17" x14ac:dyDescent="0.2">
      <c r="A326" s="20">
        <f t="shared" si="5"/>
        <v>317</v>
      </c>
      <c r="B326" s="20" t="s">
        <v>2</v>
      </c>
      <c r="C326" s="20" t="s">
        <v>43</v>
      </c>
      <c r="D326" s="21">
        <v>2710169.0166666666</v>
      </c>
      <c r="E326" s="21">
        <v>1615105.2</v>
      </c>
      <c r="F326" s="21">
        <v>333317.18333333335</v>
      </c>
      <c r="G326" s="21">
        <v>761746.6333333333</v>
      </c>
      <c r="I326" s="21">
        <v>0.50633993505362007</v>
      </c>
      <c r="J326" s="21">
        <v>0.48414420105059819</v>
      </c>
      <c r="K326" s="21">
        <v>0.49314718758123832</v>
      </c>
      <c r="L326" s="21">
        <v>0.55917353230617062</v>
      </c>
      <c r="N326" s="21">
        <v>29057.044889599998</v>
      </c>
      <c r="O326" s="21">
        <v>14475.893828266668</v>
      </c>
      <c r="P326" s="21">
        <v>3351.4397013333337</v>
      </c>
      <c r="Q326" s="21">
        <v>11229.711359999999</v>
      </c>
    </row>
    <row r="327" spans="1:17" x14ac:dyDescent="0.2">
      <c r="A327" s="20">
        <f t="shared" si="5"/>
        <v>318</v>
      </c>
      <c r="B327" s="20" t="s">
        <v>2</v>
      </c>
      <c r="C327" s="20" t="s">
        <v>43</v>
      </c>
      <c r="D327" s="21">
        <v>2710105.5833333335</v>
      </c>
      <c r="E327" s="21">
        <v>1615367.2833333334</v>
      </c>
      <c r="F327" s="21">
        <v>333286</v>
      </c>
      <c r="G327" s="21">
        <v>761452.3</v>
      </c>
      <c r="I327" s="21">
        <v>0.44345956850943102</v>
      </c>
      <c r="J327" s="21">
        <v>0.4179566662533104</v>
      </c>
      <c r="K327" s="21">
        <v>0.42877815194757651</v>
      </c>
      <c r="L327" s="21">
        <v>0.50398819851661536</v>
      </c>
      <c r="N327" s="21">
        <v>29056.241049599997</v>
      </c>
      <c r="O327" s="21">
        <v>14477.615581866668</v>
      </c>
      <c r="P327" s="21">
        <v>3350.7620181333332</v>
      </c>
      <c r="Q327" s="21">
        <v>11227.8634496</v>
      </c>
    </row>
    <row r="328" spans="1:17" x14ac:dyDescent="0.2">
      <c r="A328" s="20">
        <f t="shared" si="5"/>
        <v>319</v>
      </c>
      <c r="B328" s="20" t="s">
        <v>2</v>
      </c>
      <c r="C328" s="20" t="s">
        <v>43</v>
      </c>
      <c r="D328" s="21">
        <v>2709911.5</v>
      </c>
      <c r="E328" s="21">
        <v>1615131.9833333334</v>
      </c>
      <c r="F328" s="21">
        <v>333282.31666666665</v>
      </c>
      <c r="G328" s="21">
        <v>761497.2</v>
      </c>
      <c r="I328" s="21">
        <v>0.47913515184905486</v>
      </c>
      <c r="J328" s="21">
        <v>0.45513430529862064</v>
      </c>
      <c r="K328" s="21">
        <v>0.46579255134998415</v>
      </c>
      <c r="L328" s="21">
        <v>0.53588045267927442</v>
      </c>
      <c r="N328" s="21">
        <v>29055.081608533332</v>
      </c>
      <c r="O328" s="21">
        <v>14474.409915733333</v>
      </c>
      <c r="P328" s="21">
        <v>3351.6761770666662</v>
      </c>
      <c r="Q328" s="21">
        <v>11228.995515733333</v>
      </c>
    </row>
    <row r="329" spans="1:17" x14ac:dyDescent="0.2">
      <c r="A329" s="20">
        <f t="shared" si="5"/>
        <v>320</v>
      </c>
      <c r="B329" s="20" t="s">
        <v>2</v>
      </c>
      <c r="C329" s="20" t="s">
        <v>43</v>
      </c>
      <c r="D329" s="21">
        <v>2709821.9666666668</v>
      </c>
      <c r="E329" s="21">
        <v>1614895.3</v>
      </c>
      <c r="F329" s="21">
        <v>333231.96666666667</v>
      </c>
      <c r="G329" s="21">
        <v>761694.7</v>
      </c>
      <c r="I329" s="21">
        <v>0.39033535818755327</v>
      </c>
      <c r="J329" s="21">
        <v>0.36529792352482543</v>
      </c>
      <c r="K329" s="21">
        <v>0.37552828705209251</v>
      </c>
      <c r="L329" s="21">
        <v>0.44989599973585215</v>
      </c>
      <c r="N329" s="21">
        <v>29054.007500800002</v>
      </c>
      <c r="O329" s="21">
        <v>14471.133661866666</v>
      </c>
      <c r="P329" s="21">
        <v>3352.8633344</v>
      </c>
      <c r="Q329" s="21">
        <v>11230.010504533333</v>
      </c>
    </row>
    <row r="330" spans="1:17" x14ac:dyDescent="0.2">
      <c r="A330" s="20">
        <f t="shared" si="5"/>
        <v>321</v>
      </c>
      <c r="B330" s="20" t="s">
        <v>2</v>
      </c>
      <c r="C330" s="20" t="s">
        <v>43</v>
      </c>
      <c r="D330" s="21">
        <v>2710100.3666666667</v>
      </c>
      <c r="E330" s="21">
        <v>1615245.0166666666</v>
      </c>
      <c r="F330" s="21">
        <v>333351.81666666665</v>
      </c>
      <c r="G330" s="21">
        <v>761503.53333333333</v>
      </c>
      <c r="I330" s="21">
        <v>0.4172569680783409</v>
      </c>
      <c r="J330" s="21">
        <v>0.39151884387488334</v>
      </c>
      <c r="K330" s="21">
        <v>0.40242721821075017</v>
      </c>
      <c r="L330" s="21">
        <v>0.47834256897297828</v>
      </c>
      <c r="N330" s="21">
        <v>29058.275054933332</v>
      </c>
      <c r="O330" s="21">
        <v>14474.850303999998</v>
      </c>
      <c r="P330" s="21">
        <v>3352.7325354666668</v>
      </c>
      <c r="Q330" s="21">
        <v>11230.692215466666</v>
      </c>
    </row>
    <row r="331" spans="1:17" x14ac:dyDescent="0.2">
      <c r="A331" s="20">
        <f t="shared" ref="A331:A394" si="6">A330+1</f>
        <v>322</v>
      </c>
      <c r="B331" s="20" t="s">
        <v>2</v>
      </c>
      <c r="C331" s="20" t="s">
        <v>43</v>
      </c>
      <c r="D331" s="21">
        <v>2709867.7333333334</v>
      </c>
      <c r="E331" s="21">
        <v>1614944.0333333334</v>
      </c>
      <c r="F331" s="21">
        <v>333363.36666666664</v>
      </c>
      <c r="G331" s="21">
        <v>761560.33333333337</v>
      </c>
      <c r="I331" s="21">
        <v>0.5239588981292469</v>
      </c>
      <c r="J331" s="21">
        <v>0.49926594628532123</v>
      </c>
      <c r="K331" s="21">
        <v>0.50884305179103362</v>
      </c>
      <c r="L331" s="21">
        <v>0.58293886689213947</v>
      </c>
      <c r="N331" s="21">
        <v>29052.552055466665</v>
      </c>
      <c r="O331" s="21">
        <v>14471.992388266666</v>
      </c>
      <c r="P331" s="21">
        <v>3351.8685525333335</v>
      </c>
      <c r="Q331" s="21">
        <v>11228.691114666666</v>
      </c>
    </row>
    <row r="332" spans="1:17" x14ac:dyDescent="0.2">
      <c r="A332" s="20">
        <f t="shared" si="6"/>
        <v>323</v>
      </c>
      <c r="B332" s="20" t="s">
        <v>2</v>
      </c>
      <c r="C332" s="20" t="s">
        <v>43</v>
      </c>
      <c r="D332" s="21">
        <v>2710125.916666667</v>
      </c>
      <c r="E332" s="21">
        <v>1615273.6833333333</v>
      </c>
      <c r="F332" s="21">
        <v>333374.73333333334</v>
      </c>
      <c r="G332" s="21">
        <v>761477.5</v>
      </c>
      <c r="I332" s="21">
        <v>0.44041653404111514</v>
      </c>
      <c r="J332" s="21">
        <v>0.41479950108764335</v>
      </c>
      <c r="K332" s="21">
        <v>0.4263604002882842</v>
      </c>
      <c r="L332" s="21">
        <v>0.500910086400014</v>
      </c>
      <c r="N332" s="21">
        <v>29056.918118399994</v>
      </c>
      <c r="O332" s="21">
        <v>14475.731558399999</v>
      </c>
      <c r="P332" s="21">
        <v>3352.4060842666668</v>
      </c>
      <c r="Q332" s="21">
        <v>11228.780475733334</v>
      </c>
    </row>
    <row r="333" spans="1:17" x14ac:dyDescent="0.2">
      <c r="A333" s="20">
        <f t="shared" si="6"/>
        <v>324</v>
      </c>
      <c r="B333" s="20" t="s">
        <v>2</v>
      </c>
      <c r="C333" s="20" t="s">
        <v>43</v>
      </c>
      <c r="D333" s="21">
        <v>2710429.8166666669</v>
      </c>
      <c r="E333" s="21">
        <v>1615570.4166666667</v>
      </c>
      <c r="F333" s="21">
        <v>333366.31666666665</v>
      </c>
      <c r="G333" s="21">
        <v>761493.08333333337</v>
      </c>
      <c r="I333" s="21">
        <v>0.4902868876719178</v>
      </c>
      <c r="J333" s="21">
        <v>0.46928868482726299</v>
      </c>
      <c r="K333" s="21">
        <v>0.48114307649258103</v>
      </c>
      <c r="L333" s="21">
        <v>0.53883928398561731</v>
      </c>
      <c r="N333" s="21">
        <v>29059.0672896</v>
      </c>
      <c r="O333" s="21">
        <v>14476.786824533336</v>
      </c>
      <c r="P333" s="21">
        <v>3351.8148266666667</v>
      </c>
      <c r="Q333" s="21">
        <v>11230.465638399999</v>
      </c>
    </row>
    <row r="334" spans="1:17" x14ac:dyDescent="0.2">
      <c r="A334" s="20">
        <f t="shared" si="6"/>
        <v>325</v>
      </c>
      <c r="B334" s="20" t="s">
        <v>2</v>
      </c>
      <c r="C334" s="20" t="s">
        <v>43</v>
      </c>
      <c r="D334" s="21">
        <v>2710241.2666666666</v>
      </c>
      <c r="E334" s="21">
        <v>1615419.5666666667</v>
      </c>
      <c r="F334" s="21">
        <v>333348.66666666669</v>
      </c>
      <c r="G334" s="21">
        <v>761473.03333333333</v>
      </c>
      <c r="I334" s="21">
        <v>0.41076088395106969</v>
      </c>
      <c r="J334" s="21">
        <v>0.38499091462038543</v>
      </c>
      <c r="K334" s="21">
        <v>0.39523951713221189</v>
      </c>
      <c r="L334" s="21">
        <v>0.4722250955177183</v>
      </c>
      <c r="N334" s="21">
        <v>29055.979929600002</v>
      </c>
      <c r="O334" s="21">
        <v>14476.154538666666</v>
      </c>
      <c r="P334" s="21">
        <v>3353.9301376000003</v>
      </c>
      <c r="Q334" s="21">
        <v>11225.895253333332</v>
      </c>
    </row>
    <row r="335" spans="1:17" x14ac:dyDescent="0.2">
      <c r="A335" s="20">
        <f t="shared" si="6"/>
        <v>326</v>
      </c>
      <c r="B335" s="20" t="s">
        <v>2</v>
      </c>
      <c r="C335" s="20" t="s">
        <v>43</v>
      </c>
      <c r="D335" s="21">
        <v>2710313.5333333332</v>
      </c>
      <c r="E335" s="21">
        <v>1615452.0666666667</v>
      </c>
      <c r="F335" s="21">
        <v>333316.95</v>
      </c>
      <c r="G335" s="21">
        <v>761544.51666666672</v>
      </c>
      <c r="I335" s="21">
        <v>0.44709913241156873</v>
      </c>
      <c r="J335" s="21">
        <v>0.42098864299326572</v>
      </c>
      <c r="K335" s="21">
        <v>0.43201650186106644</v>
      </c>
      <c r="L335" s="21">
        <v>0.50908833917807084</v>
      </c>
      <c r="N335" s="21">
        <v>29061.892027733335</v>
      </c>
      <c r="O335" s="21">
        <v>14478.086894933334</v>
      </c>
      <c r="P335" s="21">
        <v>3352.5816661333333</v>
      </c>
      <c r="Q335" s="21">
        <v>11231.223466666668</v>
      </c>
    </row>
    <row r="336" spans="1:17" x14ac:dyDescent="0.2">
      <c r="A336" s="20">
        <f t="shared" si="6"/>
        <v>327</v>
      </c>
      <c r="B336" s="20" t="s">
        <v>2</v>
      </c>
      <c r="C336" s="20" t="s">
        <v>43</v>
      </c>
      <c r="D336" s="21">
        <v>2710340.9666666668</v>
      </c>
      <c r="E336" s="21">
        <v>1615388.1166666667</v>
      </c>
      <c r="F336" s="21">
        <v>333420.16666666669</v>
      </c>
      <c r="G336" s="21">
        <v>761532.68333333335</v>
      </c>
      <c r="I336" s="21">
        <v>2.9936456628907049</v>
      </c>
      <c r="J336" s="21">
        <v>2.9795268501882322</v>
      </c>
      <c r="K336" s="21">
        <v>2.9821227231306242</v>
      </c>
      <c r="L336" s="21">
        <v>3.0286400148595067</v>
      </c>
      <c r="N336" s="21">
        <v>29059.57116586667</v>
      </c>
      <c r="O336" s="21">
        <v>14477.525128533334</v>
      </c>
      <c r="P336" s="21">
        <v>3354.3419903999998</v>
      </c>
      <c r="Q336" s="21">
        <v>11227.704046933333</v>
      </c>
    </row>
    <row r="337" spans="1:17" x14ac:dyDescent="0.2">
      <c r="A337" s="20">
        <f t="shared" si="6"/>
        <v>328</v>
      </c>
      <c r="B337" s="20" t="s">
        <v>2</v>
      </c>
      <c r="C337" s="20" t="s">
        <v>43</v>
      </c>
      <c r="D337" s="21">
        <v>2710829.1</v>
      </c>
      <c r="E337" s="21">
        <v>1615474.3333333333</v>
      </c>
      <c r="F337" s="21">
        <v>333570.8</v>
      </c>
      <c r="G337" s="21">
        <v>761783.96666666667</v>
      </c>
      <c r="I337" s="21">
        <v>0.42317855124716885</v>
      </c>
      <c r="J337" s="21">
        <v>0.39776234625000745</v>
      </c>
      <c r="K337" s="21">
        <v>0.40753885686836694</v>
      </c>
      <c r="L337" s="21">
        <v>0.48392565831984125</v>
      </c>
      <c r="N337" s="21">
        <v>29064.436872533337</v>
      </c>
      <c r="O337" s="21">
        <v>14477.073681066666</v>
      </c>
      <c r="P337" s="21">
        <v>3354.6486442666665</v>
      </c>
      <c r="Q337" s="21">
        <v>11232.714547200001</v>
      </c>
    </row>
    <row r="338" spans="1:17" x14ac:dyDescent="0.2">
      <c r="A338" s="20">
        <f t="shared" si="6"/>
        <v>329</v>
      </c>
      <c r="B338" s="20" t="s">
        <v>2</v>
      </c>
      <c r="C338" s="20" t="s">
        <v>43</v>
      </c>
      <c r="D338" s="21">
        <v>2710032.583333333</v>
      </c>
      <c r="E338" s="21">
        <v>1615173.3333333333</v>
      </c>
      <c r="F338" s="21">
        <v>333284.96666666667</v>
      </c>
      <c r="G338" s="21">
        <v>761574.28333333333</v>
      </c>
      <c r="I338" s="21">
        <v>0.46689457123070877</v>
      </c>
      <c r="J338" s="21">
        <v>0.44491621903325129</v>
      </c>
      <c r="K338" s="21">
        <v>0.45351751189097533</v>
      </c>
      <c r="L338" s="21">
        <v>0.51936118155425293</v>
      </c>
      <c r="N338" s="21">
        <v>29055.987916800001</v>
      </c>
      <c r="O338" s="21">
        <v>14475.785352533332</v>
      </c>
      <c r="P338" s="21">
        <v>3351.2598186666664</v>
      </c>
      <c r="Q338" s="21">
        <v>11228.942745600001</v>
      </c>
    </row>
    <row r="339" spans="1:17" x14ac:dyDescent="0.2">
      <c r="A339" s="20">
        <f t="shared" si="6"/>
        <v>330</v>
      </c>
      <c r="B339" s="20" t="s">
        <v>2</v>
      </c>
      <c r="C339" s="20" t="s">
        <v>43</v>
      </c>
      <c r="D339" s="21">
        <v>2709925.1833333331</v>
      </c>
      <c r="E339" s="21">
        <v>1615304.4</v>
      </c>
      <c r="F339" s="21">
        <v>333294.63333333336</v>
      </c>
      <c r="G339" s="21">
        <v>761326.15</v>
      </c>
      <c r="I339" s="21">
        <v>0.41920923132373566</v>
      </c>
      <c r="J339" s="21">
        <v>0.39368851154824647</v>
      </c>
      <c r="K339" s="21">
        <v>0.40437290989483882</v>
      </c>
      <c r="L339" s="21">
        <v>0.4798515687177346</v>
      </c>
      <c r="N339" s="21">
        <v>29052.146073599997</v>
      </c>
      <c r="O339" s="21">
        <v>14475.28400213333</v>
      </c>
      <c r="P339" s="21">
        <v>3350.583978666667</v>
      </c>
      <c r="Q339" s="21">
        <v>11226.278092799999</v>
      </c>
    </row>
    <row r="340" spans="1:17" x14ac:dyDescent="0.2">
      <c r="A340" s="20">
        <f t="shared" si="6"/>
        <v>331</v>
      </c>
      <c r="B340" s="20" t="s">
        <v>2</v>
      </c>
      <c r="C340" s="20" t="s">
        <v>43</v>
      </c>
      <c r="D340" s="21">
        <v>2710128.25</v>
      </c>
      <c r="E340" s="21">
        <v>1615275.7333333334</v>
      </c>
      <c r="F340" s="21">
        <v>333325.66666666669</v>
      </c>
      <c r="G340" s="21">
        <v>761526.85</v>
      </c>
      <c r="I340" s="21">
        <v>0.43692670961850855</v>
      </c>
      <c r="J340" s="21">
        <v>0.41104922319557746</v>
      </c>
      <c r="K340" s="21">
        <v>0.42195629959489073</v>
      </c>
      <c r="L340" s="21">
        <v>0.49836813845324912</v>
      </c>
      <c r="N340" s="21">
        <v>29052.474094933332</v>
      </c>
      <c r="O340" s="21">
        <v>14475.804808533334</v>
      </c>
      <c r="P340" s="21">
        <v>3350.3869610666666</v>
      </c>
      <c r="Q340" s="21">
        <v>11226.282325333334</v>
      </c>
    </row>
    <row r="341" spans="1:17" x14ac:dyDescent="0.2">
      <c r="A341" s="20">
        <f t="shared" si="6"/>
        <v>332</v>
      </c>
      <c r="B341" s="20" t="s">
        <v>2</v>
      </c>
      <c r="C341" s="20" t="s">
        <v>43</v>
      </c>
      <c r="D341" s="21">
        <v>2710100.6833333336</v>
      </c>
      <c r="E341" s="21">
        <v>1615174.9833333334</v>
      </c>
      <c r="F341" s="21">
        <v>333366.16666666669</v>
      </c>
      <c r="G341" s="21">
        <v>761559.53333333333</v>
      </c>
      <c r="I341" s="21">
        <v>0.53251810306973779</v>
      </c>
      <c r="J341" s="21">
        <v>0.51053332081181424</v>
      </c>
      <c r="K341" s="21">
        <v>0.51909003278177102</v>
      </c>
      <c r="L341" s="21">
        <v>0.58502317048008412</v>
      </c>
      <c r="N341" s="21">
        <v>29060.857105066665</v>
      </c>
      <c r="O341" s="21">
        <v>14476.274346666667</v>
      </c>
      <c r="P341" s="21">
        <v>3353.6337920000001</v>
      </c>
      <c r="Q341" s="21">
        <v>11230.948966399999</v>
      </c>
    </row>
    <row r="342" spans="1:17" x14ac:dyDescent="0.2">
      <c r="A342" s="20">
        <f t="shared" si="6"/>
        <v>333</v>
      </c>
      <c r="B342" s="20" t="s">
        <v>2</v>
      </c>
      <c r="C342" s="20" t="s">
        <v>43</v>
      </c>
      <c r="D342" s="21">
        <v>2710417.7333333334</v>
      </c>
      <c r="E342" s="21">
        <v>1615257.25</v>
      </c>
      <c r="F342" s="21">
        <v>333478.43333333335</v>
      </c>
      <c r="G342" s="21">
        <v>761682.05</v>
      </c>
      <c r="I342" s="21">
        <v>0.41323593511391332</v>
      </c>
      <c r="J342" s="21">
        <v>0.38757125074040061</v>
      </c>
      <c r="K342" s="21">
        <v>0.39750055375894872</v>
      </c>
      <c r="L342" s="21">
        <v>0.47455086018722203</v>
      </c>
      <c r="N342" s="21">
        <v>29059.822523733335</v>
      </c>
      <c r="O342" s="21">
        <v>14473.51296</v>
      </c>
      <c r="P342" s="21">
        <v>3353.2695893333334</v>
      </c>
      <c r="Q342" s="21">
        <v>11233.039974399999</v>
      </c>
    </row>
    <row r="343" spans="1:17" x14ac:dyDescent="0.2">
      <c r="A343" s="20">
        <f t="shared" si="6"/>
        <v>334</v>
      </c>
      <c r="B343" s="20" t="s">
        <v>2</v>
      </c>
      <c r="C343" s="20" t="s">
        <v>43</v>
      </c>
      <c r="D343" s="21">
        <v>2710047.8833333333</v>
      </c>
      <c r="E343" s="21">
        <v>1615065.0166666666</v>
      </c>
      <c r="F343" s="21">
        <v>333497.18333333335</v>
      </c>
      <c r="G343" s="21">
        <v>761485.68333333335</v>
      </c>
      <c r="I343" s="21">
        <v>0.48554751808721119</v>
      </c>
      <c r="J343" s="21">
        <v>0.46380013079143223</v>
      </c>
      <c r="K343" s="21">
        <v>0.47361929998309332</v>
      </c>
      <c r="L343" s="21">
        <v>0.53689644351159937</v>
      </c>
      <c r="N343" s="21">
        <v>29055.437550933333</v>
      </c>
      <c r="O343" s="21">
        <v>14472.961843200001</v>
      </c>
      <c r="P343" s="21">
        <v>3353.9323221333334</v>
      </c>
      <c r="Q343" s="21">
        <v>11228.5433856</v>
      </c>
    </row>
    <row r="344" spans="1:17" x14ac:dyDescent="0.2">
      <c r="A344" s="20">
        <f t="shared" si="6"/>
        <v>335</v>
      </c>
      <c r="B344" s="20" t="s">
        <v>2</v>
      </c>
      <c r="C344" s="20" t="s">
        <v>43</v>
      </c>
      <c r="D344" s="21">
        <v>2709766.7833333332</v>
      </c>
      <c r="E344" s="21">
        <v>1615015.5333333334</v>
      </c>
      <c r="F344" s="21">
        <v>333246.75</v>
      </c>
      <c r="G344" s="21">
        <v>761504.5</v>
      </c>
      <c r="I344" s="21">
        <v>0.4385139258940039</v>
      </c>
      <c r="J344" s="21">
        <v>0.41183892109520681</v>
      </c>
      <c r="K344" s="21">
        <v>0.42211115982376424</v>
      </c>
      <c r="L344" s="21">
        <v>0.50226498131877972</v>
      </c>
      <c r="N344" s="21">
        <v>29051.822626133333</v>
      </c>
      <c r="O344" s="21">
        <v>14471.337642666667</v>
      </c>
      <c r="P344" s="21">
        <v>3352.1950037333327</v>
      </c>
      <c r="Q344" s="21">
        <v>11228.289979733332</v>
      </c>
    </row>
    <row r="345" spans="1:17" x14ac:dyDescent="0.2">
      <c r="A345" s="20">
        <f t="shared" si="6"/>
        <v>336</v>
      </c>
      <c r="B345" s="20" t="s">
        <v>2</v>
      </c>
      <c r="C345" s="20" t="s">
        <v>43</v>
      </c>
      <c r="D345" s="21">
        <v>2710456.8</v>
      </c>
      <c r="E345" s="21">
        <v>1615374.65</v>
      </c>
      <c r="F345" s="21">
        <v>333365.01666666666</v>
      </c>
      <c r="G345" s="21">
        <v>761717.1333333333</v>
      </c>
      <c r="I345" s="21">
        <v>0.44809306446672259</v>
      </c>
      <c r="J345" s="21">
        <v>0.42203096414816216</v>
      </c>
      <c r="K345" s="21">
        <v>0.43280910434463205</v>
      </c>
      <c r="L345" s="21">
        <v>0.51005201449672</v>
      </c>
      <c r="N345" s="21">
        <v>29061.577659733335</v>
      </c>
      <c r="O345" s="21">
        <v>14477.472153599998</v>
      </c>
      <c r="P345" s="21">
        <v>3352.4008959999996</v>
      </c>
      <c r="Q345" s="21">
        <v>11231.704610133334</v>
      </c>
    </row>
    <row r="346" spans="1:17" x14ac:dyDescent="0.2">
      <c r="A346" s="20">
        <f t="shared" si="6"/>
        <v>337</v>
      </c>
      <c r="B346" s="20" t="s">
        <v>2</v>
      </c>
      <c r="C346" s="20" t="s">
        <v>43</v>
      </c>
      <c r="D346" s="21">
        <v>2710073.083333333</v>
      </c>
      <c r="E346" s="21">
        <v>1615115.1833333333</v>
      </c>
      <c r="F346" s="21">
        <v>333343.33333333331</v>
      </c>
      <c r="G346" s="21">
        <v>761614.56666666665</v>
      </c>
      <c r="I346" s="21">
        <v>0.50306663187465694</v>
      </c>
      <c r="J346" s="21">
        <v>0.48077008178498226</v>
      </c>
      <c r="K346" s="21">
        <v>0.49165087547373576</v>
      </c>
      <c r="L346" s="21">
        <v>0.55534617669908892</v>
      </c>
      <c r="N346" s="21">
        <v>29055.377612799999</v>
      </c>
      <c r="O346" s="21">
        <v>14472.691438933332</v>
      </c>
      <c r="P346" s="21">
        <v>3351.9433045333335</v>
      </c>
      <c r="Q346" s="21">
        <v>11230.742869333333</v>
      </c>
    </row>
    <row r="347" spans="1:17" x14ac:dyDescent="0.2">
      <c r="A347" s="20">
        <f t="shared" si="6"/>
        <v>338</v>
      </c>
      <c r="B347" s="20" t="s">
        <v>2</v>
      </c>
      <c r="C347" s="20" t="s">
        <v>43</v>
      </c>
      <c r="D347" s="21">
        <v>2710447.6333333338</v>
      </c>
      <c r="E347" s="21">
        <v>1615316.2833333334</v>
      </c>
      <c r="F347" s="21">
        <v>333393.03333333333</v>
      </c>
      <c r="G347" s="21">
        <v>761738.31666666665</v>
      </c>
      <c r="I347" s="21">
        <v>0.41325731411474481</v>
      </c>
      <c r="J347" s="21">
        <v>0.38699366512091848</v>
      </c>
      <c r="K347" s="21">
        <v>0.3977339925419357</v>
      </c>
      <c r="L347" s="21">
        <v>0.47574526582280585</v>
      </c>
      <c r="N347" s="21">
        <v>29060.101597866669</v>
      </c>
      <c r="O347" s="21">
        <v>14475.36428373333</v>
      </c>
      <c r="P347" s="21">
        <v>3352.6491136</v>
      </c>
      <c r="Q347" s="21">
        <v>11232.088200533333</v>
      </c>
    </row>
    <row r="348" spans="1:17" x14ac:dyDescent="0.2">
      <c r="A348" s="20">
        <f t="shared" si="6"/>
        <v>339</v>
      </c>
      <c r="B348" s="20" t="s">
        <v>2</v>
      </c>
      <c r="C348" s="20" t="s">
        <v>43</v>
      </c>
      <c r="D348" s="21">
        <v>2710136.2833333332</v>
      </c>
      <c r="E348" s="21">
        <v>1615206.1833333333</v>
      </c>
      <c r="F348" s="21">
        <v>333389.33333333331</v>
      </c>
      <c r="G348" s="21">
        <v>761540.76666666672</v>
      </c>
      <c r="I348" s="21">
        <v>0.50527025790960067</v>
      </c>
      <c r="J348" s="21">
        <v>0.48275418053697189</v>
      </c>
      <c r="K348" s="21">
        <v>0.49420630129138304</v>
      </c>
      <c r="L348" s="21">
        <v>0.55786982220212067</v>
      </c>
      <c r="N348" s="21">
        <v>29058.610926933339</v>
      </c>
      <c r="O348" s="21">
        <v>14476.404940799997</v>
      </c>
      <c r="P348" s="21">
        <v>3353.2970325333331</v>
      </c>
      <c r="Q348" s="21">
        <v>11228.908953600001</v>
      </c>
    </row>
    <row r="349" spans="1:17" x14ac:dyDescent="0.2">
      <c r="A349" s="20">
        <f t="shared" si="6"/>
        <v>340</v>
      </c>
      <c r="B349" s="20" t="s">
        <v>2</v>
      </c>
      <c r="C349" s="20" t="s">
        <v>43</v>
      </c>
      <c r="D349" s="21">
        <v>2710371.9666666668</v>
      </c>
      <c r="E349" s="21">
        <v>1615289.7666666666</v>
      </c>
      <c r="F349" s="21">
        <v>333468.65000000002</v>
      </c>
      <c r="G349" s="21">
        <v>761613.55</v>
      </c>
      <c r="I349" s="21">
        <v>0.46884379992664971</v>
      </c>
      <c r="J349" s="21">
        <v>0.44521485337006511</v>
      </c>
      <c r="K349" s="21">
        <v>0.45496317055091484</v>
      </c>
      <c r="L349" s="21">
        <v>0.52503548704807934</v>
      </c>
      <c r="N349" s="21">
        <v>29056.834013866664</v>
      </c>
      <c r="O349" s="21">
        <v>14475.681723733333</v>
      </c>
      <c r="P349" s="21">
        <v>3353.2726613333334</v>
      </c>
      <c r="Q349" s="21">
        <v>11227.879628799999</v>
      </c>
    </row>
    <row r="350" spans="1:17" x14ac:dyDescent="0.2">
      <c r="A350" s="20">
        <f t="shared" si="6"/>
        <v>341</v>
      </c>
      <c r="B350" s="20" t="s">
        <v>2</v>
      </c>
      <c r="C350" s="20" t="s">
        <v>43</v>
      </c>
      <c r="D350" s="21">
        <v>2710343.1</v>
      </c>
      <c r="E350" s="21">
        <v>1615350.8666666667</v>
      </c>
      <c r="F350" s="21">
        <v>333305.38333333336</v>
      </c>
      <c r="G350" s="21">
        <v>761686.85</v>
      </c>
      <c r="I350" s="21">
        <v>0.48419968965675725</v>
      </c>
      <c r="J350" s="21">
        <v>0.45870215481152637</v>
      </c>
      <c r="K350" s="21">
        <v>0.46906389385749997</v>
      </c>
      <c r="L350" s="21">
        <v>0.54489695288380868</v>
      </c>
      <c r="N350" s="21">
        <v>29059.1995904</v>
      </c>
      <c r="O350" s="21">
        <v>14477.538167466666</v>
      </c>
      <c r="P350" s="21">
        <v>3350.1243392000001</v>
      </c>
      <c r="Q350" s="21">
        <v>11231.537083733334</v>
      </c>
    </row>
    <row r="351" spans="1:17" x14ac:dyDescent="0.2">
      <c r="A351" s="20">
        <f t="shared" si="6"/>
        <v>342</v>
      </c>
      <c r="B351" s="20" t="s">
        <v>2</v>
      </c>
      <c r="C351" s="20" t="s">
        <v>43</v>
      </c>
      <c r="D351" s="21">
        <v>2710209.0333333332</v>
      </c>
      <c r="E351" s="21">
        <v>1615190.9833333334</v>
      </c>
      <c r="F351" s="21">
        <v>333339.45</v>
      </c>
      <c r="G351" s="21">
        <v>761678.6</v>
      </c>
      <c r="I351" s="21">
        <v>0.51117936797888563</v>
      </c>
      <c r="J351" s="21">
        <v>0.48852988924663698</v>
      </c>
      <c r="K351" s="21">
        <v>0.49960627177491296</v>
      </c>
      <c r="L351" s="21">
        <v>0.56427394533599862</v>
      </c>
      <c r="N351" s="21">
        <v>29057.857331200001</v>
      </c>
      <c r="O351" s="21">
        <v>14473.608465066667</v>
      </c>
      <c r="P351" s="21">
        <v>3352.106734933333</v>
      </c>
      <c r="Q351" s="21">
        <v>11232.1421312</v>
      </c>
    </row>
    <row r="352" spans="1:17" x14ac:dyDescent="0.2">
      <c r="A352" s="20">
        <f t="shared" si="6"/>
        <v>343</v>
      </c>
      <c r="B352" s="20" t="s">
        <v>2</v>
      </c>
      <c r="C352" s="20" t="s">
        <v>43</v>
      </c>
      <c r="D352" s="21">
        <v>2710212.3833333333</v>
      </c>
      <c r="E352" s="21">
        <v>1615103.65</v>
      </c>
      <c r="F352" s="21">
        <v>333368.90000000002</v>
      </c>
      <c r="G352" s="21">
        <v>761739.83333333337</v>
      </c>
      <c r="I352" s="21">
        <v>0.40770557058372725</v>
      </c>
      <c r="J352" s="21">
        <v>0.38186012179466006</v>
      </c>
      <c r="K352" s="21">
        <v>0.39195677841174348</v>
      </c>
      <c r="L352" s="21">
        <v>0.46939754747848078</v>
      </c>
      <c r="N352" s="21">
        <v>29059.083195733332</v>
      </c>
      <c r="O352" s="21">
        <v>14472.607812266664</v>
      </c>
      <c r="P352" s="21">
        <v>3352.9285290666667</v>
      </c>
      <c r="Q352" s="21">
        <v>11233.5468544</v>
      </c>
    </row>
    <row r="353" spans="1:17" x14ac:dyDescent="0.2">
      <c r="A353" s="20">
        <f t="shared" si="6"/>
        <v>344</v>
      </c>
      <c r="B353" s="20" t="s">
        <v>2</v>
      </c>
      <c r="C353" s="20" t="s">
        <v>43</v>
      </c>
      <c r="D353" s="21">
        <v>2710245.3</v>
      </c>
      <c r="E353" s="21">
        <v>1615481.25</v>
      </c>
      <c r="F353" s="21">
        <v>333280.05</v>
      </c>
      <c r="G353" s="21">
        <v>761484</v>
      </c>
      <c r="I353" s="21">
        <v>0.49952645442585336</v>
      </c>
      <c r="J353" s="21">
        <v>0.47544365937394817</v>
      </c>
      <c r="K353" s="21">
        <v>0.48403164780890229</v>
      </c>
      <c r="L353" s="21">
        <v>0.55739952041014651</v>
      </c>
      <c r="N353" s="21">
        <v>29058.614340266671</v>
      </c>
      <c r="O353" s="21">
        <v>14477.3132288</v>
      </c>
      <c r="P353" s="21">
        <v>3352.5766826666668</v>
      </c>
      <c r="Q353" s="21">
        <v>11228.7244288</v>
      </c>
    </row>
    <row r="354" spans="1:17" x14ac:dyDescent="0.2">
      <c r="A354" s="20">
        <f t="shared" si="6"/>
        <v>345</v>
      </c>
      <c r="B354" s="20" t="s">
        <v>2</v>
      </c>
      <c r="C354" s="20" t="s">
        <v>43</v>
      </c>
      <c r="D354" s="21">
        <v>2710237.25</v>
      </c>
      <c r="E354" s="21">
        <v>1615241.95</v>
      </c>
      <c r="F354" s="21">
        <v>333241.56666666665</v>
      </c>
      <c r="G354" s="21">
        <v>761753.73333333328</v>
      </c>
      <c r="I354" s="21">
        <v>0.42166940516615903</v>
      </c>
      <c r="J354" s="21">
        <v>0.39579550036863931</v>
      </c>
      <c r="K354" s="21">
        <v>0.40640833021330774</v>
      </c>
      <c r="L354" s="21">
        <v>0.48320929517816169</v>
      </c>
      <c r="N354" s="21">
        <v>29059.457911466667</v>
      </c>
      <c r="O354" s="21">
        <v>14475.241745066665</v>
      </c>
      <c r="P354" s="21">
        <v>3350.4303104000001</v>
      </c>
      <c r="Q354" s="21">
        <v>11233.785856</v>
      </c>
    </row>
    <row r="355" spans="1:17" x14ac:dyDescent="0.2">
      <c r="A355" s="20">
        <f t="shared" si="6"/>
        <v>346</v>
      </c>
      <c r="B355" s="20" t="s">
        <v>2</v>
      </c>
      <c r="C355" s="20" t="s">
        <v>43</v>
      </c>
      <c r="D355" s="21">
        <v>2710261.6666666665</v>
      </c>
      <c r="E355" s="21">
        <v>1615442.55</v>
      </c>
      <c r="F355" s="21">
        <v>333299.95</v>
      </c>
      <c r="G355" s="21">
        <v>761519.16666666663</v>
      </c>
      <c r="I355" s="21">
        <v>0.42085422800504502</v>
      </c>
      <c r="J355" s="21">
        <v>0.39537394662121117</v>
      </c>
      <c r="K355" s="21">
        <v>0.40620472695340437</v>
      </c>
      <c r="L355" s="21">
        <v>0.48131837745383949</v>
      </c>
      <c r="N355" s="21">
        <v>29058.0191232</v>
      </c>
      <c r="O355" s="21">
        <v>14475.822489599999</v>
      </c>
      <c r="P355" s="21">
        <v>3351.9485610666666</v>
      </c>
      <c r="Q355" s="21">
        <v>11230.248072533333</v>
      </c>
    </row>
    <row r="356" spans="1:17" x14ac:dyDescent="0.2">
      <c r="A356" s="20">
        <f t="shared" si="6"/>
        <v>347</v>
      </c>
      <c r="B356" s="20" t="s">
        <v>2</v>
      </c>
      <c r="C356" s="20" t="s">
        <v>43</v>
      </c>
      <c r="D356" s="21">
        <v>2709936.95</v>
      </c>
      <c r="E356" s="21">
        <v>1615263.6666666667</v>
      </c>
      <c r="F356" s="21">
        <v>333302.73333333334</v>
      </c>
      <c r="G356" s="21">
        <v>761370.55</v>
      </c>
      <c r="I356" s="21">
        <v>0.48214517484745667</v>
      </c>
      <c r="J356" s="21">
        <v>0.4596581769106427</v>
      </c>
      <c r="K356" s="21">
        <v>0.4683575151698926</v>
      </c>
      <c r="L356" s="21">
        <v>0.53588759422071153</v>
      </c>
      <c r="N356" s="21">
        <v>29054.706414933331</v>
      </c>
      <c r="O356" s="21">
        <v>14473.715985066669</v>
      </c>
      <c r="P356" s="21">
        <v>3351.4185386666668</v>
      </c>
      <c r="Q356" s="21">
        <v>11229.571891199999</v>
      </c>
    </row>
    <row r="357" spans="1:17" x14ac:dyDescent="0.2">
      <c r="A357" s="20">
        <f t="shared" si="6"/>
        <v>348</v>
      </c>
      <c r="B357" s="20" t="s">
        <v>2</v>
      </c>
      <c r="C357" s="20" t="s">
        <v>43</v>
      </c>
      <c r="D357" s="21">
        <v>2710209.8</v>
      </c>
      <c r="E357" s="21">
        <v>1615339.3666666667</v>
      </c>
      <c r="F357" s="21">
        <v>333289.28333333333</v>
      </c>
      <c r="G357" s="21">
        <v>761581.15</v>
      </c>
      <c r="I357" s="21">
        <v>0.4224226305284558</v>
      </c>
      <c r="J357" s="21">
        <v>0.39655545873838149</v>
      </c>
      <c r="K357" s="21">
        <v>0.40735465956826195</v>
      </c>
      <c r="L357" s="21">
        <v>0.48388194335342116</v>
      </c>
      <c r="N357" s="21">
        <v>29059.827029333333</v>
      </c>
      <c r="O357" s="21">
        <v>14477.134233599998</v>
      </c>
      <c r="P357" s="21">
        <v>3352.6355967999998</v>
      </c>
      <c r="Q357" s="21">
        <v>11230.057198933333</v>
      </c>
    </row>
    <row r="358" spans="1:17" x14ac:dyDescent="0.2">
      <c r="A358" s="20">
        <f t="shared" si="6"/>
        <v>349</v>
      </c>
      <c r="B358" s="20" t="s">
        <v>2</v>
      </c>
      <c r="C358" s="20" t="s">
        <v>43</v>
      </c>
      <c r="D358" s="21">
        <v>2710073.0666666664</v>
      </c>
      <c r="E358" s="21">
        <v>1615271.4666666666</v>
      </c>
      <c r="F358" s="21">
        <v>333220.36666666664</v>
      </c>
      <c r="G358" s="21">
        <v>761581.23333333328</v>
      </c>
      <c r="I358" s="21">
        <v>0.49277353411332375</v>
      </c>
      <c r="J358" s="21">
        <v>0.47070448139738902</v>
      </c>
      <c r="K358" s="21">
        <v>0.47936609647009376</v>
      </c>
      <c r="L358" s="21">
        <v>0.54544702537094203</v>
      </c>
      <c r="N358" s="21">
        <v>29062.260531200001</v>
      </c>
      <c r="O358" s="21">
        <v>14475.543005866666</v>
      </c>
      <c r="P358" s="21">
        <v>3351.9211861333333</v>
      </c>
      <c r="Q358" s="21">
        <v>11234.7963392</v>
      </c>
    </row>
    <row r="359" spans="1:17" x14ac:dyDescent="0.2">
      <c r="A359" s="20">
        <f t="shared" si="6"/>
        <v>350</v>
      </c>
      <c r="B359" s="20" t="s">
        <v>2</v>
      </c>
      <c r="C359" s="20" t="s">
        <v>43</v>
      </c>
      <c r="D359" s="21">
        <v>2710449.75</v>
      </c>
      <c r="E359" s="21">
        <v>1615541.7</v>
      </c>
      <c r="F359" s="21">
        <v>333248.2</v>
      </c>
      <c r="G359" s="21">
        <v>761659.85</v>
      </c>
      <c r="I359" s="21">
        <v>0.42396510769107604</v>
      </c>
      <c r="J359" s="21">
        <v>0.39881302900857751</v>
      </c>
      <c r="K359" s="21">
        <v>0.40948447853581804</v>
      </c>
      <c r="L359" s="21">
        <v>0.48365038000011862</v>
      </c>
      <c r="N359" s="21">
        <v>29061.389311999999</v>
      </c>
      <c r="O359" s="21">
        <v>14476.672273066668</v>
      </c>
      <c r="P359" s="21">
        <v>3350.2539775999999</v>
      </c>
      <c r="Q359" s="21">
        <v>11234.463061333334</v>
      </c>
    </row>
    <row r="360" spans="1:17" x14ac:dyDescent="0.2">
      <c r="A360" s="20">
        <f t="shared" si="6"/>
        <v>351</v>
      </c>
      <c r="B360" s="20" t="s">
        <v>2</v>
      </c>
      <c r="C360" s="20" t="s">
        <v>43</v>
      </c>
      <c r="D360" s="21">
        <v>2710278</v>
      </c>
      <c r="E360" s="21">
        <v>1615229.8833333333</v>
      </c>
      <c r="F360" s="21">
        <v>333354.46666666667</v>
      </c>
      <c r="G360" s="21">
        <v>761693.65</v>
      </c>
      <c r="I360" s="21">
        <v>0.50511641342696212</v>
      </c>
      <c r="J360" s="21">
        <v>0.48149482475626559</v>
      </c>
      <c r="K360" s="21">
        <v>0.49177640287605767</v>
      </c>
      <c r="L360" s="21">
        <v>0.5610460486749933</v>
      </c>
      <c r="N360" s="21">
        <v>29061.847859199996</v>
      </c>
      <c r="O360" s="21">
        <v>14474.739097599999</v>
      </c>
      <c r="P360" s="21">
        <v>3351.5843583999999</v>
      </c>
      <c r="Q360" s="21">
        <v>11235.524403199999</v>
      </c>
    </row>
    <row r="361" spans="1:17" x14ac:dyDescent="0.2">
      <c r="A361" s="20">
        <f t="shared" si="6"/>
        <v>352</v>
      </c>
      <c r="B361" s="20" t="s">
        <v>2</v>
      </c>
      <c r="C361" s="20" t="s">
        <v>43</v>
      </c>
      <c r="D361" s="21">
        <v>2710409.1999999997</v>
      </c>
      <c r="E361" s="21">
        <v>1615446.2</v>
      </c>
      <c r="F361" s="21">
        <v>333447.33333333331</v>
      </c>
      <c r="G361" s="21">
        <v>761515.66666666663</v>
      </c>
      <c r="I361" s="21">
        <v>0.5572458605512407</v>
      </c>
      <c r="J361" s="21">
        <v>0.53674199889788965</v>
      </c>
      <c r="K361" s="21">
        <v>0.5449194030641521</v>
      </c>
      <c r="L361" s="21">
        <v>0.60613928638806724</v>
      </c>
      <c r="N361" s="21">
        <v>29060.1793536</v>
      </c>
      <c r="O361" s="21">
        <v>14477.8645504</v>
      </c>
      <c r="P361" s="21">
        <v>3354.1668864000003</v>
      </c>
      <c r="Q361" s="21">
        <v>11228.147916799999</v>
      </c>
    </row>
    <row r="362" spans="1:17" x14ac:dyDescent="0.2">
      <c r="A362" s="20">
        <f t="shared" si="6"/>
        <v>353</v>
      </c>
      <c r="B362" s="20" t="s">
        <v>2</v>
      </c>
      <c r="C362" s="20" t="s">
        <v>43</v>
      </c>
      <c r="D362" s="21">
        <v>2710137.25</v>
      </c>
      <c r="E362" s="21">
        <v>1615119.8</v>
      </c>
      <c r="F362" s="21">
        <v>333437.58333333331</v>
      </c>
      <c r="G362" s="21">
        <v>761579.8666666667</v>
      </c>
      <c r="I362" s="21">
        <v>0.41957148627189761</v>
      </c>
      <c r="J362" s="21">
        <v>0.39394815941826733</v>
      </c>
      <c r="K362" s="21">
        <v>0.40455765109462016</v>
      </c>
      <c r="L362" s="21">
        <v>0.48048554334156945</v>
      </c>
      <c r="N362" s="21">
        <v>29055.69450666667</v>
      </c>
      <c r="O362" s="21">
        <v>14474.244642133332</v>
      </c>
      <c r="P362" s="21">
        <v>3353.2355242666672</v>
      </c>
      <c r="Q362" s="21">
        <v>11228.214340266666</v>
      </c>
    </row>
    <row r="363" spans="1:17" x14ac:dyDescent="0.2">
      <c r="A363" s="20">
        <f t="shared" si="6"/>
        <v>354</v>
      </c>
      <c r="B363" s="20" t="s">
        <v>2</v>
      </c>
      <c r="C363" s="20" t="s">
        <v>43</v>
      </c>
      <c r="D363" s="21">
        <v>2709774.2333333334</v>
      </c>
      <c r="E363" s="21">
        <v>1615041.5</v>
      </c>
      <c r="F363" s="21">
        <v>333320.96666666667</v>
      </c>
      <c r="G363" s="21">
        <v>761411.76666666672</v>
      </c>
      <c r="I363" s="21">
        <v>0.5097287845148526</v>
      </c>
      <c r="J363" s="21">
        <v>0.48773394566021988</v>
      </c>
      <c r="K363" s="21">
        <v>0.4994720087115232</v>
      </c>
      <c r="L363" s="21">
        <v>0.56087243328215786</v>
      </c>
      <c r="N363" s="21">
        <v>29052.162116266667</v>
      </c>
      <c r="O363" s="21">
        <v>14473.899212799999</v>
      </c>
      <c r="P363" s="21">
        <v>3351.7512704000005</v>
      </c>
      <c r="Q363" s="21">
        <v>11226.511633066666</v>
      </c>
    </row>
    <row r="364" spans="1:17" x14ac:dyDescent="0.2">
      <c r="A364" s="20">
        <f t="shared" si="6"/>
        <v>355</v>
      </c>
      <c r="B364" s="20" t="s">
        <v>2</v>
      </c>
      <c r="C364" s="20" t="s">
        <v>43</v>
      </c>
      <c r="D364" s="21">
        <v>2710264.9666666668</v>
      </c>
      <c r="E364" s="21">
        <v>1615310.55</v>
      </c>
      <c r="F364" s="21">
        <v>333391.8</v>
      </c>
      <c r="G364" s="21">
        <v>761562.6166666667</v>
      </c>
      <c r="I364" s="21">
        <v>0.42927445466617292</v>
      </c>
      <c r="J364" s="21">
        <v>0.40402919539733917</v>
      </c>
      <c r="K364" s="21">
        <v>0.41436195166367823</v>
      </c>
      <c r="L364" s="21">
        <v>0.4893491469523944</v>
      </c>
      <c r="N364" s="21">
        <v>29055.722632533336</v>
      </c>
      <c r="O364" s="21">
        <v>14473.959355733334</v>
      </c>
      <c r="P364" s="21">
        <v>3353.5261354666668</v>
      </c>
      <c r="Q364" s="21">
        <v>11228.237141333335</v>
      </c>
    </row>
    <row r="365" spans="1:17" x14ac:dyDescent="0.2">
      <c r="A365" s="20">
        <f t="shared" si="6"/>
        <v>356</v>
      </c>
      <c r="B365" s="20" t="s">
        <v>2</v>
      </c>
      <c r="C365" s="20" t="s">
        <v>43</v>
      </c>
      <c r="D365" s="21">
        <v>2710178.95</v>
      </c>
      <c r="E365" s="21">
        <v>1615058.3</v>
      </c>
      <c r="F365" s="21">
        <v>333322.81666666665</v>
      </c>
      <c r="G365" s="21">
        <v>761797.83333333337</v>
      </c>
      <c r="I365" s="21">
        <v>0.42781683582185598</v>
      </c>
      <c r="J365" s="21">
        <v>0.4029307089306518</v>
      </c>
      <c r="K365" s="21">
        <v>0.41361093802509469</v>
      </c>
      <c r="L365" s="21">
        <v>0.48679271326797774</v>
      </c>
      <c r="N365" s="21">
        <v>29055.806737066665</v>
      </c>
      <c r="O365" s="21">
        <v>14472.053828266666</v>
      </c>
      <c r="P365" s="21">
        <v>3352.3702442666668</v>
      </c>
      <c r="Q365" s="21">
        <v>11231.382664533334</v>
      </c>
    </row>
    <row r="366" spans="1:17" x14ac:dyDescent="0.2">
      <c r="A366" s="20">
        <f t="shared" si="6"/>
        <v>357</v>
      </c>
      <c r="B366" s="20" t="s">
        <v>2</v>
      </c>
      <c r="C366" s="20" t="s">
        <v>43</v>
      </c>
      <c r="D366" s="21">
        <v>2710283.3833333333</v>
      </c>
      <c r="E366" s="21">
        <v>1615202.85</v>
      </c>
      <c r="F366" s="21">
        <v>333321.28333333333</v>
      </c>
      <c r="G366" s="21">
        <v>761759.25</v>
      </c>
      <c r="I366" s="21">
        <v>3.1618599561756775</v>
      </c>
      <c r="J366" s="21">
        <v>3.1492188987696914</v>
      </c>
      <c r="K366" s="21">
        <v>3.1563744211853257</v>
      </c>
      <c r="L366" s="21">
        <v>3.1910638253927779</v>
      </c>
      <c r="N366" s="21">
        <v>29063.574801066668</v>
      </c>
      <c r="O366" s="21">
        <v>14475.795387733333</v>
      </c>
      <c r="P366" s="21">
        <v>3352.9516032000001</v>
      </c>
      <c r="Q366" s="21">
        <v>11234.827810133334</v>
      </c>
    </row>
    <row r="367" spans="1:17" x14ac:dyDescent="0.2">
      <c r="A367" s="20">
        <f t="shared" si="6"/>
        <v>358</v>
      </c>
      <c r="B367" s="20" t="s">
        <v>2</v>
      </c>
      <c r="C367" s="20" t="s">
        <v>43</v>
      </c>
      <c r="D367" s="21">
        <v>2710272.9333333331</v>
      </c>
      <c r="E367" s="21">
        <v>1615441.45</v>
      </c>
      <c r="F367" s="21">
        <v>333291.21666666667</v>
      </c>
      <c r="G367" s="21">
        <v>761540.26666666672</v>
      </c>
      <c r="I367" s="21">
        <v>0.42495201324004417</v>
      </c>
      <c r="J367" s="21">
        <v>0.39925657170469819</v>
      </c>
      <c r="K367" s="21">
        <v>0.41029894392156452</v>
      </c>
      <c r="L367" s="21">
        <v>0.48587225956710189</v>
      </c>
      <c r="N367" s="21">
        <v>29055.929002666668</v>
      </c>
      <c r="O367" s="21">
        <v>14476.326434133334</v>
      </c>
      <c r="P367" s="21">
        <v>3352.0031743999998</v>
      </c>
      <c r="Q367" s="21">
        <v>11227.599394133334</v>
      </c>
    </row>
    <row r="368" spans="1:17" x14ac:dyDescent="0.2">
      <c r="A368" s="20">
        <f t="shared" si="6"/>
        <v>359</v>
      </c>
      <c r="B368" s="20" t="s">
        <v>2</v>
      </c>
      <c r="C368" s="20" t="s">
        <v>43</v>
      </c>
      <c r="D368" s="21">
        <v>2709960.6833333336</v>
      </c>
      <c r="E368" s="21">
        <v>1615080.8666666667</v>
      </c>
      <c r="F368" s="21">
        <v>333305.48333333334</v>
      </c>
      <c r="G368" s="21">
        <v>761574.33333333337</v>
      </c>
      <c r="I368" s="21">
        <v>0.49172600427825391</v>
      </c>
      <c r="J368" s="21">
        <v>0.468597132195197</v>
      </c>
      <c r="K368" s="21">
        <v>0.47770640887046112</v>
      </c>
      <c r="L368" s="21">
        <v>0.54691143392437502</v>
      </c>
      <c r="N368" s="21">
        <v>29054.427135999998</v>
      </c>
      <c r="O368" s="21">
        <v>14472.222719999998</v>
      </c>
      <c r="P368" s="21">
        <v>3351.0475775999998</v>
      </c>
      <c r="Q368" s="21">
        <v>11231.1568384</v>
      </c>
    </row>
    <row r="369" spans="1:17" x14ac:dyDescent="0.2">
      <c r="A369" s="20">
        <f t="shared" si="6"/>
        <v>360</v>
      </c>
      <c r="B369" s="20" t="s">
        <v>2</v>
      </c>
      <c r="C369" s="20" t="s">
        <v>43</v>
      </c>
      <c r="D369" s="21">
        <v>2710406.1833333331</v>
      </c>
      <c r="E369" s="21">
        <v>1615399.5833333333</v>
      </c>
      <c r="F369" s="21">
        <v>333391.84999999998</v>
      </c>
      <c r="G369" s="21">
        <v>761614.75</v>
      </c>
      <c r="I369" s="21">
        <v>0.41276968164876099</v>
      </c>
      <c r="J369" s="21">
        <v>0.38706271727918712</v>
      </c>
      <c r="K369" s="21">
        <v>0.39789883975868034</v>
      </c>
      <c r="L369" s="21">
        <v>0.47380426247872259</v>
      </c>
      <c r="N369" s="21">
        <v>29059.457092266664</v>
      </c>
      <c r="O369" s="21">
        <v>14475.657216000001</v>
      </c>
      <c r="P369" s="21">
        <v>3352.4550997333336</v>
      </c>
      <c r="Q369" s="21">
        <v>11231.344776533333</v>
      </c>
    </row>
    <row r="370" spans="1:17" x14ac:dyDescent="0.2">
      <c r="A370" s="20">
        <f t="shared" si="6"/>
        <v>361</v>
      </c>
      <c r="B370" s="20" t="s">
        <v>2</v>
      </c>
      <c r="C370" s="20" t="s">
        <v>43</v>
      </c>
      <c r="D370" s="21">
        <v>2710021.25</v>
      </c>
      <c r="E370" s="21">
        <v>1614925.8</v>
      </c>
      <c r="F370" s="21">
        <v>333390.45</v>
      </c>
      <c r="G370" s="21">
        <v>761705</v>
      </c>
      <c r="I370" s="21">
        <v>0.42216635340651543</v>
      </c>
      <c r="J370" s="21">
        <v>0.39597955954591435</v>
      </c>
      <c r="K370" s="21">
        <v>0.40706339758682347</v>
      </c>
      <c r="L370" s="21">
        <v>0.48429658789601399</v>
      </c>
      <c r="N370" s="21">
        <v>29054.641356799999</v>
      </c>
      <c r="O370" s="21">
        <v>14471.279820799999</v>
      </c>
      <c r="P370" s="21">
        <v>3352.7031808000002</v>
      </c>
      <c r="Q370" s="21">
        <v>11230.658355199999</v>
      </c>
    </row>
    <row r="371" spans="1:17" x14ac:dyDescent="0.2">
      <c r="A371" s="20">
        <f t="shared" si="6"/>
        <v>362</v>
      </c>
      <c r="B371" s="20" t="s">
        <v>2</v>
      </c>
      <c r="C371" s="20" t="s">
        <v>43</v>
      </c>
      <c r="D371" s="21">
        <v>2710281.95</v>
      </c>
      <c r="E371" s="21">
        <v>1615395.85</v>
      </c>
      <c r="F371" s="21">
        <v>333334.5</v>
      </c>
      <c r="G371" s="21">
        <v>761551.6</v>
      </c>
      <c r="I371" s="21">
        <v>0.50002856306764198</v>
      </c>
      <c r="J371" s="21">
        <v>0.47694995048220951</v>
      </c>
      <c r="K371" s="21">
        <v>0.48771580174469392</v>
      </c>
      <c r="L371" s="21">
        <v>0.55437204174127319</v>
      </c>
      <c r="N371" s="21">
        <v>29055.739289599998</v>
      </c>
      <c r="O371" s="21">
        <v>14475.739955200001</v>
      </c>
      <c r="P371" s="21">
        <v>3352.5815978666669</v>
      </c>
      <c r="Q371" s="21">
        <v>11227.417736533333</v>
      </c>
    </row>
    <row r="372" spans="1:17" x14ac:dyDescent="0.2">
      <c r="A372" s="20">
        <f t="shared" si="6"/>
        <v>363</v>
      </c>
      <c r="B372" s="20" t="s">
        <v>2</v>
      </c>
      <c r="C372" s="20" t="s">
        <v>43</v>
      </c>
      <c r="D372" s="21">
        <v>2709645.5166666666</v>
      </c>
      <c r="E372" s="21">
        <v>1615100</v>
      </c>
      <c r="F372" s="21">
        <v>333208.84999999998</v>
      </c>
      <c r="G372" s="21">
        <v>761336.66666666663</v>
      </c>
      <c r="I372" s="21">
        <v>0.41468166458378863</v>
      </c>
      <c r="J372" s="21">
        <v>0.38942027018966829</v>
      </c>
      <c r="K372" s="21">
        <v>0.39967468306038895</v>
      </c>
      <c r="L372" s="21">
        <v>0.47483919954378484</v>
      </c>
      <c r="N372" s="21">
        <v>29047.823837866668</v>
      </c>
      <c r="O372" s="21">
        <v>14473.223441066666</v>
      </c>
      <c r="P372" s="21">
        <v>3349.4255616</v>
      </c>
      <c r="Q372" s="21">
        <v>11225.174835200001</v>
      </c>
    </row>
    <row r="373" spans="1:17" x14ac:dyDescent="0.2">
      <c r="A373" s="20">
        <f t="shared" si="6"/>
        <v>364</v>
      </c>
      <c r="B373" s="20" t="s">
        <v>2</v>
      </c>
      <c r="C373" s="20" t="s">
        <v>43</v>
      </c>
      <c r="D373" s="21">
        <v>2709845.416666667</v>
      </c>
      <c r="E373" s="21">
        <v>1615191.45</v>
      </c>
      <c r="F373" s="21">
        <v>333265.66666666669</v>
      </c>
      <c r="G373" s="21">
        <v>761388.3</v>
      </c>
      <c r="I373" s="21">
        <v>0.5046678572778367</v>
      </c>
      <c r="J373" s="21">
        <v>0.48235905698155268</v>
      </c>
      <c r="K373" s="21">
        <v>0.49246863203230251</v>
      </c>
      <c r="L373" s="21">
        <v>0.55733292506596177</v>
      </c>
      <c r="N373" s="21">
        <v>29054.545646933333</v>
      </c>
      <c r="O373" s="21">
        <v>14474.006118399999</v>
      </c>
      <c r="P373" s="21">
        <v>3351.6105727999998</v>
      </c>
      <c r="Q373" s="21">
        <v>11228.928955733334</v>
      </c>
    </row>
    <row r="374" spans="1:17" x14ac:dyDescent="0.2">
      <c r="A374" s="20">
        <f t="shared" si="6"/>
        <v>365</v>
      </c>
      <c r="B374" s="20" t="s">
        <v>2</v>
      </c>
      <c r="C374" s="20" t="s">
        <v>43</v>
      </c>
      <c r="D374" s="21">
        <v>2710656.8666666667</v>
      </c>
      <c r="E374" s="21">
        <v>1615562.2</v>
      </c>
      <c r="F374" s="21">
        <v>333451.11666666664</v>
      </c>
      <c r="G374" s="21">
        <v>761643.55</v>
      </c>
      <c r="I374" s="21">
        <v>0.40888443384190298</v>
      </c>
      <c r="J374" s="21">
        <v>0.38352030868882675</v>
      </c>
      <c r="K374" s="21">
        <v>0.39417421749024983</v>
      </c>
      <c r="L374" s="21">
        <v>0.46912581565659334</v>
      </c>
      <c r="N374" s="21">
        <v>29061.846220800002</v>
      </c>
      <c r="O374" s="21">
        <v>14476.999816533333</v>
      </c>
      <c r="P374" s="21">
        <v>3352.7960917333335</v>
      </c>
      <c r="Q374" s="21">
        <v>11232.050312533333</v>
      </c>
    </row>
    <row r="375" spans="1:17" x14ac:dyDescent="0.2">
      <c r="A375" s="20">
        <f t="shared" si="6"/>
        <v>366</v>
      </c>
      <c r="B375" s="20" t="s">
        <v>2</v>
      </c>
      <c r="C375" s="20" t="s">
        <v>43</v>
      </c>
      <c r="D375" s="21">
        <v>2710155.2833333332</v>
      </c>
      <c r="E375" s="21">
        <v>1615416.1833333333</v>
      </c>
      <c r="F375" s="21">
        <v>333324.31666666665</v>
      </c>
      <c r="G375" s="21">
        <v>761414.78333333333</v>
      </c>
      <c r="I375" s="21">
        <v>0.49686397244999186</v>
      </c>
      <c r="J375" s="21">
        <v>0.47497075335725403</v>
      </c>
      <c r="K375" s="21">
        <v>0.48233476235532169</v>
      </c>
      <c r="L375" s="21">
        <v>0.54967303307546767</v>
      </c>
      <c r="N375" s="21">
        <v>29058.129510399998</v>
      </c>
      <c r="O375" s="21">
        <v>14476.920763733333</v>
      </c>
      <c r="P375" s="21">
        <v>3352.6203050666663</v>
      </c>
      <c r="Q375" s="21">
        <v>11228.588441600001</v>
      </c>
    </row>
    <row r="376" spans="1:17" x14ac:dyDescent="0.2">
      <c r="A376" s="20">
        <f t="shared" si="6"/>
        <v>367</v>
      </c>
      <c r="B376" s="20" t="s">
        <v>2</v>
      </c>
      <c r="C376" s="20" t="s">
        <v>43</v>
      </c>
      <c r="D376" s="21">
        <v>2710104.6</v>
      </c>
      <c r="E376" s="21">
        <v>1615122.3833333333</v>
      </c>
      <c r="F376" s="21">
        <v>333340.09999999998</v>
      </c>
      <c r="G376" s="21">
        <v>761642.1166666667</v>
      </c>
      <c r="I376" s="21">
        <v>0.62455040665220074</v>
      </c>
      <c r="J376" s="21">
        <v>0.6070109938108611</v>
      </c>
      <c r="K376" s="21">
        <v>0.61680886003014146</v>
      </c>
      <c r="L376" s="21">
        <v>0.66513228299459193</v>
      </c>
      <c r="N376" s="21">
        <v>29054.286984533337</v>
      </c>
      <c r="O376" s="21">
        <v>14474.081826133332</v>
      </c>
      <c r="P376" s="21">
        <v>3352.651025066667</v>
      </c>
      <c r="Q376" s="21">
        <v>11227.554133333331</v>
      </c>
    </row>
    <row r="377" spans="1:17" x14ac:dyDescent="0.2">
      <c r="A377" s="20">
        <f t="shared" si="6"/>
        <v>368</v>
      </c>
      <c r="B377" s="20" t="s">
        <v>2</v>
      </c>
      <c r="C377" s="20" t="s">
        <v>43</v>
      </c>
      <c r="D377" s="21">
        <v>2710321.5500000003</v>
      </c>
      <c r="E377" s="21">
        <v>1615269.05</v>
      </c>
      <c r="F377" s="21">
        <v>333350.53333333333</v>
      </c>
      <c r="G377" s="21">
        <v>761701.96666666667</v>
      </c>
      <c r="I377" s="21">
        <v>0.42845017549055514</v>
      </c>
      <c r="J377" s="21">
        <v>0.40338694631089478</v>
      </c>
      <c r="K377" s="21">
        <v>0.41371867106657295</v>
      </c>
      <c r="L377" s="21">
        <v>0.48804646804334101</v>
      </c>
      <c r="N377" s="21">
        <v>29057.354001066662</v>
      </c>
      <c r="O377" s="21">
        <v>14474.407321600002</v>
      </c>
      <c r="P377" s="21">
        <v>3351.3293141333334</v>
      </c>
      <c r="Q377" s="21">
        <v>11231.617365333334</v>
      </c>
    </row>
    <row r="378" spans="1:17" x14ac:dyDescent="0.2">
      <c r="A378" s="20">
        <f t="shared" si="6"/>
        <v>369</v>
      </c>
      <c r="B378" s="20" t="s">
        <v>2</v>
      </c>
      <c r="C378" s="20" t="s">
        <v>43</v>
      </c>
      <c r="D378" s="21">
        <v>2710262.6833333336</v>
      </c>
      <c r="E378" s="21">
        <v>1615376.2</v>
      </c>
      <c r="F378" s="21">
        <v>333352.91666666669</v>
      </c>
      <c r="G378" s="21">
        <v>761533.56666666665</v>
      </c>
      <c r="I378" s="21">
        <v>0.48820564145070783</v>
      </c>
      <c r="J378" s="21">
        <v>0.46692844441849934</v>
      </c>
      <c r="K378" s="21">
        <v>0.47640348939499799</v>
      </c>
      <c r="L378" s="21">
        <v>0.53850540652464995</v>
      </c>
      <c r="N378" s="21">
        <v>29059.037457066665</v>
      </c>
      <c r="O378" s="21">
        <v>14476.094395733333</v>
      </c>
      <c r="P378" s="21">
        <v>3352.9303722666668</v>
      </c>
      <c r="Q378" s="21">
        <v>11230.012689066667</v>
      </c>
    </row>
    <row r="379" spans="1:17" x14ac:dyDescent="0.2">
      <c r="A379" s="20">
        <f t="shared" si="6"/>
        <v>370</v>
      </c>
      <c r="B379" s="20" t="s">
        <v>2</v>
      </c>
      <c r="C379" s="20" t="s">
        <v>43</v>
      </c>
      <c r="D379" s="21">
        <v>2710229.4333333336</v>
      </c>
      <c r="E379" s="21">
        <v>1615313.3</v>
      </c>
      <c r="F379" s="21">
        <v>333320.58333333331</v>
      </c>
      <c r="G379" s="21">
        <v>761595.55</v>
      </c>
      <c r="I379" s="21">
        <v>0.41353071845713235</v>
      </c>
      <c r="J379" s="21">
        <v>0.38770196095498421</v>
      </c>
      <c r="K379" s="21">
        <v>0.39846084617736632</v>
      </c>
      <c r="L379" s="21">
        <v>0.47490796013710951</v>
      </c>
      <c r="N379" s="21">
        <v>29057.950173866662</v>
      </c>
      <c r="O379" s="21">
        <v>14474.953181866667</v>
      </c>
      <c r="P379" s="21">
        <v>3352.3232767999998</v>
      </c>
      <c r="Q379" s="21">
        <v>11230.673715200001</v>
      </c>
    </row>
    <row r="380" spans="1:17" x14ac:dyDescent="0.2">
      <c r="A380" s="20">
        <f t="shared" si="6"/>
        <v>371</v>
      </c>
      <c r="B380" s="20" t="s">
        <v>2</v>
      </c>
      <c r="C380" s="20" t="s">
        <v>43</v>
      </c>
      <c r="D380" s="21">
        <v>2710401.1166666667</v>
      </c>
      <c r="E380" s="21">
        <v>1615428.15</v>
      </c>
      <c r="F380" s="21">
        <v>333273.16666666669</v>
      </c>
      <c r="G380" s="21">
        <v>761699.8</v>
      </c>
      <c r="I380" s="21">
        <v>0.43887795053114742</v>
      </c>
      <c r="J380" s="21">
        <v>0.41287918764240095</v>
      </c>
      <c r="K380" s="21">
        <v>0.42401711393906599</v>
      </c>
      <c r="L380" s="21">
        <v>0.50051883780197925</v>
      </c>
      <c r="N380" s="21">
        <v>29059.911884799996</v>
      </c>
      <c r="O380" s="21">
        <v>14477.322376533331</v>
      </c>
      <c r="P380" s="21">
        <v>3351.4984789333334</v>
      </c>
      <c r="Q380" s="21">
        <v>11231.091029333333</v>
      </c>
    </row>
    <row r="381" spans="1:17" x14ac:dyDescent="0.2">
      <c r="A381" s="20">
        <f t="shared" si="6"/>
        <v>372</v>
      </c>
      <c r="B381" s="20" t="s">
        <v>2</v>
      </c>
      <c r="C381" s="20" t="s">
        <v>43</v>
      </c>
      <c r="D381" s="21">
        <v>2710049.4499999997</v>
      </c>
      <c r="E381" s="21">
        <v>1615254.8333333333</v>
      </c>
      <c r="F381" s="21">
        <v>333436.46666666667</v>
      </c>
      <c r="G381" s="21">
        <v>761358.15</v>
      </c>
      <c r="I381" s="21">
        <v>0.51763444650428803</v>
      </c>
      <c r="J381" s="21">
        <v>0.49512050355521819</v>
      </c>
      <c r="K381" s="21">
        <v>0.50344222387593274</v>
      </c>
      <c r="L381" s="21">
        <v>0.57161424527996452</v>
      </c>
      <c r="N381" s="21">
        <v>29056.228078933334</v>
      </c>
      <c r="O381" s="21">
        <v>14476.388215466666</v>
      </c>
      <c r="P381" s="21">
        <v>3352.1735680000002</v>
      </c>
      <c r="Q381" s="21">
        <v>11227.666295466666</v>
      </c>
    </row>
    <row r="382" spans="1:17" x14ac:dyDescent="0.2">
      <c r="A382" s="20">
        <f t="shared" si="6"/>
        <v>373</v>
      </c>
      <c r="B382" s="20" t="s">
        <v>2</v>
      </c>
      <c r="C382" s="20" t="s">
        <v>43</v>
      </c>
      <c r="D382" s="21">
        <v>2710538.7166666668</v>
      </c>
      <c r="E382" s="21">
        <v>1615485</v>
      </c>
      <c r="F382" s="21">
        <v>333353.11666666664</v>
      </c>
      <c r="G382" s="21">
        <v>761700.6</v>
      </c>
      <c r="I382" s="21">
        <v>0.41677136984017626</v>
      </c>
      <c r="J382" s="21">
        <v>0.39121109429469586</v>
      </c>
      <c r="K382" s="21">
        <v>0.40181669862893638</v>
      </c>
      <c r="L382" s="21">
        <v>0.47752677425574647</v>
      </c>
      <c r="N382" s="21">
        <v>29057.935769599997</v>
      </c>
      <c r="O382" s="21">
        <v>14476.358860800001</v>
      </c>
      <c r="P382" s="21">
        <v>3352.8076970666666</v>
      </c>
      <c r="Q382" s="21">
        <v>11228.769211733334</v>
      </c>
    </row>
    <row r="383" spans="1:17" x14ac:dyDescent="0.2">
      <c r="A383" s="20">
        <f t="shared" si="6"/>
        <v>374</v>
      </c>
      <c r="B383" s="20" t="s">
        <v>2</v>
      </c>
      <c r="C383" s="20" t="s">
        <v>43</v>
      </c>
      <c r="D383" s="21">
        <v>2710070.4166666665</v>
      </c>
      <c r="E383" s="21">
        <v>1615183.0666666667</v>
      </c>
      <c r="F383" s="21">
        <v>333350.96666666667</v>
      </c>
      <c r="G383" s="21">
        <v>761536.3833333333</v>
      </c>
      <c r="I383" s="21">
        <v>0.48676463149712129</v>
      </c>
      <c r="J383" s="21">
        <v>0.4652372861986418</v>
      </c>
      <c r="K383" s="21">
        <v>0.47489639298081132</v>
      </c>
      <c r="L383" s="21">
        <v>0.53761826531684853</v>
      </c>
      <c r="N383" s="21">
        <v>29053.483007999999</v>
      </c>
      <c r="O383" s="21">
        <v>14474.389640533333</v>
      </c>
      <c r="P383" s="21">
        <v>3351.4747904000001</v>
      </c>
      <c r="Q383" s="21">
        <v>11227.618577066667</v>
      </c>
    </row>
    <row r="384" spans="1:17" x14ac:dyDescent="0.2">
      <c r="A384" s="20">
        <f t="shared" si="6"/>
        <v>375</v>
      </c>
      <c r="B384" s="20" t="s">
        <v>2</v>
      </c>
      <c r="C384" s="20" t="s">
        <v>43</v>
      </c>
      <c r="D384" s="21">
        <v>2710202.95</v>
      </c>
      <c r="E384" s="21">
        <v>1615489.8</v>
      </c>
      <c r="F384" s="21">
        <v>333189.31666666665</v>
      </c>
      <c r="G384" s="21">
        <v>761523.83333333337</v>
      </c>
      <c r="I384" s="21">
        <v>0.41526873510216888</v>
      </c>
      <c r="J384" s="21">
        <v>0.38988908568163044</v>
      </c>
      <c r="K384" s="21">
        <v>0.4007844560242253</v>
      </c>
      <c r="L384" s="21">
        <v>0.47544619745978622</v>
      </c>
      <c r="N384" s="21">
        <v>29059.023667200003</v>
      </c>
      <c r="O384" s="21">
        <v>14477.395080533335</v>
      </c>
      <c r="P384" s="21">
        <v>3349.5791616000001</v>
      </c>
      <c r="Q384" s="21">
        <v>11232.049425066665</v>
      </c>
    </row>
    <row r="385" spans="1:17" x14ac:dyDescent="0.2">
      <c r="A385" s="20">
        <f t="shared" si="6"/>
        <v>376</v>
      </c>
      <c r="B385" s="20" t="s">
        <v>2</v>
      </c>
      <c r="C385" s="20" t="s">
        <v>43</v>
      </c>
      <c r="D385" s="21">
        <v>2710058.3666666667</v>
      </c>
      <c r="E385" s="21">
        <v>1615287.1</v>
      </c>
      <c r="F385" s="21">
        <v>333270.58333333331</v>
      </c>
      <c r="G385" s="21">
        <v>761500.68333333335</v>
      </c>
      <c r="I385" s="21">
        <v>0.4442872766725528</v>
      </c>
      <c r="J385" s="21">
        <v>0.41805701925476074</v>
      </c>
      <c r="K385" s="21">
        <v>0.42948231749626864</v>
      </c>
      <c r="L385" s="21">
        <v>0.50640600466959529</v>
      </c>
      <c r="N385" s="21">
        <v>29054.721911466666</v>
      </c>
      <c r="O385" s="21">
        <v>14473.597201066666</v>
      </c>
      <c r="P385" s="21">
        <v>3350.8530175999999</v>
      </c>
      <c r="Q385" s="21">
        <v>11230.271692799999</v>
      </c>
    </row>
    <row r="386" spans="1:17" x14ac:dyDescent="0.2">
      <c r="A386" s="20">
        <f t="shared" si="6"/>
        <v>377</v>
      </c>
      <c r="B386" s="20" t="s">
        <v>2</v>
      </c>
      <c r="C386" s="20" t="s">
        <v>43</v>
      </c>
      <c r="D386" s="21">
        <v>2710381.833333333</v>
      </c>
      <c r="E386" s="21">
        <v>1615400.1833333333</v>
      </c>
      <c r="F386" s="21">
        <v>333420.45</v>
      </c>
      <c r="G386" s="21">
        <v>761561.2</v>
      </c>
      <c r="I386" s="21">
        <v>0.52191196911308502</v>
      </c>
      <c r="J386" s="21">
        <v>0.49839535891679099</v>
      </c>
      <c r="K386" s="21">
        <v>0.50996560573894012</v>
      </c>
      <c r="L386" s="21">
        <v>0.57702493741365324</v>
      </c>
      <c r="N386" s="21">
        <v>29057.788518399997</v>
      </c>
      <c r="O386" s="21">
        <v>14475.928166399999</v>
      </c>
      <c r="P386" s="21">
        <v>3353.7483434666665</v>
      </c>
      <c r="Q386" s="21">
        <v>11228.112008533333</v>
      </c>
    </row>
    <row r="387" spans="1:17" x14ac:dyDescent="0.2">
      <c r="A387" s="20">
        <f t="shared" si="6"/>
        <v>378</v>
      </c>
      <c r="B387" s="20" t="s">
        <v>2</v>
      </c>
      <c r="C387" s="20" t="s">
        <v>43</v>
      </c>
      <c r="D387" s="21">
        <v>2709953.3833333333</v>
      </c>
      <c r="E387" s="21">
        <v>1615144.05</v>
      </c>
      <c r="F387" s="21">
        <v>333277.88333333336</v>
      </c>
      <c r="G387" s="21">
        <v>761531.45</v>
      </c>
      <c r="I387" s="21">
        <v>0.4113380982020951</v>
      </c>
      <c r="J387" s="21">
        <v>0.38553192616679194</v>
      </c>
      <c r="K387" s="21">
        <v>0.39609391927347115</v>
      </c>
      <c r="L387" s="21">
        <v>0.47274230271995549</v>
      </c>
      <c r="N387" s="21">
        <v>29057.610274133334</v>
      </c>
      <c r="O387" s="21">
        <v>14474.842043733333</v>
      </c>
      <c r="P387" s="21">
        <v>3352.6563498666665</v>
      </c>
      <c r="Q387" s="21">
        <v>11230.111880533334</v>
      </c>
    </row>
    <row r="388" spans="1:17" x14ac:dyDescent="0.2">
      <c r="A388" s="20">
        <f t="shared" si="6"/>
        <v>379</v>
      </c>
      <c r="B388" s="20" t="s">
        <v>2</v>
      </c>
      <c r="C388" s="20" t="s">
        <v>43</v>
      </c>
      <c r="D388" s="21">
        <v>2710289.833333333</v>
      </c>
      <c r="E388" s="21">
        <v>1615239.0166666666</v>
      </c>
      <c r="F388" s="21">
        <v>333430.58333333331</v>
      </c>
      <c r="G388" s="21">
        <v>761620.23333333328</v>
      </c>
      <c r="I388" s="21">
        <v>0.46917721577009691</v>
      </c>
      <c r="J388" s="21">
        <v>0.44557205275739326</v>
      </c>
      <c r="K388" s="21">
        <v>0.45516426072693295</v>
      </c>
      <c r="L388" s="21">
        <v>0.52537363255886893</v>
      </c>
      <c r="N388" s="21">
        <v>29058.236689066667</v>
      </c>
      <c r="O388" s="21">
        <v>14474.792755200002</v>
      </c>
      <c r="P388" s="21">
        <v>3354.0141055999998</v>
      </c>
      <c r="Q388" s="21">
        <v>11229.429828266668</v>
      </c>
    </row>
    <row r="389" spans="1:17" x14ac:dyDescent="0.2">
      <c r="A389" s="20">
        <f t="shared" si="6"/>
        <v>380</v>
      </c>
      <c r="B389" s="20" t="s">
        <v>2</v>
      </c>
      <c r="C389" s="20" t="s">
        <v>43</v>
      </c>
      <c r="D389" s="21">
        <v>2710437.5333333332</v>
      </c>
      <c r="E389" s="21">
        <v>1615253.0333333334</v>
      </c>
      <c r="F389" s="21">
        <v>333486.56666666665</v>
      </c>
      <c r="G389" s="21">
        <v>761697.93333333335</v>
      </c>
      <c r="I389" s="21">
        <v>0.44852604992089473</v>
      </c>
      <c r="J389" s="21">
        <v>0.42224279399279258</v>
      </c>
      <c r="K389" s="21">
        <v>0.43349024263546049</v>
      </c>
      <c r="L389" s="21">
        <v>0.51084517478013369</v>
      </c>
      <c r="N389" s="21">
        <v>29062.965452799999</v>
      </c>
      <c r="O389" s="21">
        <v>14475.864405333334</v>
      </c>
      <c r="P389" s="21">
        <v>3354.0307626666668</v>
      </c>
      <c r="Q389" s="21">
        <v>11233.0702848</v>
      </c>
    </row>
    <row r="390" spans="1:17" x14ac:dyDescent="0.2">
      <c r="A390" s="20">
        <f t="shared" si="6"/>
        <v>381</v>
      </c>
      <c r="B390" s="20" t="s">
        <v>2</v>
      </c>
      <c r="C390" s="20" t="s">
        <v>43</v>
      </c>
      <c r="D390" s="21">
        <v>2710120.2333333334</v>
      </c>
      <c r="E390" s="21">
        <v>1615318.3833333333</v>
      </c>
      <c r="F390" s="21">
        <v>333363.51666666666</v>
      </c>
      <c r="G390" s="21">
        <v>761438.33333333337</v>
      </c>
      <c r="I390" s="21">
        <v>0.44119018133475923</v>
      </c>
      <c r="J390" s="21">
        <v>0.4159563856776512</v>
      </c>
      <c r="K390" s="21">
        <v>0.42700651201033746</v>
      </c>
      <c r="L390" s="21">
        <v>0.50093097701061362</v>
      </c>
      <c r="N390" s="21">
        <v>29055.988326399998</v>
      </c>
      <c r="O390" s="21">
        <v>14474.523101866665</v>
      </c>
      <c r="P390" s="21">
        <v>3352.7485098666666</v>
      </c>
      <c r="Q390" s="21">
        <v>11228.716714666667</v>
      </c>
    </row>
    <row r="391" spans="1:17" x14ac:dyDescent="0.2">
      <c r="A391" s="20">
        <f t="shared" si="6"/>
        <v>382</v>
      </c>
      <c r="B391" s="20" t="s">
        <v>2</v>
      </c>
      <c r="C391" s="20" t="s">
        <v>43</v>
      </c>
      <c r="D391" s="21">
        <v>2709948.9666666668</v>
      </c>
      <c r="E391" s="21">
        <v>1615240.1333333333</v>
      </c>
      <c r="F391" s="21">
        <v>333306.31666666665</v>
      </c>
      <c r="G391" s="21">
        <v>761402.51666666672</v>
      </c>
      <c r="I391" s="21">
        <v>0.48072884076082667</v>
      </c>
      <c r="J391" s="21">
        <v>0.45911025579395787</v>
      </c>
      <c r="K391" s="21">
        <v>0.47003420442226845</v>
      </c>
      <c r="L391" s="21">
        <v>0.53127214087879193</v>
      </c>
      <c r="N391" s="21">
        <v>29054.907255466664</v>
      </c>
      <c r="O391" s="21">
        <v>14476.347733333334</v>
      </c>
      <c r="P391" s="21">
        <v>3351.5459925333334</v>
      </c>
      <c r="Q391" s="21">
        <v>11227.013529599999</v>
      </c>
    </row>
    <row r="392" spans="1:17" x14ac:dyDescent="0.2">
      <c r="A392" s="20">
        <f t="shared" si="6"/>
        <v>383</v>
      </c>
      <c r="B392" s="20" t="s">
        <v>2</v>
      </c>
      <c r="C392" s="20" t="s">
        <v>43</v>
      </c>
      <c r="D392" s="21">
        <v>2710391.9166666665</v>
      </c>
      <c r="E392" s="21">
        <v>1615315.0166666666</v>
      </c>
      <c r="F392" s="21">
        <v>333320.51666666666</v>
      </c>
      <c r="G392" s="21">
        <v>761756.3833333333</v>
      </c>
      <c r="I392" s="21">
        <v>0.41563356758092457</v>
      </c>
      <c r="J392" s="21">
        <v>0.39036646465894198</v>
      </c>
      <c r="K392" s="21">
        <v>0.40100485353661852</v>
      </c>
      <c r="L392" s="21">
        <v>0.47561387401567118</v>
      </c>
      <c r="N392" s="21">
        <v>29063.280913066665</v>
      </c>
      <c r="O392" s="21">
        <v>14476.471500799998</v>
      </c>
      <c r="P392" s="21">
        <v>3352.8726186666668</v>
      </c>
      <c r="Q392" s="21">
        <v>11233.9367936</v>
      </c>
    </row>
    <row r="393" spans="1:17" x14ac:dyDescent="0.2">
      <c r="A393" s="20">
        <f t="shared" si="6"/>
        <v>384</v>
      </c>
      <c r="B393" s="20" t="s">
        <v>2</v>
      </c>
      <c r="C393" s="20" t="s">
        <v>43</v>
      </c>
      <c r="D393" s="21">
        <v>2710058.15</v>
      </c>
      <c r="E393" s="21">
        <v>1615266.5666666667</v>
      </c>
      <c r="F393" s="21">
        <v>333331.81666666665</v>
      </c>
      <c r="G393" s="21">
        <v>761459.76666666672</v>
      </c>
      <c r="I393" s="21">
        <v>0.50138319202978487</v>
      </c>
      <c r="J393" s="21">
        <v>0.47901714716974375</v>
      </c>
      <c r="K393" s="21">
        <v>0.49009987120441401</v>
      </c>
      <c r="L393" s="21">
        <v>0.55376706845487522</v>
      </c>
      <c r="N393" s="21">
        <v>29053.468194133329</v>
      </c>
      <c r="O393" s="21">
        <v>14473.3495296</v>
      </c>
      <c r="P393" s="21">
        <v>3350.9864106666664</v>
      </c>
      <c r="Q393" s="21">
        <v>11229.132253866666</v>
      </c>
    </row>
    <row r="394" spans="1:17" x14ac:dyDescent="0.2">
      <c r="A394" s="20">
        <f t="shared" si="6"/>
        <v>385</v>
      </c>
      <c r="B394" s="20" t="s">
        <v>2</v>
      </c>
      <c r="C394" s="20" t="s">
        <v>43</v>
      </c>
      <c r="D394" s="21">
        <v>2710241.95</v>
      </c>
      <c r="E394" s="21">
        <v>1615323.2833333334</v>
      </c>
      <c r="F394" s="21">
        <v>333334.34999999998</v>
      </c>
      <c r="G394" s="21">
        <v>761584.31666666665</v>
      </c>
      <c r="I394" s="21">
        <v>0.43697494087812588</v>
      </c>
      <c r="J394" s="21">
        <v>0.41165884932197833</v>
      </c>
      <c r="K394" s="21">
        <v>0.42251058874270431</v>
      </c>
      <c r="L394" s="21">
        <v>0.49700130506451473</v>
      </c>
      <c r="N394" s="21">
        <v>29058.779818666666</v>
      </c>
      <c r="O394" s="21">
        <v>14475.171362133331</v>
      </c>
      <c r="P394" s="21">
        <v>3353.3915818666665</v>
      </c>
      <c r="Q394" s="21">
        <v>11230.216874666667</v>
      </c>
    </row>
    <row r="395" spans="1:17" x14ac:dyDescent="0.2">
      <c r="A395" s="20">
        <f t="shared" ref="A395:A458" si="7">A394+1</f>
        <v>386</v>
      </c>
      <c r="B395" s="20" t="s">
        <v>2</v>
      </c>
      <c r="C395" s="20" t="s">
        <v>43</v>
      </c>
      <c r="D395" s="21">
        <v>2710263.4833333334</v>
      </c>
      <c r="E395" s="21">
        <v>1615418.25</v>
      </c>
      <c r="F395" s="21">
        <v>333364.66666666669</v>
      </c>
      <c r="G395" s="21">
        <v>761480.56666666665</v>
      </c>
      <c r="I395" s="21">
        <v>0.43630922425875585</v>
      </c>
      <c r="J395" s="21">
        <v>0.41116509552041192</v>
      </c>
      <c r="K395" s="21">
        <v>0.42216181618927823</v>
      </c>
      <c r="L395" s="21">
        <v>0.49584394176047475</v>
      </c>
      <c r="N395" s="21">
        <v>29055.868586666664</v>
      </c>
      <c r="O395" s="21">
        <v>14476.725794133334</v>
      </c>
      <c r="P395" s="21">
        <v>3352.4006912</v>
      </c>
      <c r="Q395" s="21">
        <v>11226.742101333333</v>
      </c>
    </row>
    <row r="396" spans="1:17" x14ac:dyDescent="0.2">
      <c r="A396" s="20">
        <f t="shared" si="7"/>
        <v>387</v>
      </c>
      <c r="B396" s="20" t="s">
        <v>2</v>
      </c>
      <c r="C396" s="20" t="s">
        <v>43</v>
      </c>
      <c r="D396" s="21">
        <v>2710036.6500000004</v>
      </c>
      <c r="E396" s="21">
        <v>1615283.55</v>
      </c>
      <c r="F396" s="21">
        <v>333264.90000000002</v>
      </c>
      <c r="G396" s="21">
        <v>761488.2</v>
      </c>
      <c r="I396" s="21">
        <v>2.578423166651024</v>
      </c>
      <c r="J396" s="21">
        <v>2.5691849081440425</v>
      </c>
      <c r="K396" s="21">
        <v>2.5782939725025549</v>
      </c>
      <c r="L396" s="21">
        <v>2.5980760816560697</v>
      </c>
      <c r="N396" s="21">
        <v>29054.411639466663</v>
      </c>
      <c r="O396" s="21">
        <v>14474.8310528</v>
      </c>
      <c r="P396" s="21">
        <v>3350.6471253333334</v>
      </c>
      <c r="Q396" s="21">
        <v>11228.933461333334</v>
      </c>
    </row>
    <row r="397" spans="1:17" x14ac:dyDescent="0.2">
      <c r="A397" s="20">
        <f t="shared" si="7"/>
        <v>388</v>
      </c>
      <c r="B397" s="20" t="s">
        <v>2</v>
      </c>
      <c r="C397" s="20" t="s">
        <v>43</v>
      </c>
      <c r="D397" s="21">
        <v>2710084.1666666665</v>
      </c>
      <c r="E397" s="21">
        <v>1615243.3166666667</v>
      </c>
      <c r="F397" s="21">
        <v>333317.11666666664</v>
      </c>
      <c r="G397" s="21">
        <v>761523.73333333328</v>
      </c>
      <c r="I397" s="21">
        <v>0.40985362204925374</v>
      </c>
      <c r="J397" s="21">
        <v>0.38519612793321262</v>
      </c>
      <c r="K397" s="21">
        <v>0.39572850099157325</v>
      </c>
      <c r="L397" s="21">
        <v>0.46833636559455888</v>
      </c>
      <c r="N397" s="21">
        <v>29057.624200533333</v>
      </c>
      <c r="O397" s="21">
        <v>14474.642363733332</v>
      </c>
      <c r="P397" s="21">
        <v>3352.1352021333337</v>
      </c>
      <c r="Q397" s="21">
        <v>11230.846634666666</v>
      </c>
    </row>
    <row r="398" spans="1:17" x14ac:dyDescent="0.2">
      <c r="A398" s="20">
        <f t="shared" si="7"/>
        <v>389</v>
      </c>
      <c r="B398" s="20" t="s">
        <v>2</v>
      </c>
      <c r="C398" s="20" t="s">
        <v>43</v>
      </c>
      <c r="D398" s="21">
        <v>2709716.9333333336</v>
      </c>
      <c r="E398" s="21">
        <v>1615024.8333333333</v>
      </c>
      <c r="F398" s="21">
        <v>333201.55</v>
      </c>
      <c r="G398" s="21">
        <v>761490.55</v>
      </c>
      <c r="I398" s="21">
        <v>0.48390650347512315</v>
      </c>
      <c r="J398" s="21">
        <v>0.46144273348118792</v>
      </c>
      <c r="K398" s="21">
        <v>0.47140023758392879</v>
      </c>
      <c r="L398" s="21">
        <v>0.53702161248094282</v>
      </c>
      <c r="N398" s="21">
        <v>29052.8004096</v>
      </c>
      <c r="O398" s="21">
        <v>14473.138653866665</v>
      </c>
      <c r="P398" s="21">
        <v>3350.4953002666666</v>
      </c>
      <c r="Q398" s="21">
        <v>11229.166455466668</v>
      </c>
    </row>
    <row r="399" spans="1:17" x14ac:dyDescent="0.2">
      <c r="A399" s="20">
        <f t="shared" si="7"/>
        <v>390</v>
      </c>
      <c r="B399" s="20" t="s">
        <v>2</v>
      </c>
      <c r="C399" s="20" t="s">
        <v>43</v>
      </c>
      <c r="D399" s="21">
        <v>2710179.6833333331</v>
      </c>
      <c r="E399" s="21">
        <v>1615359.7</v>
      </c>
      <c r="F399" s="21">
        <v>333287.08333333331</v>
      </c>
      <c r="G399" s="21">
        <v>761532.9</v>
      </c>
      <c r="I399" s="21">
        <v>0.44874527800835051</v>
      </c>
      <c r="J399" s="21">
        <v>0.42245033343553967</v>
      </c>
      <c r="K399" s="21">
        <v>0.43477481960622039</v>
      </c>
      <c r="L399" s="21">
        <v>0.51063619186161668</v>
      </c>
      <c r="N399" s="21">
        <v>29056.674269866668</v>
      </c>
      <c r="O399" s="21">
        <v>14475.382852266666</v>
      </c>
      <c r="P399" s="21">
        <v>3352.4800853333336</v>
      </c>
      <c r="Q399" s="21">
        <v>11228.811332266667</v>
      </c>
    </row>
    <row r="400" spans="1:17" x14ac:dyDescent="0.2">
      <c r="A400" s="20">
        <f t="shared" si="7"/>
        <v>391</v>
      </c>
      <c r="B400" s="20" t="s">
        <v>2</v>
      </c>
      <c r="C400" s="20" t="s">
        <v>43</v>
      </c>
      <c r="D400" s="21">
        <v>2710395.1</v>
      </c>
      <c r="E400" s="21">
        <v>1615405.3</v>
      </c>
      <c r="F400" s="21">
        <v>333340.06666666665</v>
      </c>
      <c r="G400" s="21">
        <v>761649.73333333328</v>
      </c>
      <c r="I400" s="21">
        <v>0.43485897373412463</v>
      </c>
      <c r="J400" s="21">
        <v>0.40932948609450109</v>
      </c>
      <c r="K400" s="21">
        <v>0.42061588150919349</v>
      </c>
      <c r="L400" s="21">
        <v>0.49523877948796413</v>
      </c>
      <c r="N400" s="21">
        <v>29059.071249066666</v>
      </c>
      <c r="O400" s="21">
        <v>14476.341452799999</v>
      </c>
      <c r="P400" s="21">
        <v>3352.834116266667</v>
      </c>
      <c r="Q400" s="21">
        <v>11229.89568</v>
      </c>
    </row>
    <row r="401" spans="1:17" x14ac:dyDescent="0.2">
      <c r="A401" s="20">
        <f t="shared" si="7"/>
        <v>392</v>
      </c>
      <c r="B401" s="20" t="s">
        <v>2</v>
      </c>
      <c r="C401" s="20" t="s">
        <v>43</v>
      </c>
      <c r="D401" s="21">
        <v>2710152.6833333331</v>
      </c>
      <c r="E401" s="21">
        <v>1615177.0833333333</v>
      </c>
      <c r="F401" s="21">
        <v>333470.76666666666</v>
      </c>
      <c r="G401" s="21">
        <v>761504.83333333337</v>
      </c>
      <c r="I401" s="21">
        <v>0.47836633984600663</v>
      </c>
      <c r="J401" s="21">
        <v>0.45581343592614332</v>
      </c>
      <c r="K401" s="21">
        <v>0.46593456297968344</v>
      </c>
      <c r="L401" s="21">
        <v>0.53164580172286058</v>
      </c>
      <c r="N401" s="21">
        <v>29053.738803200005</v>
      </c>
      <c r="O401" s="21">
        <v>14473.311778133333</v>
      </c>
      <c r="P401" s="21">
        <v>3352.3694250666663</v>
      </c>
      <c r="Q401" s="21">
        <v>11228.0576</v>
      </c>
    </row>
    <row r="402" spans="1:17" x14ac:dyDescent="0.2">
      <c r="A402" s="20">
        <f t="shared" si="7"/>
        <v>393</v>
      </c>
      <c r="B402" s="20" t="s">
        <v>2</v>
      </c>
      <c r="C402" s="20" t="s">
        <v>43</v>
      </c>
      <c r="D402" s="21">
        <v>2710060.3833333333</v>
      </c>
      <c r="E402" s="21">
        <v>1615305.5666666667</v>
      </c>
      <c r="F402" s="21">
        <v>333193.28333333333</v>
      </c>
      <c r="G402" s="21">
        <v>761561.53333333333</v>
      </c>
      <c r="I402" s="21">
        <v>0.42468998284251025</v>
      </c>
      <c r="J402" s="21">
        <v>0.39920918092752189</v>
      </c>
      <c r="K402" s="21">
        <v>0.41009697304322412</v>
      </c>
      <c r="L402" s="21">
        <v>0.48512052195300825</v>
      </c>
      <c r="N402" s="21">
        <v>29059.255432533333</v>
      </c>
      <c r="O402" s="21">
        <v>14475.287688533333</v>
      </c>
      <c r="P402" s="21">
        <v>3351.1849301333336</v>
      </c>
      <c r="Q402" s="21">
        <v>11232.782813866668</v>
      </c>
    </row>
    <row r="403" spans="1:17" x14ac:dyDescent="0.2">
      <c r="A403" s="20">
        <f t="shared" si="7"/>
        <v>394</v>
      </c>
      <c r="B403" s="20" t="s">
        <v>2</v>
      </c>
      <c r="C403" s="20" t="s">
        <v>43</v>
      </c>
      <c r="D403" s="21">
        <v>2710244.35</v>
      </c>
      <c r="E403" s="21">
        <v>1615235.5166666666</v>
      </c>
      <c r="F403" s="21">
        <v>333442.61666666664</v>
      </c>
      <c r="G403" s="21">
        <v>761566.21666666667</v>
      </c>
      <c r="I403" s="21">
        <v>0.52229853800205628</v>
      </c>
      <c r="J403" s="21">
        <v>0.50110204720300278</v>
      </c>
      <c r="K403" s="21">
        <v>0.51018075848832967</v>
      </c>
      <c r="L403" s="21">
        <v>0.57256062689055298</v>
      </c>
      <c r="N403" s="21">
        <v>29057.933312000001</v>
      </c>
      <c r="O403" s="21">
        <v>14474.661137066665</v>
      </c>
      <c r="P403" s="21">
        <v>3352.8309077333333</v>
      </c>
      <c r="Q403" s="21">
        <v>11230.4412672</v>
      </c>
    </row>
    <row r="404" spans="1:17" x14ac:dyDescent="0.2">
      <c r="A404" s="20">
        <f t="shared" si="7"/>
        <v>395</v>
      </c>
      <c r="B404" s="20" t="s">
        <v>2</v>
      </c>
      <c r="C404" s="20" t="s">
        <v>43</v>
      </c>
      <c r="D404" s="21">
        <v>2710194.05</v>
      </c>
      <c r="E404" s="21">
        <v>1615323.2</v>
      </c>
      <c r="F404" s="21">
        <v>333373.59999999998</v>
      </c>
      <c r="G404" s="21">
        <v>761497.25</v>
      </c>
      <c r="I404" s="21">
        <v>0.44679381280834857</v>
      </c>
      <c r="J404" s="21">
        <v>0.42242396137813165</v>
      </c>
      <c r="K404" s="21">
        <v>0.43404170351221577</v>
      </c>
      <c r="L404" s="21">
        <v>0.5040709769470606</v>
      </c>
      <c r="N404" s="21">
        <v>29058.5171968</v>
      </c>
      <c r="O404" s="21">
        <v>14475.923046399997</v>
      </c>
      <c r="P404" s="21">
        <v>3352.7402496000004</v>
      </c>
      <c r="Q404" s="21">
        <v>11229.853900799999</v>
      </c>
    </row>
    <row r="405" spans="1:17" x14ac:dyDescent="0.2">
      <c r="A405" s="20">
        <f t="shared" si="7"/>
        <v>396</v>
      </c>
      <c r="B405" s="20" t="s">
        <v>2</v>
      </c>
      <c r="C405" s="20" t="s">
        <v>43</v>
      </c>
      <c r="D405" s="21">
        <v>2709985.9666666668</v>
      </c>
      <c r="E405" s="21">
        <v>1615192.4833333334</v>
      </c>
      <c r="F405" s="21">
        <v>333239.73333333334</v>
      </c>
      <c r="G405" s="21">
        <v>761553.75</v>
      </c>
      <c r="I405" s="21">
        <v>0.43117265030978819</v>
      </c>
      <c r="J405" s="21">
        <v>0.40546307268290593</v>
      </c>
      <c r="K405" s="21">
        <v>0.4166767325264934</v>
      </c>
      <c r="L405" s="21">
        <v>0.49204364242182508</v>
      </c>
      <c r="N405" s="21">
        <v>29055.982250666664</v>
      </c>
      <c r="O405" s="21">
        <v>14473.663419733335</v>
      </c>
      <c r="P405" s="21">
        <v>3350.1192192000003</v>
      </c>
      <c r="Q405" s="21">
        <v>11232.199611733335</v>
      </c>
    </row>
    <row r="406" spans="1:17" x14ac:dyDescent="0.2">
      <c r="A406" s="20">
        <f t="shared" si="7"/>
        <v>397</v>
      </c>
      <c r="B406" s="20" t="s">
        <v>2</v>
      </c>
      <c r="C406" s="20" t="s">
        <v>43</v>
      </c>
      <c r="D406" s="21">
        <v>2709869.333333333</v>
      </c>
      <c r="E406" s="21">
        <v>1615113.0833333333</v>
      </c>
      <c r="F406" s="21">
        <v>333372.88333333336</v>
      </c>
      <c r="G406" s="21">
        <v>761383.3666666667</v>
      </c>
      <c r="I406" s="21">
        <v>0.48018890313038465</v>
      </c>
      <c r="J406" s="21">
        <v>0.45881566652943861</v>
      </c>
      <c r="K406" s="21">
        <v>0.4672773277950571</v>
      </c>
      <c r="L406" s="21">
        <v>0.53118103779607129</v>
      </c>
      <c r="N406" s="21">
        <v>29051.809314133334</v>
      </c>
      <c r="O406" s="21">
        <v>14473.532347733333</v>
      </c>
      <c r="P406" s="21">
        <v>3352.3378858666665</v>
      </c>
      <c r="Q406" s="21">
        <v>11225.939080533333</v>
      </c>
    </row>
    <row r="407" spans="1:17" x14ac:dyDescent="0.2">
      <c r="A407" s="20">
        <f t="shared" si="7"/>
        <v>398</v>
      </c>
      <c r="B407" s="20" t="s">
        <v>2</v>
      </c>
      <c r="C407" s="20" t="s">
        <v>43</v>
      </c>
      <c r="D407" s="21">
        <v>2710129.55</v>
      </c>
      <c r="E407" s="21">
        <v>1615194.9666666666</v>
      </c>
      <c r="F407" s="21">
        <v>333257.25</v>
      </c>
      <c r="G407" s="21">
        <v>761677.33333333337</v>
      </c>
      <c r="I407" s="21">
        <v>0.41928832260066684</v>
      </c>
      <c r="J407" s="21">
        <v>0.39429235007315627</v>
      </c>
      <c r="K407" s="21">
        <v>0.40529379840948693</v>
      </c>
      <c r="L407" s="21">
        <v>0.47841722625766286</v>
      </c>
      <c r="N407" s="21">
        <v>29059.775965866669</v>
      </c>
      <c r="O407" s="21">
        <v>14474.940279466666</v>
      </c>
      <c r="P407" s="21">
        <v>3352.1558186666666</v>
      </c>
      <c r="Q407" s="21">
        <v>11232.679867733334</v>
      </c>
    </row>
    <row r="408" spans="1:17" x14ac:dyDescent="0.2">
      <c r="A408" s="20">
        <f t="shared" si="7"/>
        <v>399</v>
      </c>
      <c r="B408" s="20" t="s">
        <v>2</v>
      </c>
      <c r="C408" s="20" t="s">
        <v>43</v>
      </c>
      <c r="D408" s="21">
        <v>2710177.5333333332</v>
      </c>
      <c r="E408" s="21">
        <v>1614981.95</v>
      </c>
      <c r="F408" s="21">
        <v>333415.53333333333</v>
      </c>
      <c r="G408" s="21">
        <v>761780.05</v>
      </c>
      <c r="I408" s="21">
        <v>0.49334657690198547</v>
      </c>
      <c r="J408" s="21">
        <v>0.4707849384838842</v>
      </c>
      <c r="K408" s="21">
        <v>0.48213478011322403</v>
      </c>
      <c r="L408" s="21">
        <v>0.54608466844640169</v>
      </c>
      <c r="N408" s="21">
        <v>29056.630647466667</v>
      </c>
      <c r="O408" s="21">
        <v>14471.860224</v>
      </c>
      <c r="P408" s="21">
        <v>3353.0280618666666</v>
      </c>
      <c r="Q408" s="21">
        <v>11231.7423616</v>
      </c>
    </row>
    <row r="409" spans="1:17" x14ac:dyDescent="0.2">
      <c r="A409" s="20">
        <f t="shared" si="7"/>
        <v>400</v>
      </c>
      <c r="B409" s="20" t="s">
        <v>2</v>
      </c>
      <c r="C409" s="20" t="s">
        <v>43</v>
      </c>
      <c r="D409" s="21">
        <v>2710221.85</v>
      </c>
      <c r="E409" s="21">
        <v>1615423.8</v>
      </c>
      <c r="F409" s="21">
        <v>333410.90000000002</v>
      </c>
      <c r="G409" s="21">
        <v>761387.15</v>
      </c>
      <c r="I409" s="21">
        <v>0.4351984451752538</v>
      </c>
      <c r="J409" s="21">
        <v>0.41049309785869603</v>
      </c>
      <c r="K409" s="21">
        <v>0.42137397997485987</v>
      </c>
      <c r="L409" s="21">
        <v>0.49366913702619397</v>
      </c>
      <c r="N409" s="21">
        <v>29062.658730666666</v>
      </c>
      <c r="O409" s="21">
        <v>14478.341597866667</v>
      </c>
      <c r="P409" s="21">
        <v>3352.3594581333332</v>
      </c>
      <c r="Q409" s="21">
        <v>11231.957674666666</v>
      </c>
    </row>
    <row r="410" spans="1:17" x14ac:dyDescent="0.2">
      <c r="A410" s="20">
        <f t="shared" si="7"/>
        <v>401</v>
      </c>
      <c r="B410" s="20" t="s">
        <v>2</v>
      </c>
      <c r="C410" s="20" t="s">
        <v>43</v>
      </c>
      <c r="D410" s="21">
        <v>2710278.3666666667</v>
      </c>
      <c r="E410" s="21">
        <v>1615334.1333333333</v>
      </c>
      <c r="F410" s="21">
        <v>333355.83333333331</v>
      </c>
      <c r="G410" s="21">
        <v>761588.4</v>
      </c>
      <c r="I410" s="21">
        <v>0.45305657411500078</v>
      </c>
      <c r="J410" s="21">
        <v>0.43053635464563533</v>
      </c>
      <c r="K410" s="21">
        <v>0.44053158996767716</v>
      </c>
      <c r="L410" s="21">
        <v>0.50630443835103933</v>
      </c>
      <c r="N410" s="21">
        <v>29058.267067733337</v>
      </c>
      <c r="O410" s="21">
        <v>14475.979912533332</v>
      </c>
      <c r="P410" s="21">
        <v>3352.5590698666665</v>
      </c>
      <c r="Q410" s="21">
        <v>11229.728085333334</v>
      </c>
    </row>
    <row r="411" spans="1:17" x14ac:dyDescent="0.2">
      <c r="A411" s="20">
        <f t="shared" si="7"/>
        <v>402</v>
      </c>
      <c r="B411" s="20" t="s">
        <v>2</v>
      </c>
      <c r="C411" s="20" t="s">
        <v>43</v>
      </c>
      <c r="D411" s="21">
        <v>2710570.85</v>
      </c>
      <c r="E411" s="21">
        <v>1615484.25</v>
      </c>
      <c r="F411" s="21">
        <v>333427.5</v>
      </c>
      <c r="G411" s="21">
        <v>761659.1</v>
      </c>
      <c r="I411" s="21">
        <v>0.53295794166383803</v>
      </c>
      <c r="J411" s="21">
        <v>0.51122359995153155</v>
      </c>
      <c r="K411" s="21">
        <v>0.51966545600867753</v>
      </c>
      <c r="L411" s="21">
        <v>0.58487561320631065</v>
      </c>
      <c r="N411" s="21">
        <v>29059.686741333331</v>
      </c>
      <c r="O411" s="21">
        <v>14476.336332800001</v>
      </c>
      <c r="P411" s="21">
        <v>3352.5249365333334</v>
      </c>
      <c r="Q411" s="21">
        <v>11230.825472</v>
      </c>
    </row>
    <row r="412" spans="1:17" x14ac:dyDescent="0.2">
      <c r="A412" s="20">
        <f t="shared" si="7"/>
        <v>403</v>
      </c>
      <c r="B412" s="20" t="s">
        <v>2</v>
      </c>
      <c r="C412" s="20" t="s">
        <v>43</v>
      </c>
      <c r="D412" s="21">
        <v>2710385.5166666666</v>
      </c>
      <c r="E412" s="21">
        <v>1615449.6166666667</v>
      </c>
      <c r="F412" s="21">
        <v>333391.09999999998</v>
      </c>
      <c r="G412" s="21">
        <v>761544.8</v>
      </c>
      <c r="I412" s="21">
        <v>0.41609712019380568</v>
      </c>
      <c r="J412" s="21">
        <v>0.39105430259111457</v>
      </c>
      <c r="K412" s="21">
        <v>0.40145143926557531</v>
      </c>
      <c r="L412" s="21">
        <v>0.47563156881906354</v>
      </c>
      <c r="N412" s="21">
        <v>29060.837307733331</v>
      </c>
      <c r="O412" s="21">
        <v>14476.754534400001</v>
      </c>
      <c r="P412" s="21">
        <v>3352.7851690666666</v>
      </c>
      <c r="Q412" s="21">
        <v>11231.297604266667</v>
      </c>
    </row>
    <row r="413" spans="1:17" x14ac:dyDescent="0.2">
      <c r="A413" s="20">
        <f t="shared" si="7"/>
        <v>404</v>
      </c>
      <c r="B413" s="20" t="s">
        <v>2</v>
      </c>
      <c r="C413" s="20" t="s">
        <v>43</v>
      </c>
      <c r="D413" s="21">
        <v>2710123.7833333332</v>
      </c>
      <c r="E413" s="21">
        <v>1615185</v>
      </c>
      <c r="F413" s="21">
        <v>333450.31666666665</v>
      </c>
      <c r="G413" s="21">
        <v>761488.46666666667</v>
      </c>
      <c r="I413" s="21">
        <v>0.56766203645790425</v>
      </c>
      <c r="J413" s="21">
        <v>0.54726098532572631</v>
      </c>
      <c r="K413" s="21">
        <v>0.55685371398907557</v>
      </c>
      <c r="L413" s="21">
        <v>0.61566737327253895</v>
      </c>
      <c r="N413" s="21">
        <v>29055.20633173333</v>
      </c>
      <c r="O413" s="21">
        <v>14474.459682133333</v>
      </c>
      <c r="P413" s="21">
        <v>3352.9532416000002</v>
      </c>
      <c r="Q413" s="21">
        <v>11227.793408</v>
      </c>
    </row>
    <row r="414" spans="1:17" x14ac:dyDescent="0.2">
      <c r="A414" s="20">
        <f t="shared" si="7"/>
        <v>405</v>
      </c>
      <c r="B414" s="20" t="s">
        <v>2</v>
      </c>
      <c r="C414" s="20" t="s">
        <v>43</v>
      </c>
      <c r="D414" s="21">
        <v>2710532.8833333333</v>
      </c>
      <c r="E414" s="21">
        <v>1615462.6</v>
      </c>
      <c r="F414" s="21">
        <v>333223.5</v>
      </c>
      <c r="G414" s="21">
        <v>761846.78333333333</v>
      </c>
      <c r="I414" s="21">
        <v>0.39987044685856454</v>
      </c>
      <c r="J414" s="21">
        <v>0.37536348958702809</v>
      </c>
      <c r="K414" s="21">
        <v>0.38583803573277398</v>
      </c>
      <c r="L414" s="21">
        <v>0.45797399606180661</v>
      </c>
      <c r="N414" s="21">
        <v>29061.712281599997</v>
      </c>
      <c r="O414" s="21">
        <v>14477.195605333334</v>
      </c>
      <c r="P414" s="21">
        <v>3350.6422784000006</v>
      </c>
      <c r="Q414" s="21">
        <v>11233.874397866666</v>
      </c>
    </row>
    <row r="415" spans="1:17" x14ac:dyDescent="0.2">
      <c r="A415" s="20">
        <f t="shared" si="7"/>
        <v>406</v>
      </c>
      <c r="B415" s="20" t="s">
        <v>2</v>
      </c>
      <c r="C415" s="20" t="s">
        <v>43</v>
      </c>
      <c r="D415" s="21">
        <v>2709934.3833333333</v>
      </c>
      <c r="E415" s="21">
        <v>1615087.2</v>
      </c>
      <c r="F415" s="21">
        <v>333280.75</v>
      </c>
      <c r="G415" s="21">
        <v>761566.43333333335</v>
      </c>
      <c r="I415" s="21">
        <v>0.41189199985118952</v>
      </c>
      <c r="J415" s="21">
        <v>0.38702943021693609</v>
      </c>
      <c r="K415" s="21">
        <v>0.39800285535043151</v>
      </c>
      <c r="L415" s="21">
        <v>0.47069737849090248</v>
      </c>
      <c r="N415" s="21">
        <v>29056.455270400002</v>
      </c>
      <c r="O415" s="21">
        <v>14474.909013333334</v>
      </c>
      <c r="P415" s="21">
        <v>3351.0573397333337</v>
      </c>
      <c r="Q415" s="21">
        <v>11230.488917333334</v>
      </c>
    </row>
    <row r="416" spans="1:17" x14ac:dyDescent="0.2">
      <c r="A416" s="20">
        <f t="shared" si="7"/>
        <v>407</v>
      </c>
      <c r="B416" s="20" t="s">
        <v>2</v>
      </c>
      <c r="C416" s="20" t="s">
        <v>43</v>
      </c>
      <c r="D416" s="21">
        <v>2710437</v>
      </c>
      <c r="E416" s="21">
        <v>1615282.0333333334</v>
      </c>
      <c r="F416" s="21">
        <v>333314.98333333334</v>
      </c>
      <c r="G416" s="21">
        <v>761839.98333333328</v>
      </c>
      <c r="I416" s="21">
        <v>0.48977660949138457</v>
      </c>
      <c r="J416" s="21">
        <v>0.46693668505072827</v>
      </c>
      <c r="K416" s="21">
        <v>0.47833240644897501</v>
      </c>
      <c r="L416" s="21">
        <v>0.5432096726392609</v>
      </c>
      <c r="N416" s="21">
        <v>29059.245124266668</v>
      </c>
      <c r="O416" s="21">
        <v>14475.803647999997</v>
      </c>
      <c r="P416" s="21">
        <v>3351.0811648000004</v>
      </c>
      <c r="Q416" s="21">
        <v>11232.360311466668</v>
      </c>
    </row>
    <row r="417" spans="1:17" x14ac:dyDescent="0.2">
      <c r="A417" s="20">
        <f t="shared" si="7"/>
        <v>408</v>
      </c>
      <c r="B417" s="20" t="s">
        <v>2</v>
      </c>
      <c r="C417" s="20" t="s">
        <v>43</v>
      </c>
      <c r="D417" s="21">
        <v>2710158.3499999996</v>
      </c>
      <c r="E417" s="21">
        <v>1615335.3</v>
      </c>
      <c r="F417" s="21">
        <v>333262.34999999998</v>
      </c>
      <c r="G417" s="21">
        <v>761560.7</v>
      </c>
      <c r="I417" s="21">
        <v>0.41382540939597373</v>
      </c>
      <c r="J417" s="21">
        <v>0.38900534996253305</v>
      </c>
      <c r="K417" s="21">
        <v>0.39982426587741859</v>
      </c>
      <c r="L417" s="21">
        <v>0.47259783836009395</v>
      </c>
      <c r="N417" s="21">
        <v>29056.730589866671</v>
      </c>
      <c r="O417" s="21">
        <v>14474.820266666668</v>
      </c>
      <c r="P417" s="21">
        <v>3350.8356778666666</v>
      </c>
      <c r="Q417" s="21">
        <v>11231.074645333334</v>
      </c>
    </row>
    <row r="418" spans="1:17" x14ac:dyDescent="0.2">
      <c r="A418" s="20">
        <f t="shared" si="7"/>
        <v>409</v>
      </c>
      <c r="B418" s="20" t="s">
        <v>2</v>
      </c>
      <c r="C418" s="20" t="s">
        <v>43</v>
      </c>
      <c r="D418" s="21">
        <v>2710065.75</v>
      </c>
      <c r="E418" s="21">
        <v>1615251.0666666667</v>
      </c>
      <c r="F418" s="21">
        <v>333346.53333333333</v>
      </c>
      <c r="G418" s="21">
        <v>761468.15</v>
      </c>
      <c r="I418" s="21">
        <v>0.47998376403475329</v>
      </c>
      <c r="J418" s="21">
        <v>0.45879187203549698</v>
      </c>
      <c r="K418" s="21">
        <v>0.4695768943049855</v>
      </c>
      <c r="L418" s="21">
        <v>0.52949249280266464</v>
      </c>
      <c r="N418" s="21">
        <v>29053.810414933334</v>
      </c>
      <c r="O418" s="21">
        <v>14475.192320000002</v>
      </c>
      <c r="P418" s="21">
        <v>3352.9720149333339</v>
      </c>
      <c r="Q418" s="21">
        <v>11225.64608</v>
      </c>
    </row>
    <row r="419" spans="1:17" x14ac:dyDescent="0.2">
      <c r="A419" s="20">
        <f t="shared" si="7"/>
        <v>410</v>
      </c>
      <c r="B419" s="20" t="s">
        <v>2</v>
      </c>
      <c r="C419" s="20" t="s">
        <v>43</v>
      </c>
      <c r="D419" s="21">
        <v>2710200.5999999996</v>
      </c>
      <c r="E419" s="21">
        <v>1615307.2666666666</v>
      </c>
      <c r="F419" s="21">
        <v>333367.83333333331</v>
      </c>
      <c r="G419" s="21">
        <v>761525.5</v>
      </c>
      <c r="I419" s="21">
        <v>0.3942835297443788</v>
      </c>
      <c r="J419" s="21">
        <v>0.3696583901126923</v>
      </c>
      <c r="K419" s="21">
        <v>0.38000013543598238</v>
      </c>
      <c r="L419" s="21">
        <v>0.45276980657027677</v>
      </c>
      <c r="N419" s="21">
        <v>29060.798805333332</v>
      </c>
      <c r="O419" s="21">
        <v>14476.941107199998</v>
      </c>
      <c r="P419" s="21">
        <v>3353.2325888</v>
      </c>
      <c r="Q419" s="21">
        <v>11230.625109333334</v>
      </c>
    </row>
    <row r="420" spans="1:17" x14ac:dyDescent="0.2">
      <c r="A420" s="20">
        <f t="shared" si="7"/>
        <v>411</v>
      </c>
      <c r="B420" s="20" t="s">
        <v>2</v>
      </c>
      <c r="C420" s="20" t="s">
        <v>43</v>
      </c>
      <c r="D420" s="21">
        <v>2710270.5166666666</v>
      </c>
      <c r="E420" s="21">
        <v>1615215.25</v>
      </c>
      <c r="F420" s="21">
        <v>333439.93333333335</v>
      </c>
      <c r="G420" s="21">
        <v>761615.33333333337</v>
      </c>
      <c r="I420" s="21">
        <v>0.41860522870561423</v>
      </c>
      <c r="J420" s="21">
        <v>0.39436150933030961</v>
      </c>
      <c r="K420" s="21">
        <v>0.40478578450611497</v>
      </c>
      <c r="L420" s="21">
        <v>0.47607095699228746</v>
      </c>
      <c r="N420" s="21">
        <v>29054.512742399998</v>
      </c>
      <c r="O420" s="21">
        <v>14474.498184533331</v>
      </c>
      <c r="P420" s="21">
        <v>3353.2663808000002</v>
      </c>
      <c r="Q420" s="21">
        <v>11226.748177066667</v>
      </c>
    </row>
    <row r="421" spans="1:17" x14ac:dyDescent="0.2">
      <c r="A421" s="20">
        <f t="shared" si="7"/>
        <v>412</v>
      </c>
      <c r="B421" s="20" t="s">
        <v>2</v>
      </c>
      <c r="C421" s="20" t="s">
        <v>43</v>
      </c>
      <c r="D421" s="21">
        <v>2710615.166666667</v>
      </c>
      <c r="E421" s="21">
        <v>1615654.4333333333</v>
      </c>
      <c r="F421" s="21">
        <v>333348.15000000002</v>
      </c>
      <c r="G421" s="21">
        <v>761612.58333333337</v>
      </c>
      <c r="I421" s="21">
        <v>0.48824237710246704</v>
      </c>
      <c r="J421" s="21">
        <v>0.46700460526490883</v>
      </c>
      <c r="K421" s="21">
        <v>0.47600269433023701</v>
      </c>
      <c r="L421" s="21">
        <v>0.53865248937260424</v>
      </c>
      <c r="N421" s="21">
        <v>29059.644006399998</v>
      </c>
      <c r="O421" s="21">
        <v>14479.742156799999</v>
      </c>
      <c r="P421" s="21">
        <v>3352.0314368000004</v>
      </c>
      <c r="Q421" s="21">
        <v>11227.870412799999</v>
      </c>
    </row>
    <row r="422" spans="1:17" x14ac:dyDescent="0.2">
      <c r="A422" s="20">
        <f t="shared" si="7"/>
        <v>413</v>
      </c>
      <c r="B422" s="20" t="s">
        <v>2</v>
      </c>
      <c r="C422" s="20" t="s">
        <v>43</v>
      </c>
      <c r="D422" s="21">
        <v>2710130.7833333332</v>
      </c>
      <c r="E422" s="21">
        <v>1615113</v>
      </c>
      <c r="F422" s="21">
        <v>333318.5</v>
      </c>
      <c r="G422" s="21">
        <v>761699.28333333333</v>
      </c>
      <c r="I422" s="21">
        <v>0.42290402626756385</v>
      </c>
      <c r="J422" s="21">
        <v>0.39795080774534042</v>
      </c>
      <c r="K422" s="21">
        <v>0.40896282244559884</v>
      </c>
      <c r="L422" s="21">
        <v>0.48191567267020974</v>
      </c>
      <c r="N422" s="21">
        <v>29057.699703466667</v>
      </c>
      <c r="O422" s="21">
        <v>14474.109747200002</v>
      </c>
      <c r="P422" s="21">
        <v>3351.9486975999998</v>
      </c>
      <c r="Q422" s="21">
        <v>11231.641258666667</v>
      </c>
    </row>
    <row r="423" spans="1:17" x14ac:dyDescent="0.2">
      <c r="A423" s="20">
        <f t="shared" si="7"/>
        <v>414</v>
      </c>
      <c r="B423" s="20" t="s">
        <v>2</v>
      </c>
      <c r="C423" s="20" t="s">
        <v>43</v>
      </c>
      <c r="D423" s="21">
        <v>2710291.7333333334</v>
      </c>
      <c r="E423" s="21">
        <v>1615411.2666666666</v>
      </c>
      <c r="F423" s="21">
        <v>333382.18333333335</v>
      </c>
      <c r="G423" s="21">
        <v>761498.28333333333</v>
      </c>
      <c r="I423" s="21">
        <v>0.48104853526715058</v>
      </c>
      <c r="J423" s="21">
        <v>0.45985454671006587</v>
      </c>
      <c r="K423" s="21">
        <v>0.4719678459121816</v>
      </c>
      <c r="L423" s="21">
        <v>0.52998409922000922</v>
      </c>
      <c r="N423" s="21">
        <v>29056.638975999998</v>
      </c>
      <c r="O423" s="21">
        <v>14475.537749333334</v>
      </c>
      <c r="P423" s="21">
        <v>3352.7881727999998</v>
      </c>
      <c r="Q423" s="21">
        <v>11228.313053866666</v>
      </c>
    </row>
    <row r="424" spans="1:17" x14ac:dyDescent="0.2">
      <c r="A424" s="20">
        <f t="shared" si="7"/>
        <v>415</v>
      </c>
      <c r="B424" s="20" t="s">
        <v>2</v>
      </c>
      <c r="C424" s="20" t="s">
        <v>43</v>
      </c>
      <c r="D424" s="21">
        <v>2709942.3666666667</v>
      </c>
      <c r="E424" s="21">
        <v>1614835.9333333333</v>
      </c>
      <c r="F424" s="21">
        <v>333280.90000000002</v>
      </c>
      <c r="G424" s="21">
        <v>761825.53333333333</v>
      </c>
      <c r="I424" s="21">
        <v>0.40722803398857033</v>
      </c>
      <c r="J424" s="21">
        <v>0.38289580959081126</v>
      </c>
      <c r="K424" s="21">
        <v>0.39303162977536366</v>
      </c>
      <c r="L424" s="21">
        <v>0.46501546528632143</v>
      </c>
      <c r="N424" s="21">
        <v>29057.441450666669</v>
      </c>
      <c r="O424" s="21">
        <v>14471.681638400001</v>
      </c>
      <c r="P424" s="21">
        <v>3351.0935210666667</v>
      </c>
      <c r="Q424" s="21">
        <v>11234.666291200001</v>
      </c>
    </row>
    <row r="425" spans="1:17" x14ac:dyDescent="0.2">
      <c r="A425" s="20">
        <f t="shared" si="7"/>
        <v>416</v>
      </c>
      <c r="B425" s="20" t="s">
        <v>2</v>
      </c>
      <c r="C425" s="20" t="s">
        <v>43</v>
      </c>
      <c r="D425" s="21">
        <v>2710358.8499999996</v>
      </c>
      <c r="E425" s="21">
        <v>1615314.0166666666</v>
      </c>
      <c r="F425" s="21">
        <v>333441.26666666666</v>
      </c>
      <c r="G425" s="21">
        <v>761603.56666666665</v>
      </c>
      <c r="I425" s="21">
        <v>0.43481357336993709</v>
      </c>
      <c r="J425" s="21">
        <v>0.40988610299209005</v>
      </c>
      <c r="K425" s="21">
        <v>0.42045414089917682</v>
      </c>
      <c r="L425" s="21">
        <v>0.49396996604576476</v>
      </c>
      <c r="N425" s="21">
        <v>29060.361011200002</v>
      </c>
      <c r="O425" s="21">
        <v>14476.813448533334</v>
      </c>
      <c r="P425" s="21">
        <v>3353.2755285333337</v>
      </c>
      <c r="Q425" s="21">
        <v>11230.272034133332</v>
      </c>
    </row>
    <row r="426" spans="1:17" x14ac:dyDescent="0.2">
      <c r="A426" s="20">
        <f t="shared" si="7"/>
        <v>417</v>
      </c>
      <c r="B426" s="20" t="s">
        <v>2</v>
      </c>
      <c r="C426" s="20" t="s">
        <v>43</v>
      </c>
      <c r="D426" s="21">
        <v>2709969.8666666667</v>
      </c>
      <c r="E426" s="21">
        <v>1615236.1666666667</v>
      </c>
      <c r="F426" s="21">
        <v>333132.5</v>
      </c>
      <c r="G426" s="21">
        <v>761601.2</v>
      </c>
      <c r="I426" s="21">
        <v>2.9797605593302046</v>
      </c>
      <c r="J426" s="21">
        <v>2.968562173859612</v>
      </c>
      <c r="K426" s="21">
        <v>2.975897762702028</v>
      </c>
      <c r="L426" s="21">
        <v>3.0052001992862758</v>
      </c>
      <c r="N426" s="21">
        <v>29057.999667200005</v>
      </c>
      <c r="O426" s="21">
        <v>14475.408042666666</v>
      </c>
      <c r="P426" s="21">
        <v>3350.9668863999996</v>
      </c>
      <c r="Q426" s="21">
        <v>11231.624738133334</v>
      </c>
    </row>
    <row r="427" spans="1:17" x14ac:dyDescent="0.2">
      <c r="A427" s="20">
        <f t="shared" si="7"/>
        <v>418</v>
      </c>
      <c r="B427" s="20" t="s">
        <v>2</v>
      </c>
      <c r="C427" s="20" t="s">
        <v>43</v>
      </c>
      <c r="D427" s="21">
        <v>2710324.5833333335</v>
      </c>
      <c r="E427" s="21">
        <v>1615470.3166666667</v>
      </c>
      <c r="F427" s="21">
        <v>333316.16666666669</v>
      </c>
      <c r="G427" s="21">
        <v>761538.1</v>
      </c>
      <c r="I427" s="21">
        <v>0.41723522344417852</v>
      </c>
      <c r="J427" s="21">
        <v>0.39282517294576513</v>
      </c>
      <c r="K427" s="21">
        <v>0.40283644327682872</v>
      </c>
      <c r="L427" s="21">
        <v>0.47531906484171094</v>
      </c>
      <c r="N427" s="21">
        <v>29061.427473066669</v>
      </c>
      <c r="O427" s="21">
        <v>14476.964795733333</v>
      </c>
      <c r="P427" s="21">
        <v>3351.2485546666667</v>
      </c>
      <c r="Q427" s="21">
        <v>11233.214122666666</v>
      </c>
    </row>
    <row r="428" spans="1:17" x14ac:dyDescent="0.2">
      <c r="A428" s="20">
        <f t="shared" si="7"/>
        <v>419</v>
      </c>
      <c r="B428" s="20" t="s">
        <v>2</v>
      </c>
      <c r="C428" s="20" t="s">
        <v>43</v>
      </c>
      <c r="D428" s="21">
        <v>2710007.1166666667</v>
      </c>
      <c r="E428" s="21">
        <v>1615190.1833333333</v>
      </c>
      <c r="F428" s="21">
        <v>333253.53333333333</v>
      </c>
      <c r="G428" s="21">
        <v>761563.4</v>
      </c>
      <c r="I428" s="21">
        <v>0.50670145144206791</v>
      </c>
      <c r="J428" s="21">
        <v>0.48621634485334236</v>
      </c>
      <c r="K428" s="21">
        <v>0.49645995926424785</v>
      </c>
      <c r="L428" s="21">
        <v>0.55462964300367734</v>
      </c>
      <c r="N428" s="21">
        <v>29055.474210133332</v>
      </c>
      <c r="O428" s="21">
        <v>14475.165218133332</v>
      </c>
      <c r="P428" s="21">
        <v>3351.3768960000002</v>
      </c>
      <c r="Q428" s="21">
        <v>11228.932096</v>
      </c>
    </row>
    <row r="429" spans="1:17" x14ac:dyDescent="0.2">
      <c r="A429" s="20">
        <f t="shared" si="7"/>
        <v>420</v>
      </c>
      <c r="B429" s="20" t="s">
        <v>2</v>
      </c>
      <c r="C429" s="20" t="s">
        <v>43</v>
      </c>
      <c r="D429" s="21">
        <v>2710078.2833333337</v>
      </c>
      <c r="E429" s="21">
        <v>1615080.35</v>
      </c>
      <c r="F429" s="21">
        <v>333319.71666666667</v>
      </c>
      <c r="G429" s="21">
        <v>761678.21666666667</v>
      </c>
      <c r="I429" s="21">
        <v>0.42266699700562771</v>
      </c>
      <c r="J429" s="21">
        <v>0.39785855967888323</v>
      </c>
      <c r="K429" s="21">
        <v>0.40880826576765661</v>
      </c>
      <c r="L429" s="21">
        <v>0.48133613973862499</v>
      </c>
      <c r="N429" s="21">
        <v>29055.09860693333</v>
      </c>
      <c r="O429" s="21">
        <v>14473.669563733336</v>
      </c>
      <c r="P429" s="21">
        <v>3352.0887807999998</v>
      </c>
      <c r="Q429" s="21">
        <v>11229.340262399999</v>
      </c>
    </row>
    <row r="430" spans="1:17" x14ac:dyDescent="0.2">
      <c r="A430" s="20">
        <f t="shared" si="7"/>
        <v>421</v>
      </c>
      <c r="B430" s="20" t="s">
        <v>2</v>
      </c>
      <c r="C430" s="20" t="s">
        <v>43</v>
      </c>
      <c r="D430" s="21">
        <v>2710124.0333333332</v>
      </c>
      <c r="E430" s="21">
        <v>1615181.6666666667</v>
      </c>
      <c r="F430" s="21">
        <v>333445.61666666664</v>
      </c>
      <c r="G430" s="21">
        <v>761496.75</v>
      </c>
      <c r="I430" s="21">
        <v>0.4278587268226014</v>
      </c>
      <c r="J430" s="21">
        <v>0.40291147588145398</v>
      </c>
      <c r="K430" s="21">
        <v>0.41416970563465694</v>
      </c>
      <c r="L430" s="21">
        <v>0.48676756191014603</v>
      </c>
      <c r="N430" s="21">
        <v>29056.226508800002</v>
      </c>
      <c r="O430" s="21">
        <v>14473.534941866668</v>
      </c>
      <c r="P430" s="21">
        <v>3353.5044949333333</v>
      </c>
      <c r="Q430" s="21">
        <v>11229.187072000001</v>
      </c>
    </row>
    <row r="431" spans="1:17" x14ac:dyDescent="0.2">
      <c r="A431" s="20">
        <f t="shared" si="7"/>
        <v>422</v>
      </c>
      <c r="B431" s="20" t="s">
        <v>2</v>
      </c>
      <c r="C431" s="20" t="s">
        <v>43</v>
      </c>
      <c r="D431" s="21">
        <v>2710222.7</v>
      </c>
      <c r="E431" s="21">
        <v>1615288.05</v>
      </c>
      <c r="F431" s="21">
        <v>333257.90000000002</v>
      </c>
      <c r="G431" s="21">
        <v>761676.75</v>
      </c>
      <c r="I431" s="21">
        <v>0.50982450786547295</v>
      </c>
      <c r="J431" s="21">
        <v>0.48721211414892845</v>
      </c>
      <c r="K431" s="21">
        <v>0.49742949269419673</v>
      </c>
      <c r="L431" s="21">
        <v>0.56320183109173283</v>
      </c>
      <c r="N431" s="21">
        <v>29061.711735466666</v>
      </c>
      <c r="O431" s="21">
        <v>14476.497783466668</v>
      </c>
      <c r="P431" s="21">
        <v>3351.8191957333333</v>
      </c>
      <c r="Q431" s="21">
        <v>11233.394756266667</v>
      </c>
    </row>
    <row r="432" spans="1:17" x14ac:dyDescent="0.2">
      <c r="A432" s="20">
        <f t="shared" si="7"/>
        <v>423</v>
      </c>
      <c r="B432" s="20" t="s">
        <v>2</v>
      </c>
      <c r="C432" s="20" t="s">
        <v>43</v>
      </c>
      <c r="D432" s="21">
        <v>2710376.5333333332</v>
      </c>
      <c r="E432" s="21">
        <v>1615301.6166666667</v>
      </c>
      <c r="F432" s="21">
        <v>333506.66666666669</v>
      </c>
      <c r="G432" s="21">
        <v>761568.25</v>
      </c>
      <c r="I432" s="21">
        <v>0.4049802479903899</v>
      </c>
      <c r="J432" s="21">
        <v>0.38067035841613767</v>
      </c>
      <c r="K432" s="21">
        <v>0.39072236272138483</v>
      </c>
      <c r="L432" s="21">
        <v>0.46278584022727665</v>
      </c>
      <c r="N432" s="21">
        <v>29060.076475733331</v>
      </c>
      <c r="O432" s="21">
        <v>14476.070297599999</v>
      </c>
      <c r="P432" s="21">
        <v>3354.8062037333334</v>
      </c>
      <c r="Q432" s="21">
        <v>11229.199974399999</v>
      </c>
    </row>
    <row r="433" spans="1:17" x14ac:dyDescent="0.2">
      <c r="A433" s="20">
        <f t="shared" si="7"/>
        <v>424</v>
      </c>
      <c r="B433" s="20" t="s">
        <v>2</v>
      </c>
      <c r="C433" s="20" t="s">
        <v>43</v>
      </c>
      <c r="D433" s="21">
        <v>2709308.2</v>
      </c>
      <c r="E433" s="21">
        <v>1614870.0166666666</v>
      </c>
      <c r="F433" s="21">
        <v>333102.36666666664</v>
      </c>
      <c r="G433" s="21">
        <v>761335.81666666665</v>
      </c>
      <c r="I433" s="21">
        <v>0.44281180714324048</v>
      </c>
      <c r="J433" s="21">
        <v>0.41925587221411142</v>
      </c>
      <c r="K433" s="21">
        <v>0.42878284503332359</v>
      </c>
      <c r="L433" s="21">
        <v>0.49891432140468722</v>
      </c>
      <c r="N433" s="21">
        <v>29047.526468266664</v>
      </c>
      <c r="O433" s="21">
        <v>14471.532202666665</v>
      </c>
      <c r="P433" s="21">
        <v>3351.0908586666669</v>
      </c>
      <c r="Q433" s="21">
        <v>11224.903406933332</v>
      </c>
    </row>
    <row r="434" spans="1:17" x14ac:dyDescent="0.2">
      <c r="A434" s="20">
        <f t="shared" si="7"/>
        <v>425</v>
      </c>
      <c r="B434" s="20" t="s">
        <v>2</v>
      </c>
      <c r="C434" s="20" t="s">
        <v>43</v>
      </c>
      <c r="D434" s="21">
        <v>2710596.4666666668</v>
      </c>
      <c r="E434" s="21">
        <v>1615499.95</v>
      </c>
      <c r="F434" s="21">
        <v>333381.73333333334</v>
      </c>
      <c r="G434" s="21">
        <v>761714.78333333333</v>
      </c>
      <c r="I434" s="21">
        <v>0.48230241914528676</v>
      </c>
      <c r="J434" s="21">
        <v>0.45811912830245932</v>
      </c>
      <c r="K434" s="21">
        <v>0.46658667606463539</v>
      </c>
      <c r="L434" s="21">
        <v>0.54047044710764114</v>
      </c>
      <c r="N434" s="21">
        <v>29058.241262933334</v>
      </c>
      <c r="O434" s="21">
        <v>14476.700194133333</v>
      </c>
      <c r="P434" s="21">
        <v>3352.011639466667</v>
      </c>
      <c r="Q434" s="21">
        <v>11229.529429333334</v>
      </c>
    </row>
    <row r="435" spans="1:17" x14ac:dyDescent="0.2">
      <c r="A435" s="20">
        <f t="shared" si="7"/>
        <v>426</v>
      </c>
      <c r="B435" s="20" t="s">
        <v>2</v>
      </c>
      <c r="C435" s="20" t="s">
        <v>43</v>
      </c>
      <c r="D435" s="21">
        <v>2710152.0833333335</v>
      </c>
      <c r="E435" s="21">
        <v>1615173.6666666667</v>
      </c>
      <c r="F435" s="21">
        <v>333354.73333333334</v>
      </c>
      <c r="G435" s="21">
        <v>761623.68333333335</v>
      </c>
      <c r="I435" s="21">
        <v>0.44594850281618575</v>
      </c>
      <c r="J435" s="21">
        <v>0.42224087956692374</v>
      </c>
      <c r="K435" s="21">
        <v>0.43284116479722001</v>
      </c>
      <c r="L435" s="21">
        <v>0.50196215217484597</v>
      </c>
      <c r="N435" s="21">
        <v>29058.076057599996</v>
      </c>
      <c r="O435" s="21">
        <v>14475.798459733334</v>
      </c>
      <c r="P435" s="21">
        <v>3352.7934293333333</v>
      </c>
      <c r="Q435" s="21">
        <v>11229.484168533332</v>
      </c>
    </row>
    <row r="436" spans="1:17" x14ac:dyDescent="0.2">
      <c r="A436" s="20">
        <f t="shared" si="7"/>
        <v>427</v>
      </c>
      <c r="B436" s="20" t="s">
        <v>2</v>
      </c>
      <c r="C436" s="20" t="s">
        <v>43</v>
      </c>
      <c r="D436" s="21">
        <v>2710598.0166666666</v>
      </c>
      <c r="E436" s="21">
        <v>1615481.9</v>
      </c>
      <c r="F436" s="21">
        <v>333471.41666666669</v>
      </c>
      <c r="G436" s="21">
        <v>761644.7</v>
      </c>
      <c r="I436" s="21">
        <v>0.50711497665143157</v>
      </c>
      <c r="J436" s="21">
        <v>0.48703134191723224</v>
      </c>
      <c r="K436" s="21">
        <v>0.49756935754363751</v>
      </c>
      <c r="L436" s="21">
        <v>0.55389261394890987</v>
      </c>
      <c r="N436" s="21">
        <v>29064.319726933332</v>
      </c>
      <c r="O436" s="21">
        <v>14477.030877866666</v>
      </c>
      <c r="P436" s="21">
        <v>3354.8752213333332</v>
      </c>
      <c r="Q436" s="21">
        <v>11232.413627733333</v>
      </c>
    </row>
    <row r="437" spans="1:17" x14ac:dyDescent="0.2">
      <c r="A437" s="20">
        <f t="shared" si="7"/>
        <v>428</v>
      </c>
      <c r="B437" s="20" t="s">
        <v>2</v>
      </c>
      <c r="C437" s="20" t="s">
        <v>43</v>
      </c>
      <c r="D437" s="21">
        <v>2710190.8666666667</v>
      </c>
      <c r="E437" s="21">
        <v>1615151.3166666667</v>
      </c>
      <c r="F437" s="21">
        <v>333211.48333333334</v>
      </c>
      <c r="G437" s="21">
        <v>761828.06666666665</v>
      </c>
      <c r="I437" s="21">
        <v>0.40749442025768268</v>
      </c>
      <c r="J437" s="21">
        <v>0.38307035822722035</v>
      </c>
      <c r="K437" s="21">
        <v>0.3932893195607654</v>
      </c>
      <c r="L437" s="21">
        <v>0.46548894757180992</v>
      </c>
      <c r="N437" s="21">
        <v>29059.038344533335</v>
      </c>
      <c r="O437" s="21">
        <v>14474.280891733333</v>
      </c>
      <c r="P437" s="21">
        <v>3350.6997589333332</v>
      </c>
      <c r="Q437" s="21">
        <v>11234.057693866667</v>
      </c>
    </row>
    <row r="438" spans="1:17" x14ac:dyDescent="0.2">
      <c r="A438" s="20">
        <f t="shared" si="7"/>
        <v>429</v>
      </c>
      <c r="B438" s="20" t="s">
        <v>2</v>
      </c>
      <c r="C438" s="20" t="s">
        <v>43</v>
      </c>
      <c r="D438" s="21">
        <v>2710087.4</v>
      </c>
      <c r="E438" s="21">
        <v>1615149.6333333333</v>
      </c>
      <c r="F438" s="21">
        <v>333174.63333333336</v>
      </c>
      <c r="G438" s="21">
        <v>761763.1333333333</v>
      </c>
      <c r="I438" s="21">
        <v>0.41844973363835669</v>
      </c>
      <c r="J438" s="21">
        <v>0.39353903570214099</v>
      </c>
      <c r="K438" s="21">
        <v>0.40414863521522598</v>
      </c>
      <c r="L438" s="21">
        <v>0.47752225354915662</v>
      </c>
      <c r="N438" s="21">
        <v>29055.649723733331</v>
      </c>
      <c r="O438" s="21">
        <v>14474.390323199999</v>
      </c>
      <c r="P438" s="21">
        <v>3351.9452160000001</v>
      </c>
      <c r="Q438" s="21">
        <v>11229.314184533334</v>
      </c>
    </row>
    <row r="439" spans="1:17" x14ac:dyDescent="0.2">
      <c r="A439" s="20">
        <f t="shared" si="7"/>
        <v>430</v>
      </c>
      <c r="B439" s="20" t="s">
        <v>2</v>
      </c>
      <c r="C439" s="20" t="s">
        <v>43</v>
      </c>
      <c r="D439" s="21">
        <v>2709886.5333333332</v>
      </c>
      <c r="E439" s="21">
        <v>1615086.95</v>
      </c>
      <c r="F439" s="21">
        <v>333384.43333333335</v>
      </c>
      <c r="G439" s="21">
        <v>761415.15</v>
      </c>
      <c r="I439" s="21">
        <v>0.51957016695385383</v>
      </c>
      <c r="J439" s="21">
        <v>0.49937703543865963</v>
      </c>
      <c r="K439" s="21">
        <v>0.51144111432717365</v>
      </c>
      <c r="L439" s="21">
        <v>0.56596241800547309</v>
      </c>
      <c r="N439" s="21">
        <v>29055.830835199999</v>
      </c>
      <c r="O439" s="21">
        <v>14475.527645866669</v>
      </c>
      <c r="P439" s="21">
        <v>3351.6560383999999</v>
      </c>
      <c r="Q439" s="21">
        <v>11228.647150933333</v>
      </c>
    </row>
    <row r="440" spans="1:17" x14ac:dyDescent="0.2">
      <c r="A440" s="20">
        <f t="shared" si="7"/>
        <v>431</v>
      </c>
      <c r="B440" s="20" t="s">
        <v>2</v>
      </c>
      <c r="C440" s="20" t="s">
        <v>43</v>
      </c>
      <c r="D440" s="21">
        <v>2709965.916666667</v>
      </c>
      <c r="E440" s="21">
        <v>1614994.6666666667</v>
      </c>
      <c r="F440" s="21">
        <v>333316.91666666669</v>
      </c>
      <c r="G440" s="21">
        <v>761654.33333333337</v>
      </c>
      <c r="I440" s="21">
        <v>0.4338161985493606</v>
      </c>
      <c r="J440" s="21">
        <v>0.40953636446477432</v>
      </c>
      <c r="K440" s="21">
        <v>0.42078683090142194</v>
      </c>
      <c r="L440" s="21">
        <v>0.49100055278794452</v>
      </c>
      <c r="N440" s="21">
        <v>29053.510519466665</v>
      </c>
      <c r="O440" s="21">
        <v>14472.640921599999</v>
      </c>
      <c r="P440" s="21">
        <v>3350.8368384</v>
      </c>
      <c r="Q440" s="21">
        <v>11230.032759466667</v>
      </c>
    </row>
    <row r="441" spans="1:17" x14ac:dyDescent="0.2">
      <c r="A441" s="20">
        <f t="shared" si="7"/>
        <v>432</v>
      </c>
      <c r="B441" s="20" t="s">
        <v>2</v>
      </c>
      <c r="C441" s="20" t="s">
        <v>43</v>
      </c>
      <c r="D441" s="21">
        <v>2709684.583333333</v>
      </c>
      <c r="E441" s="21">
        <v>1614922.1833333333</v>
      </c>
      <c r="F441" s="21">
        <v>333292.09999999998</v>
      </c>
      <c r="G441" s="21">
        <v>761470.3</v>
      </c>
      <c r="I441" s="21">
        <v>0.505499992000914</v>
      </c>
      <c r="J441" s="21">
        <v>0.48363456534350452</v>
      </c>
      <c r="K441" s="21">
        <v>0.49448388735686605</v>
      </c>
      <c r="L441" s="21">
        <v>0.55669377225436978</v>
      </c>
      <c r="N441" s="21">
        <v>29054.497655466668</v>
      </c>
      <c r="O441" s="21">
        <v>14472.981572266668</v>
      </c>
      <c r="P441" s="21">
        <v>3353.1017215999996</v>
      </c>
      <c r="Q441" s="21">
        <v>11228.4143616</v>
      </c>
    </row>
    <row r="442" spans="1:17" x14ac:dyDescent="0.2">
      <c r="A442" s="20">
        <f t="shared" si="7"/>
        <v>433</v>
      </c>
      <c r="B442" s="20" t="s">
        <v>2</v>
      </c>
      <c r="C442" s="20" t="s">
        <v>43</v>
      </c>
      <c r="D442" s="21">
        <v>2710424.5</v>
      </c>
      <c r="E442" s="21">
        <v>1615465.8</v>
      </c>
      <c r="F442" s="21">
        <v>333288.71666666667</v>
      </c>
      <c r="G442" s="21">
        <v>761669.98333333328</v>
      </c>
      <c r="I442" s="21">
        <v>0.42015824772097504</v>
      </c>
      <c r="J442" s="21">
        <v>0.39626984079968347</v>
      </c>
      <c r="K442" s="21">
        <v>0.40625015793363939</v>
      </c>
      <c r="L442" s="21">
        <v>0.47691027253513707</v>
      </c>
      <c r="N442" s="21">
        <v>29059.304652800001</v>
      </c>
      <c r="O442" s="21">
        <v>14476.568849066667</v>
      </c>
      <c r="P442" s="21">
        <v>3352.2132309333333</v>
      </c>
      <c r="Q442" s="21">
        <v>11230.522572799999</v>
      </c>
    </row>
    <row r="443" spans="1:17" x14ac:dyDescent="0.2">
      <c r="A443" s="20">
        <f t="shared" si="7"/>
        <v>434</v>
      </c>
      <c r="B443" s="20" t="s">
        <v>2</v>
      </c>
      <c r="C443" s="20" t="s">
        <v>43</v>
      </c>
      <c r="D443" s="21">
        <v>2709825.5166666666</v>
      </c>
      <c r="E443" s="21">
        <v>1614939.45</v>
      </c>
      <c r="F443" s="21">
        <v>333208.16666666669</v>
      </c>
      <c r="G443" s="21">
        <v>761677.9</v>
      </c>
      <c r="I443" s="21">
        <v>0.42561916369633912</v>
      </c>
      <c r="J443" s="21">
        <v>0.40024925798301603</v>
      </c>
      <c r="K443" s="21">
        <v>0.41141740358504619</v>
      </c>
      <c r="L443" s="21">
        <v>0.48562222277071887</v>
      </c>
      <c r="N443" s="21">
        <v>29052.926088533331</v>
      </c>
      <c r="O443" s="21">
        <v>14472.957474133333</v>
      </c>
      <c r="P443" s="21">
        <v>3351.5698176000001</v>
      </c>
      <c r="Q443" s="21">
        <v>11228.3987968</v>
      </c>
    </row>
    <row r="444" spans="1:17" x14ac:dyDescent="0.2">
      <c r="A444" s="20">
        <f t="shared" si="7"/>
        <v>435</v>
      </c>
      <c r="B444" s="20" t="s">
        <v>2</v>
      </c>
      <c r="C444" s="20" t="s">
        <v>43</v>
      </c>
      <c r="D444" s="21">
        <v>2709957.7833333332</v>
      </c>
      <c r="E444" s="21">
        <v>1615135.2</v>
      </c>
      <c r="F444" s="21">
        <v>333392.53333333333</v>
      </c>
      <c r="G444" s="21">
        <v>761430.05</v>
      </c>
      <c r="I444" s="21">
        <v>0.52358185347376907</v>
      </c>
      <c r="J444" s="21">
        <v>0.50196872095702372</v>
      </c>
      <c r="K444" s="21">
        <v>0.51111239633841032</v>
      </c>
      <c r="L444" s="21">
        <v>0.57488709814293948</v>
      </c>
      <c r="N444" s="21">
        <v>29055.352012800002</v>
      </c>
      <c r="O444" s="21">
        <v>14474.803063466668</v>
      </c>
      <c r="P444" s="21">
        <v>3352.2308437333336</v>
      </c>
      <c r="Q444" s="21">
        <v>11228.318105599999</v>
      </c>
    </row>
    <row r="445" spans="1:17" x14ac:dyDescent="0.2">
      <c r="A445" s="20">
        <f t="shared" si="7"/>
        <v>436</v>
      </c>
      <c r="B445" s="20" t="s">
        <v>2</v>
      </c>
      <c r="C445" s="20" t="s">
        <v>43</v>
      </c>
      <c r="D445" s="21">
        <v>2710260.2166666668</v>
      </c>
      <c r="E445" s="21">
        <v>1615300.3</v>
      </c>
      <c r="F445" s="21">
        <v>333278.28333333333</v>
      </c>
      <c r="G445" s="21">
        <v>761681.6333333333</v>
      </c>
      <c r="I445" s="21">
        <v>0.42235019168177906</v>
      </c>
      <c r="J445" s="21">
        <v>0.39726126556777092</v>
      </c>
      <c r="K445" s="21">
        <v>0.40802960028848767</v>
      </c>
      <c r="L445" s="21">
        <v>0.48182240423371986</v>
      </c>
      <c r="N445" s="21">
        <v>29060.386815999998</v>
      </c>
      <c r="O445" s="21">
        <v>14476.4708864</v>
      </c>
      <c r="P445" s="21">
        <v>3350.8816895999998</v>
      </c>
      <c r="Q445" s="21">
        <v>11233.034240000001</v>
      </c>
    </row>
    <row r="446" spans="1:17" x14ac:dyDescent="0.2">
      <c r="A446" s="20">
        <f t="shared" si="7"/>
        <v>437</v>
      </c>
      <c r="B446" s="20" t="s">
        <v>2</v>
      </c>
      <c r="C446" s="20" t="s">
        <v>43</v>
      </c>
      <c r="D446" s="21">
        <v>2710170.0666666669</v>
      </c>
      <c r="E446" s="21">
        <v>1615433</v>
      </c>
      <c r="F446" s="21">
        <v>333335.59999999998</v>
      </c>
      <c r="G446" s="21">
        <v>761401.46666666667</v>
      </c>
      <c r="I446" s="21">
        <v>0.48647398591296276</v>
      </c>
      <c r="J446" s="21">
        <v>0.46626852889184095</v>
      </c>
      <c r="K446" s="21">
        <v>0.47434613339629289</v>
      </c>
      <c r="L446" s="21">
        <v>0.53465252069823521</v>
      </c>
      <c r="N446" s="21">
        <v>29058.434321066667</v>
      </c>
      <c r="O446" s="21">
        <v>14476.832290133334</v>
      </c>
      <c r="P446" s="21">
        <v>3352.8964437333334</v>
      </c>
      <c r="Q446" s="21">
        <v>11228.7055872</v>
      </c>
    </row>
    <row r="447" spans="1:17" x14ac:dyDescent="0.2">
      <c r="A447" s="20">
        <f t="shared" si="7"/>
        <v>438</v>
      </c>
      <c r="B447" s="20" t="s">
        <v>2</v>
      </c>
      <c r="C447" s="20" t="s">
        <v>43</v>
      </c>
      <c r="D447" s="21">
        <v>2710127.583333333</v>
      </c>
      <c r="E447" s="21">
        <v>1615102.7</v>
      </c>
      <c r="F447" s="21">
        <v>333356.96666666667</v>
      </c>
      <c r="G447" s="21">
        <v>761667.91666666663</v>
      </c>
      <c r="I447" s="21">
        <v>0.43078351932447456</v>
      </c>
      <c r="J447" s="21">
        <v>0.40501099763913878</v>
      </c>
      <c r="K447" s="21">
        <v>0.41585282683457747</v>
      </c>
      <c r="L447" s="21">
        <v>0.49196834633203551</v>
      </c>
      <c r="N447" s="21">
        <v>29055.411950933332</v>
      </c>
      <c r="O447" s="21">
        <v>14474.723259733331</v>
      </c>
      <c r="P447" s="21">
        <v>3351.3650858666665</v>
      </c>
      <c r="Q447" s="21">
        <v>11229.323605333333</v>
      </c>
    </row>
    <row r="448" spans="1:17" x14ac:dyDescent="0.2">
      <c r="A448" s="20">
        <f t="shared" si="7"/>
        <v>439</v>
      </c>
      <c r="B448" s="20" t="s">
        <v>2</v>
      </c>
      <c r="C448" s="20" t="s">
        <v>43</v>
      </c>
      <c r="D448" s="21">
        <v>2710130.5166666666</v>
      </c>
      <c r="E448" s="21">
        <v>1615116.3333333333</v>
      </c>
      <c r="F448" s="21">
        <v>333286.43333333335</v>
      </c>
      <c r="G448" s="21">
        <v>761727.75</v>
      </c>
      <c r="I448" s="21">
        <v>0.50882863770564657</v>
      </c>
      <c r="J448" s="21">
        <v>0.48648691316146681</v>
      </c>
      <c r="K448" s="21">
        <v>0.49665919214833526</v>
      </c>
      <c r="L448" s="21">
        <v>0.56152514946011445</v>
      </c>
      <c r="N448" s="21">
        <v>29059.838702933335</v>
      </c>
      <c r="O448" s="21">
        <v>14473.599044266668</v>
      </c>
      <c r="P448" s="21">
        <v>3351.9987370666668</v>
      </c>
      <c r="Q448" s="21">
        <v>11234.2409216</v>
      </c>
    </row>
    <row r="449" spans="1:17" x14ac:dyDescent="0.2">
      <c r="A449" s="20">
        <f t="shared" si="7"/>
        <v>440</v>
      </c>
      <c r="B449" s="20" t="s">
        <v>2</v>
      </c>
      <c r="C449" s="20" t="s">
        <v>43</v>
      </c>
      <c r="D449" s="21">
        <v>2710142.7833333332</v>
      </c>
      <c r="E449" s="21">
        <v>1615017.35</v>
      </c>
      <c r="F449" s="21">
        <v>333506.86666666664</v>
      </c>
      <c r="G449" s="21">
        <v>761618.56666666665</v>
      </c>
      <c r="I449" s="21">
        <v>0.58629688665173463</v>
      </c>
      <c r="J449" s="21">
        <v>0.56859293014199919</v>
      </c>
      <c r="K449" s="21">
        <v>0.57552768623654527</v>
      </c>
      <c r="L449" s="21">
        <v>0.62855399621078911</v>
      </c>
      <c r="N449" s="21">
        <v>29058.436573866664</v>
      </c>
      <c r="O449" s="21">
        <v>14473.729092266667</v>
      </c>
      <c r="P449" s="21">
        <v>3352.4314794666666</v>
      </c>
      <c r="Q449" s="21">
        <v>11232.276002133332</v>
      </c>
    </row>
    <row r="450" spans="1:17" x14ac:dyDescent="0.2">
      <c r="A450" s="20">
        <f t="shared" si="7"/>
        <v>441</v>
      </c>
      <c r="B450" s="20" t="s">
        <v>2</v>
      </c>
      <c r="C450" s="20" t="s">
        <v>43</v>
      </c>
      <c r="D450" s="21">
        <v>2710122.7</v>
      </c>
      <c r="E450" s="21">
        <v>1615389.5166666666</v>
      </c>
      <c r="F450" s="21">
        <v>333325.16666666669</v>
      </c>
      <c r="G450" s="21">
        <v>761408.01666666672</v>
      </c>
      <c r="I450" s="21">
        <v>0.40598988695235089</v>
      </c>
      <c r="J450" s="21">
        <v>0.381100485114163</v>
      </c>
      <c r="K450" s="21">
        <v>0.39188627821381622</v>
      </c>
      <c r="L450" s="21">
        <v>0.46496899612365084</v>
      </c>
      <c r="N450" s="21">
        <v>29055.501175466667</v>
      </c>
      <c r="O450" s="21">
        <v>14476.119790933333</v>
      </c>
      <c r="P450" s="21">
        <v>3350.6653525333327</v>
      </c>
      <c r="Q450" s="21">
        <v>11228.716032</v>
      </c>
    </row>
    <row r="451" spans="1:17" x14ac:dyDescent="0.2">
      <c r="A451" s="20">
        <f t="shared" si="7"/>
        <v>442</v>
      </c>
      <c r="B451" s="20" t="s">
        <v>2</v>
      </c>
      <c r="C451" s="20" t="s">
        <v>43</v>
      </c>
      <c r="D451" s="21">
        <v>2709970.5</v>
      </c>
      <c r="E451" s="21">
        <v>1615245.1166666667</v>
      </c>
      <c r="F451" s="21">
        <v>333251.46666666667</v>
      </c>
      <c r="G451" s="21">
        <v>761473.91666666663</v>
      </c>
      <c r="I451" s="21">
        <v>0.48671467693713516</v>
      </c>
      <c r="J451" s="21">
        <v>0.46469801976494651</v>
      </c>
      <c r="K451" s="21">
        <v>0.47288793487680575</v>
      </c>
      <c r="L451" s="21">
        <v>0.5394677380391778</v>
      </c>
      <c r="N451" s="21">
        <v>29056.749021866668</v>
      </c>
      <c r="O451" s="21">
        <v>14475.302365866668</v>
      </c>
      <c r="P451" s="21">
        <v>3353.4724778666664</v>
      </c>
      <c r="Q451" s="21">
        <v>11227.974178133332</v>
      </c>
    </row>
    <row r="452" spans="1:17" x14ac:dyDescent="0.2">
      <c r="A452" s="20">
        <f t="shared" si="7"/>
        <v>443</v>
      </c>
      <c r="B452" s="20" t="s">
        <v>2</v>
      </c>
      <c r="C452" s="20" t="s">
        <v>43</v>
      </c>
      <c r="D452" s="21">
        <v>2710276.3666666667</v>
      </c>
      <c r="E452" s="21">
        <v>1615371.7166666666</v>
      </c>
      <c r="F452" s="21">
        <v>333336.41666666669</v>
      </c>
      <c r="G452" s="21">
        <v>761568.23333333328</v>
      </c>
      <c r="I452" s="21">
        <v>0.42360745002007233</v>
      </c>
      <c r="J452" s="21">
        <v>0.39829804517748613</v>
      </c>
      <c r="K452" s="21">
        <v>0.40893641993811558</v>
      </c>
      <c r="L452" s="21">
        <v>0.48371301028531172</v>
      </c>
      <c r="N452" s="21">
        <v>29059.440571733332</v>
      </c>
      <c r="O452" s="21">
        <v>14478.127377066667</v>
      </c>
      <c r="P452" s="21">
        <v>3352.2715306666669</v>
      </c>
      <c r="Q452" s="21">
        <v>11229.041663999998</v>
      </c>
    </row>
    <row r="453" spans="1:17" x14ac:dyDescent="0.2">
      <c r="A453" s="20">
        <f t="shared" si="7"/>
        <v>444</v>
      </c>
      <c r="B453" s="20" t="s">
        <v>2</v>
      </c>
      <c r="C453" s="20" t="s">
        <v>43</v>
      </c>
      <c r="D453" s="21">
        <v>2710492.4833333334</v>
      </c>
      <c r="E453" s="21">
        <v>1615419.0666666667</v>
      </c>
      <c r="F453" s="21">
        <v>333317.53333333333</v>
      </c>
      <c r="G453" s="21">
        <v>761755.8833333333</v>
      </c>
      <c r="I453" s="21">
        <v>0.43915251701276009</v>
      </c>
      <c r="J453" s="21">
        <v>0.41422920303321908</v>
      </c>
      <c r="K453" s="21">
        <v>0.42516538833940731</v>
      </c>
      <c r="L453" s="21">
        <v>0.49812646498977919</v>
      </c>
      <c r="N453" s="21">
        <v>29059.651720533333</v>
      </c>
      <c r="O453" s="21">
        <v>14475.424904533333</v>
      </c>
      <c r="P453" s="21">
        <v>3351.5750741333331</v>
      </c>
      <c r="Q453" s="21">
        <v>11232.651741866666</v>
      </c>
    </row>
    <row r="454" spans="1:17" x14ac:dyDescent="0.2">
      <c r="A454" s="20">
        <f t="shared" si="7"/>
        <v>445</v>
      </c>
      <c r="B454" s="20" t="s">
        <v>2</v>
      </c>
      <c r="C454" s="20" t="s">
        <v>43</v>
      </c>
      <c r="D454" s="21">
        <v>2709973.7666666666</v>
      </c>
      <c r="E454" s="21">
        <v>1615247.0666666667</v>
      </c>
      <c r="F454" s="21">
        <v>333195.23333333334</v>
      </c>
      <c r="G454" s="21">
        <v>761531.46666666667</v>
      </c>
      <c r="I454" s="21">
        <v>0.51248984891772564</v>
      </c>
      <c r="J454" s="21">
        <v>0.48953128429557896</v>
      </c>
      <c r="K454" s="21">
        <v>0.5006325566682277</v>
      </c>
      <c r="L454" s="21">
        <v>0.56637409298998542</v>
      </c>
      <c r="N454" s="21">
        <v>29055.104750933333</v>
      </c>
      <c r="O454" s="21">
        <v>14475.754086399998</v>
      </c>
      <c r="P454" s="21">
        <v>3351.5397802666662</v>
      </c>
      <c r="Q454" s="21">
        <v>11227.810884266666</v>
      </c>
    </row>
    <row r="455" spans="1:17" x14ac:dyDescent="0.2">
      <c r="A455" s="20">
        <f t="shared" si="7"/>
        <v>446</v>
      </c>
      <c r="B455" s="20" t="s">
        <v>2</v>
      </c>
      <c r="C455" s="20" t="s">
        <v>43</v>
      </c>
      <c r="D455" s="21">
        <v>2710064.8166666664</v>
      </c>
      <c r="E455" s="21">
        <v>1615161.1666666667</v>
      </c>
      <c r="F455" s="21">
        <v>333385.76666666666</v>
      </c>
      <c r="G455" s="21">
        <v>761517.8833333333</v>
      </c>
      <c r="I455" s="21">
        <v>0.40117150536294988</v>
      </c>
      <c r="J455" s="21">
        <v>0.37630441153086169</v>
      </c>
      <c r="K455" s="21">
        <v>0.38675186018239333</v>
      </c>
      <c r="L455" s="21">
        <v>0.46022680758668111</v>
      </c>
      <c r="N455" s="21">
        <v>29056.820565333335</v>
      </c>
      <c r="O455" s="21">
        <v>14474.7798528</v>
      </c>
      <c r="P455" s="21">
        <v>3353.0662911999998</v>
      </c>
      <c r="Q455" s="21">
        <v>11228.974421333334</v>
      </c>
    </row>
    <row r="456" spans="1:17" x14ac:dyDescent="0.2">
      <c r="A456" s="20">
        <f t="shared" si="7"/>
        <v>447</v>
      </c>
      <c r="B456" s="20" t="s">
        <v>2</v>
      </c>
      <c r="C456" s="20" t="s">
        <v>43</v>
      </c>
      <c r="D456" s="21">
        <v>2710183.4333333331</v>
      </c>
      <c r="E456" s="21">
        <v>1615112.0833333333</v>
      </c>
      <c r="F456" s="21">
        <v>333324.88333333336</v>
      </c>
      <c r="G456" s="21">
        <v>761746.46666666667</v>
      </c>
      <c r="I456" s="21">
        <v>2.5378040625675728</v>
      </c>
      <c r="J456" s="21">
        <v>2.5286726808175595</v>
      </c>
      <c r="K456" s="21">
        <v>2.5360168193263699</v>
      </c>
      <c r="L456" s="21">
        <v>2.5579471657105159</v>
      </c>
      <c r="N456" s="21">
        <v>29058.470570666665</v>
      </c>
      <c r="O456" s="21">
        <v>14475.091421866669</v>
      </c>
      <c r="P456" s="21">
        <v>3351.7965994666665</v>
      </c>
      <c r="Q456" s="21">
        <v>11231.582549333334</v>
      </c>
    </row>
    <row r="457" spans="1:17" x14ac:dyDescent="0.2">
      <c r="A457" s="20">
        <f t="shared" si="7"/>
        <v>448</v>
      </c>
      <c r="B457" s="20" t="s">
        <v>2</v>
      </c>
      <c r="C457" s="20" t="s">
        <v>43</v>
      </c>
      <c r="D457" s="21">
        <v>2710482.666666667</v>
      </c>
      <c r="E457" s="21">
        <v>1615422.5</v>
      </c>
      <c r="F457" s="21">
        <v>333329.66666666669</v>
      </c>
      <c r="G457" s="21">
        <v>761730.5</v>
      </c>
      <c r="I457" s="21">
        <v>0.45841200816877881</v>
      </c>
      <c r="J457" s="21">
        <v>0.43334041198716328</v>
      </c>
      <c r="K457" s="21">
        <v>0.44413630224932471</v>
      </c>
      <c r="L457" s="21">
        <v>0.51782900260218889</v>
      </c>
      <c r="N457" s="21">
        <v>29064.05143893334</v>
      </c>
      <c r="O457" s="21">
        <v>14477.882845866669</v>
      </c>
      <c r="P457" s="21">
        <v>3351.7434880000001</v>
      </c>
      <c r="Q457" s="21">
        <v>11234.425105066668</v>
      </c>
    </row>
    <row r="458" spans="1:17" x14ac:dyDescent="0.2">
      <c r="A458" s="20">
        <f t="shared" si="7"/>
        <v>449</v>
      </c>
      <c r="B458" s="20" t="s">
        <v>2</v>
      </c>
      <c r="C458" s="20" t="s">
        <v>43</v>
      </c>
      <c r="D458" s="21">
        <v>2710124.5166666666</v>
      </c>
      <c r="E458" s="21">
        <v>1615180.3166666667</v>
      </c>
      <c r="F458" s="21">
        <v>333337.34999999998</v>
      </c>
      <c r="G458" s="21">
        <v>761606.85</v>
      </c>
      <c r="I458" s="21">
        <v>0.43008467053767785</v>
      </c>
      <c r="J458" s="21">
        <v>0.40468944069082735</v>
      </c>
      <c r="K458" s="21">
        <v>0.41618770673813377</v>
      </c>
      <c r="L458" s="21">
        <v>0.49002406377166036</v>
      </c>
      <c r="N458" s="21">
        <v>29060.206045866664</v>
      </c>
      <c r="O458" s="21">
        <v>14475.077358933333</v>
      </c>
      <c r="P458" s="21">
        <v>3351.5361621333336</v>
      </c>
      <c r="Q458" s="21">
        <v>11233.5925248</v>
      </c>
    </row>
    <row r="459" spans="1:17" x14ac:dyDescent="0.2">
      <c r="A459" s="20">
        <f t="shared" ref="A459:A497" si="8">A458+1</f>
        <v>450</v>
      </c>
      <c r="B459" s="20" t="s">
        <v>2</v>
      </c>
      <c r="C459" s="20" t="s">
        <v>43</v>
      </c>
      <c r="D459" s="21">
        <v>2709810.2833333332</v>
      </c>
      <c r="E459" s="21">
        <v>1614846.95</v>
      </c>
      <c r="F459" s="21">
        <v>333385.86666666664</v>
      </c>
      <c r="G459" s="21">
        <v>761577.46666666667</v>
      </c>
      <c r="I459" s="21">
        <v>0.49049892737570921</v>
      </c>
      <c r="J459" s="21">
        <v>0.46841963579479362</v>
      </c>
      <c r="K459" s="21">
        <v>0.47671035104867476</v>
      </c>
      <c r="L459" s="21">
        <v>0.54335184766058375</v>
      </c>
      <c r="N459" s="21">
        <v>29054.859537066666</v>
      </c>
      <c r="O459" s="21">
        <v>14470.87336106667</v>
      </c>
      <c r="P459" s="21">
        <v>3353.5597909333328</v>
      </c>
      <c r="Q459" s="21">
        <v>11230.426385066667</v>
      </c>
    </row>
    <row r="460" spans="1:17" x14ac:dyDescent="0.2">
      <c r="A460" s="20">
        <f t="shared" si="8"/>
        <v>451</v>
      </c>
      <c r="B460" s="20" t="s">
        <v>2</v>
      </c>
      <c r="C460" s="20" t="s">
        <v>43</v>
      </c>
      <c r="D460" s="21">
        <v>2710446.1333333333</v>
      </c>
      <c r="E460" s="21">
        <v>1615333.5</v>
      </c>
      <c r="F460" s="21">
        <v>333466.06666666665</v>
      </c>
      <c r="G460" s="21">
        <v>761646.56666666665</v>
      </c>
      <c r="I460" s="21">
        <v>0.40507911739351543</v>
      </c>
      <c r="J460" s="21">
        <v>0.37977966582958467</v>
      </c>
      <c r="K460" s="21">
        <v>0.39034062021503035</v>
      </c>
      <c r="L460" s="21">
        <v>0.46518815264577884</v>
      </c>
      <c r="N460" s="21">
        <v>29061.256533333333</v>
      </c>
      <c r="O460" s="21">
        <v>14476.627694933333</v>
      </c>
      <c r="P460" s="21">
        <v>3353.1362645333334</v>
      </c>
      <c r="Q460" s="21">
        <v>11231.492573866668</v>
      </c>
    </row>
    <row r="461" spans="1:17" x14ac:dyDescent="0.2">
      <c r="A461" s="20">
        <f t="shared" si="8"/>
        <v>452</v>
      </c>
      <c r="B461" s="20" t="s">
        <v>2</v>
      </c>
      <c r="C461" s="20" t="s">
        <v>43</v>
      </c>
      <c r="D461" s="21">
        <v>2710259.3</v>
      </c>
      <c r="E461" s="21">
        <v>1615482</v>
      </c>
      <c r="F461" s="21">
        <v>333324.55</v>
      </c>
      <c r="G461" s="21">
        <v>761452.75</v>
      </c>
      <c r="I461" s="21">
        <v>0.47746597036551691</v>
      </c>
      <c r="J461" s="21">
        <v>0.45430213689577886</v>
      </c>
      <c r="K461" s="21">
        <v>0.46570291692186089</v>
      </c>
      <c r="L461" s="21">
        <v>0.53175912318043816</v>
      </c>
      <c r="N461" s="21">
        <v>29056.823432533336</v>
      </c>
      <c r="O461" s="21">
        <v>14477.628484266666</v>
      </c>
      <c r="P461" s="21">
        <v>3353.0535936000001</v>
      </c>
      <c r="Q461" s="21">
        <v>11226.141354666666</v>
      </c>
    </row>
    <row r="462" spans="1:17" x14ac:dyDescent="0.2">
      <c r="A462" s="20">
        <f t="shared" si="8"/>
        <v>453</v>
      </c>
      <c r="B462" s="20" t="s">
        <v>2</v>
      </c>
      <c r="C462" s="20" t="s">
        <v>43</v>
      </c>
      <c r="D462" s="21">
        <v>2710040.8333333335</v>
      </c>
      <c r="E462" s="21">
        <v>1614983.25</v>
      </c>
      <c r="F462" s="21">
        <v>333397.18333333335</v>
      </c>
      <c r="G462" s="21">
        <v>761660.4</v>
      </c>
      <c r="I462" s="21">
        <v>0.43762382633841002</v>
      </c>
      <c r="J462" s="21">
        <v>0.41201338098501433</v>
      </c>
      <c r="K462" s="21">
        <v>0.42280559078908436</v>
      </c>
      <c r="L462" s="21">
        <v>0.49841312070751392</v>
      </c>
      <c r="N462" s="21">
        <v>29055.375155200003</v>
      </c>
      <c r="O462" s="21">
        <v>14472.259242666665</v>
      </c>
      <c r="P462" s="21">
        <v>3351.9712255999998</v>
      </c>
      <c r="Q462" s="21">
        <v>11231.144686933334</v>
      </c>
    </row>
    <row r="463" spans="1:17" x14ac:dyDescent="0.2">
      <c r="A463" s="20">
        <f t="shared" si="8"/>
        <v>454</v>
      </c>
      <c r="B463" s="20" t="s">
        <v>2</v>
      </c>
      <c r="C463" s="20" t="s">
        <v>43</v>
      </c>
      <c r="D463" s="21">
        <v>2710222.583333333</v>
      </c>
      <c r="E463" s="21">
        <v>1615203.2166666666</v>
      </c>
      <c r="F463" s="21">
        <v>333415.26666666666</v>
      </c>
      <c r="G463" s="21">
        <v>761604.1</v>
      </c>
      <c r="I463" s="21">
        <v>0.4368157738520308</v>
      </c>
      <c r="J463" s="21">
        <v>0.41132131143704487</v>
      </c>
      <c r="K463" s="21">
        <v>0.42164639946501148</v>
      </c>
      <c r="L463" s="21">
        <v>0.49752505667533387</v>
      </c>
      <c r="N463" s="21">
        <v>29058.471321600002</v>
      </c>
      <c r="O463" s="21">
        <v>14475.946393600001</v>
      </c>
      <c r="P463" s="21">
        <v>3353.0077184000006</v>
      </c>
      <c r="Q463" s="21">
        <v>11229.517209599999</v>
      </c>
    </row>
    <row r="464" spans="1:17" x14ac:dyDescent="0.2">
      <c r="A464" s="20">
        <f t="shared" si="8"/>
        <v>455</v>
      </c>
      <c r="B464" s="20" t="s">
        <v>2</v>
      </c>
      <c r="C464" s="20" t="s">
        <v>43</v>
      </c>
      <c r="D464" s="21">
        <v>2710194.75</v>
      </c>
      <c r="E464" s="21">
        <v>1615183.85</v>
      </c>
      <c r="F464" s="21">
        <v>333430.21666666667</v>
      </c>
      <c r="G464" s="21">
        <v>761580.68333333335</v>
      </c>
      <c r="I464" s="21">
        <v>0.50326066432433803</v>
      </c>
      <c r="J464" s="21">
        <v>0.48452598175330525</v>
      </c>
      <c r="K464" s="21">
        <v>0.49370190879021009</v>
      </c>
      <c r="L464" s="21">
        <v>0.54717870923328082</v>
      </c>
      <c r="N464" s="21">
        <v>29058.595362133336</v>
      </c>
      <c r="O464" s="21">
        <v>14474.170163199999</v>
      </c>
      <c r="P464" s="21">
        <v>3353.2740949333333</v>
      </c>
      <c r="Q464" s="21">
        <v>11231.151103999999</v>
      </c>
    </row>
    <row r="465" spans="1:17" x14ac:dyDescent="0.2">
      <c r="A465" s="20">
        <f t="shared" si="8"/>
        <v>456</v>
      </c>
      <c r="B465" s="20" t="s">
        <v>2</v>
      </c>
      <c r="C465" s="20" t="s">
        <v>43</v>
      </c>
      <c r="D465" s="21">
        <v>2710318.3</v>
      </c>
      <c r="E465" s="21">
        <v>1615420.3333333333</v>
      </c>
      <c r="F465" s="21">
        <v>333236.06666666665</v>
      </c>
      <c r="G465" s="21">
        <v>761661.9</v>
      </c>
      <c r="I465" s="21">
        <v>0.39807174654848965</v>
      </c>
      <c r="J465" s="21">
        <v>0.37307861228481093</v>
      </c>
      <c r="K465" s="21">
        <v>0.3835662214234114</v>
      </c>
      <c r="L465" s="21">
        <v>0.45742640433154569</v>
      </c>
      <c r="N465" s="21">
        <v>29057.136093866666</v>
      </c>
      <c r="O465" s="21">
        <v>14475.851502933334</v>
      </c>
      <c r="P465" s="21">
        <v>3350.1102762666665</v>
      </c>
      <c r="Q465" s="21">
        <v>11231.174314666667</v>
      </c>
    </row>
    <row r="466" spans="1:17" x14ac:dyDescent="0.2">
      <c r="A466" s="20">
        <f t="shared" si="8"/>
        <v>457</v>
      </c>
      <c r="B466" s="20" t="s">
        <v>2</v>
      </c>
      <c r="C466" s="20" t="s">
        <v>43</v>
      </c>
      <c r="D466" s="21">
        <v>2710053.1333333333</v>
      </c>
      <c r="E466" s="21">
        <v>1615154.4666666666</v>
      </c>
      <c r="F466" s="21">
        <v>333379.16666666669</v>
      </c>
      <c r="G466" s="21">
        <v>761519.5</v>
      </c>
      <c r="I466" s="21">
        <v>0.55303596235148844</v>
      </c>
      <c r="J466" s="21">
        <v>0.53207868510574241</v>
      </c>
      <c r="K466" s="21">
        <v>0.5414208724800339</v>
      </c>
      <c r="L466" s="21">
        <v>0.6025704377454113</v>
      </c>
      <c r="N466" s="21">
        <v>29056.218794666671</v>
      </c>
      <c r="O466" s="21">
        <v>14474.298163200003</v>
      </c>
      <c r="P466" s="21">
        <v>3353.047586133333</v>
      </c>
      <c r="Q466" s="21">
        <v>11228.873045333334</v>
      </c>
    </row>
    <row r="467" spans="1:17" x14ac:dyDescent="0.2">
      <c r="A467" s="20">
        <f t="shared" si="8"/>
        <v>458</v>
      </c>
      <c r="B467" s="20" t="s">
        <v>2</v>
      </c>
      <c r="C467" s="20" t="s">
        <v>43</v>
      </c>
      <c r="D467" s="21">
        <v>2710372.416666667</v>
      </c>
      <c r="E467" s="21">
        <v>1615362.4166666667</v>
      </c>
      <c r="F467" s="21">
        <v>333334.65000000002</v>
      </c>
      <c r="G467" s="21">
        <v>761675.35</v>
      </c>
      <c r="I467" s="21">
        <v>0.45893091335019182</v>
      </c>
      <c r="J467" s="21">
        <v>0.43383855408298727</v>
      </c>
      <c r="K467" s="21">
        <v>0.44496088585450089</v>
      </c>
      <c r="L467" s="21">
        <v>0.5182605848847982</v>
      </c>
      <c r="N467" s="21">
        <v>29061.518950399997</v>
      </c>
      <c r="O467" s="21">
        <v>14478.783624533331</v>
      </c>
      <c r="P467" s="21">
        <v>3353.3952682666663</v>
      </c>
      <c r="Q467" s="21">
        <v>11229.3400576</v>
      </c>
    </row>
    <row r="468" spans="1:17" x14ac:dyDescent="0.2">
      <c r="A468" s="20">
        <f t="shared" si="8"/>
        <v>459</v>
      </c>
      <c r="B468" s="20" t="s">
        <v>2</v>
      </c>
      <c r="C468" s="20" t="s">
        <v>43</v>
      </c>
      <c r="D468" s="21">
        <v>2710404.7166666668</v>
      </c>
      <c r="E468" s="21">
        <v>1615362.05</v>
      </c>
      <c r="F468" s="21">
        <v>333361.23333333334</v>
      </c>
      <c r="G468" s="21">
        <v>761681.43333333335</v>
      </c>
      <c r="I468" s="21">
        <v>0.51865979757770853</v>
      </c>
      <c r="J468" s="21">
        <v>0.49752334511222013</v>
      </c>
      <c r="K468" s="21">
        <v>0.50657880525400023</v>
      </c>
      <c r="L468" s="21">
        <v>0.56877308118271497</v>
      </c>
      <c r="N468" s="21">
        <v>29061.097403733333</v>
      </c>
      <c r="O468" s="21">
        <v>14475.592772266664</v>
      </c>
      <c r="P468" s="21">
        <v>3351.7796010666661</v>
      </c>
      <c r="Q468" s="21">
        <v>11233.725030400001</v>
      </c>
    </row>
    <row r="469" spans="1:17" x14ac:dyDescent="0.2">
      <c r="A469" s="20">
        <f t="shared" si="8"/>
        <v>460</v>
      </c>
      <c r="B469" s="20" t="s">
        <v>2</v>
      </c>
      <c r="C469" s="20" t="s">
        <v>43</v>
      </c>
      <c r="D469" s="21">
        <v>2709856.5666666664</v>
      </c>
      <c r="E469" s="21">
        <v>1614990.45</v>
      </c>
      <c r="F469" s="21">
        <v>333206.11666666664</v>
      </c>
      <c r="G469" s="21">
        <v>761660</v>
      </c>
      <c r="I469" s="21">
        <v>0.47202397556170778</v>
      </c>
      <c r="J469" s="21">
        <v>0.45072700001621269</v>
      </c>
      <c r="K469" s="21">
        <v>0.46022563601398475</v>
      </c>
      <c r="L469" s="21">
        <v>0.52234260989155268</v>
      </c>
      <c r="N469" s="21">
        <v>29054.834414933335</v>
      </c>
      <c r="O469" s="21">
        <v>14473.451724800001</v>
      </c>
      <c r="P469" s="21">
        <v>3349.6677034666664</v>
      </c>
      <c r="Q469" s="21">
        <v>11231.714986666666</v>
      </c>
    </row>
    <row r="470" spans="1:17" x14ac:dyDescent="0.2">
      <c r="A470" s="20">
        <f t="shared" si="8"/>
        <v>461</v>
      </c>
      <c r="B470" s="20" t="s">
        <v>2</v>
      </c>
      <c r="C470" s="20" t="s">
        <v>43</v>
      </c>
      <c r="D470" s="21">
        <v>2710189.6</v>
      </c>
      <c r="E470" s="21">
        <v>1615156.2833333334</v>
      </c>
      <c r="F470" s="21">
        <v>333291.95</v>
      </c>
      <c r="G470" s="21">
        <v>761741.3666666667</v>
      </c>
      <c r="I470" s="21">
        <v>0.4027972314864367</v>
      </c>
      <c r="J470" s="21">
        <v>0.37776480898231346</v>
      </c>
      <c r="K470" s="21">
        <v>0.38839731502666058</v>
      </c>
      <c r="L470" s="21">
        <v>0.46217519454656547</v>
      </c>
      <c r="N470" s="21">
        <v>29057.035195733337</v>
      </c>
      <c r="O470" s="21">
        <v>14474.896179200003</v>
      </c>
      <c r="P470" s="21">
        <v>3350.707882666667</v>
      </c>
      <c r="Q470" s="21">
        <v>11231.431133866667</v>
      </c>
    </row>
    <row r="471" spans="1:17" x14ac:dyDescent="0.2">
      <c r="A471" s="20">
        <f t="shared" si="8"/>
        <v>462</v>
      </c>
      <c r="B471" s="20" t="s">
        <v>2</v>
      </c>
      <c r="C471" s="20" t="s">
        <v>43</v>
      </c>
      <c r="D471" s="21">
        <v>2710529.1166666667</v>
      </c>
      <c r="E471" s="21">
        <v>1615466.7166666666</v>
      </c>
      <c r="F471" s="21">
        <v>333344.75</v>
      </c>
      <c r="G471" s="21">
        <v>761717.65</v>
      </c>
      <c r="I471" s="21">
        <v>0.53478033984963591</v>
      </c>
      <c r="J471" s="21">
        <v>0.513988537997631</v>
      </c>
      <c r="K471" s="21">
        <v>0.52501885315427943</v>
      </c>
      <c r="L471" s="21">
        <v>0.58314787369046783</v>
      </c>
      <c r="N471" s="21">
        <v>29063.857152</v>
      </c>
      <c r="O471" s="21">
        <v>14478.697949866668</v>
      </c>
      <c r="P471" s="21">
        <v>3352.1320618666664</v>
      </c>
      <c r="Q471" s="21">
        <v>11233.027140266668</v>
      </c>
    </row>
    <row r="472" spans="1:17" x14ac:dyDescent="0.2">
      <c r="A472" s="20">
        <f t="shared" si="8"/>
        <v>463</v>
      </c>
      <c r="B472" s="20" t="s">
        <v>2</v>
      </c>
      <c r="C472" s="20" t="s">
        <v>43</v>
      </c>
      <c r="D472" s="21">
        <v>2709877.416666667</v>
      </c>
      <c r="E472" s="21">
        <v>1615190.05</v>
      </c>
      <c r="F472" s="21">
        <v>333213.93333333335</v>
      </c>
      <c r="G472" s="21">
        <v>761473.43333333335</v>
      </c>
      <c r="I472" s="21">
        <v>0.43425988661418236</v>
      </c>
      <c r="J472" s="21">
        <v>0.40966882499884977</v>
      </c>
      <c r="K472" s="21">
        <v>0.42068736736499018</v>
      </c>
      <c r="L472" s="21">
        <v>0.49236012836604542</v>
      </c>
      <c r="N472" s="21">
        <v>29057.77875626666</v>
      </c>
      <c r="O472" s="21">
        <v>14476.843417599999</v>
      </c>
      <c r="P472" s="21">
        <v>3351.6197205333333</v>
      </c>
      <c r="Q472" s="21">
        <v>11229.315618133334</v>
      </c>
    </row>
    <row r="473" spans="1:17" x14ac:dyDescent="0.2">
      <c r="A473" s="20">
        <f t="shared" si="8"/>
        <v>464</v>
      </c>
      <c r="B473" s="20" t="s">
        <v>2</v>
      </c>
      <c r="C473" s="20" t="s">
        <v>43</v>
      </c>
      <c r="D473" s="21">
        <v>2710253.2833333332</v>
      </c>
      <c r="E473" s="21">
        <v>1615359.8166666667</v>
      </c>
      <c r="F473" s="21">
        <v>333280.78333333333</v>
      </c>
      <c r="G473" s="21">
        <v>761612.68333333335</v>
      </c>
      <c r="I473" s="21">
        <v>0.40637550501506942</v>
      </c>
      <c r="J473" s="21">
        <v>0.38135582881333074</v>
      </c>
      <c r="K473" s="21">
        <v>0.39207071319793568</v>
      </c>
      <c r="L473" s="21">
        <v>0.46570131821815558</v>
      </c>
      <c r="N473" s="21">
        <v>29061.104503466671</v>
      </c>
      <c r="O473" s="21">
        <v>14478.101572266667</v>
      </c>
      <c r="P473" s="21">
        <v>3352.6029653333335</v>
      </c>
      <c r="Q473" s="21">
        <v>11230.399965866667</v>
      </c>
    </row>
    <row r="474" spans="1:17" x14ac:dyDescent="0.2">
      <c r="A474" s="20">
        <f t="shared" si="8"/>
        <v>465</v>
      </c>
      <c r="B474" s="20" t="s">
        <v>2</v>
      </c>
      <c r="C474" s="20" t="s">
        <v>43</v>
      </c>
      <c r="D474" s="21">
        <v>2710091.1333333333</v>
      </c>
      <c r="E474" s="21">
        <v>1615312.55</v>
      </c>
      <c r="F474" s="21">
        <v>333337.13333333336</v>
      </c>
      <c r="G474" s="21">
        <v>761441.45</v>
      </c>
      <c r="I474" s="21">
        <v>0.46256621926145808</v>
      </c>
      <c r="J474" s="21">
        <v>0.44207119280620544</v>
      </c>
      <c r="K474" s="21">
        <v>0.45128588489091226</v>
      </c>
      <c r="L474" s="21">
        <v>0.51098232238779928</v>
      </c>
      <c r="N474" s="21">
        <v>29058.300859733328</v>
      </c>
      <c r="O474" s="21">
        <v>14475.715379200001</v>
      </c>
      <c r="P474" s="21">
        <v>3352.3524949333328</v>
      </c>
      <c r="Q474" s="21">
        <v>11230.232985600001</v>
      </c>
    </row>
    <row r="475" spans="1:17" x14ac:dyDescent="0.2">
      <c r="A475" s="20">
        <f t="shared" si="8"/>
        <v>466</v>
      </c>
      <c r="B475" s="20" t="s">
        <v>2</v>
      </c>
      <c r="C475" s="20" t="s">
        <v>43</v>
      </c>
      <c r="D475" s="21">
        <v>2710018</v>
      </c>
      <c r="E475" s="21">
        <v>1615116.9166666667</v>
      </c>
      <c r="F475" s="21">
        <v>333375.93333333335</v>
      </c>
      <c r="G475" s="21">
        <v>761525.15</v>
      </c>
      <c r="I475" s="21">
        <v>0.40055524149655092</v>
      </c>
      <c r="J475" s="21">
        <v>0.37575210799754799</v>
      </c>
      <c r="K475" s="21">
        <v>0.38628641739585678</v>
      </c>
      <c r="L475" s="21">
        <v>0.45940667017585257</v>
      </c>
      <c r="N475" s="21">
        <v>29055.292211200001</v>
      </c>
      <c r="O475" s="21">
        <v>14473.023146666668</v>
      </c>
      <c r="P475" s="21">
        <v>3353.3775871999997</v>
      </c>
      <c r="Q475" s="21">
        <v>11228.891477333333</v>
      </c>
    </row>
    <row r="476" spans="1:17" x14ac:dyDescent="0.2">
      <c r="A476" s="20">
        <f t="shared" si="8"/>
        <v>467</v>
      </c>
      <c r="B476" s="20" t="s">
        <v>2</v>
      </c>
      <c r="C476" s="20" t="s">
        <v>43</v>
      </c>
      <c r="D476" s="21">
        <v>2709871.5333333332</v>
      </c>
      <c r="E476" s="21">
        <v>1615219.3166666667</v>
      </c>
      <c r="F476" s="21">
        <v>333263.09999999998</v>
      </c>
      <c r="G476" s="21">
        <v>761389.1166666667</v>
      </c>
      <c r="I476" s="21">
        <v>0.51958465903783424</v>
      </c>
      <c r="J476" s="21">
        <v>0.4982253161100651</v>
      </c>
      <c r="K476" s="21">
        <v>0.51060553578639023</v>
      </c>
      <c r="L476" s="21">
        <v>0.56882680463408253</v>
      </c>
      <c r="N476" s="21">
        <v>29051.492078933334</v>
      </c>
      <c r="O476" s="21">
        <v>14475.734835199999</v>
      </c>
      <c r="P476" s="21">
        <v>3351.5492010666667</v>
      </c>
      <c r="Q476" s="21">
        <v>11224.208042666667</v>
      </c>
    </row>
    <row r="477" spans="1:17" x14ac:dyDescent="0.2">
      <c r="A477" s="20">
        <f t="shared" si="8"/>
        <v>468</v>
      </c>
      <c r="B477" s="20" t="s">
        <v>2</v>
      </c>
      <c r="C477" s="20" t="s">
        <v>43</v>
      </c>
      <c r="D477" s="21">
        <v>2710137.6833333331</v>
      </c>
      <c r="E477" s="21">
        <v>1615174.2166666666</v>
      </c>
      <c r="F477" s="21">
        <v>333339.61666666664</v>
      </c>
      <c r="G477" s="21">
        <v>761623.85</v>
      </c>
      <c r="I477" s="21">
        <v>0.44321680182041923</v>
      </c>
      <c r="J477" s="21">
        <v>0.41772794497204546</v>
      </c>
      <c r="K477" s="21">
        <v>0.42889505897813823</v>
      </c>
      <c r="L477" s="21">
        <v>0.50353916260631804</v>
      </c>
      <c r="N477" s="21">
        <v>29058.886792533332</v>
      </c>
      <c r="O477" s="21">
        <v>14473.313757866668</v>
      </c>
      <c r="P477" s="21">
        <v>3352.4618581333334</v>
      </c>
      <c r="Q477" s="21">
        <v>11233.111176533333</v>
      </c>
    </row>
    <row r="478" spans="1:17" x14ac:dyDescent="0.2">
      <c r="A478" s="20">
        <f t="shared" si="8"/>
        <v>469</v>
      </c>
      <c r="B478" s="20" t="s">
        <v>2</v>
      </c>
      <c r="C478" s="20" t="s">
        <v>43</v>
      </c>
      <c r="D478" s="21">
        <v>2710349.5</v>
      </c>
      <c r="E478" s="21">
        <v>1615191.2166666666</v>
      </c>
      <c r="F478" s="21">
        <v>333405.16666666669</v>
      </c>
      <c r="G478" s="21">
        <v>761753.1166666667</v>
      </c>
      <c r="I478" s="21">
        <v>0.39728207280401784</v>
      </c>
      <c r="J478" s="21">
        <v>0.37276482650304987</v>
      </c>
      <c r="K478" s="21">
        <v>0.38337720886149035</v>
      </c>
      <c r="L478" s="21">
        <v>0.45535337358974159</v>
      </c>
      <c r="N478" s="21">
        <v>29059.310045866667</v>
      </c>
      <c r="O478" s="21">
        <v>14473.6090112</v>
      </c>
      <c r="P478" s="21">
        <v>3353.3387434666665</v>
      </c>
      <c r="Q478" s="21">
        <v>11232.362291199999</v>
      </c>
    </row>
    <row r="479" spans="1:17" x14ac:dyDescent="0.2">
      <c r="A479" s="20">
        <f t="shared" si="8"/>
        <v>470</v>
      </c>
      <c r="B479" s="20" t="s">
        <v>2</v>
      </c>
      <c r="C479" s="20" t="s">
        <v>43</v>
      </c>
      <c r="D479" s="21">
        <v>2710122.0166666666</v>
      </c>
      <c r="E479" s="21">
        <v>1615365.2833333334</v>
      </c>
      <c r="F479" s="21">
        <v>333276.56666666665</v>
      </c>
      <c r="G479" s="21">
        <v>761480.16666666663</v>
      </c>
      <c r="I479" s="21">
        <v>0.46710829206146259</v>
      </c>
      <c r="J479" s="21">
        <v>0.44612260785143154</v>
      </c>
      <c r="K479" s="21">
        <v>0.45542336864968103</v>
      </c>
      <c r="L479" s="21">
        <v>0.51674038824823842</v>
      </c>
      <c r="N479" s="21">
        <v>29056.202410666669</v>
      </c>
      <c r="O479" s="21">
        <v>14475.290214400002</v>
      </c>
      <c r="P479" s="21">
        <v>3351.6219050666668</v>
      </c>
      <c r="Q479" s="21">
        <v>11229.290291200001</v>
      </c>
    </row>
    <row r="480" spans="1:17" x14ac:dyDescent="0.2">
      <c r="A480" s="20">
        <f t="shared" si="8"/>
        <v>471</v>
      </c>
      <c r="B480" s="20" t="s">
        <v>2</v>
      </c>
      <c r="C480" s="20" t="s">
        <v>43</v>
      </c>
      <c r="D480" s="21">
        <v>2710344.5666666664</v>
      </c>
      <c r="E480" s="21">
        <v>1615347.4</v>
      </c>
      <c r="F480" s="21">
        <v>333451.93333333335</v>
      </c>
      <c r="G480" s="21">
        <v>761545.23333333328</v>
      </c>
      <c r="I480" s="21">
        <v>0.42393188753479155</v>
      </c>
      <c r="J480" s="21">
        <v>0.39853516308628101</v>
      </c>
      <c r="K480" s="21">
        <v>0.40900617910147569</v>
      </c>
      <c r="L480" s="21">
        <v>0.4843374118902195</v>
      </c>
      <c r="N480" s="21">
        <v>29058.219690666665</v>
      </c>
      <c r="O480" s="21">
        <v>14477.517755733334</v>
      </c>
      <c r="P480" s="21">
        <v>3352.7383381333334</v>
      </c>
      <c r="Q480" s="21">
        <v>11227.9635968</v>
      </c>
    </row>
    <row r="481" spans="1:17" x14ac:dyDescent="0.2">
      <c r="A481" s="20">
        <f t="shared" si="8"/>
        <v>472</v>
      </c>
      <c r="B481" s="20" t="s">
        <v>2</v>
      </c>
      <c r="C481" s="20" t="s">
        <v>43</v>
      </c>
      <c r="D481" s="21">
        <v>2710445.3333333335</v>
      </c>
      <c r="E481" s="21">
        <v>1615387.7666666666</v>
      </c>
      <c r="F481" s="21">
        <v>333246.8</v>
      </c>
      <c r="G481" s="21">
        <v>761810.76666666672</v>
      </c>
      <c r="I481" s="21">
        <v>0.5035843462070686</v>
      </c>
      <c r="J481" s="21">
        <v>0.4814469022742176</v>
      </c>
      <c r="K481" s="21">
        <v>0.49320021397554803</v>
      </c>
      <c r="L481" s="21">
        <v>0.55506830609246216</v>
      </c>
      <c r="N481" s="21">
        <v>29059.945335466666</v>
      </c>
      <c r="O481" s="21">
        <v>14476.654250666666</v>
      </c>
      <c r="P481" s="21">
        <v>3350.4766634666667</v>
      </c>
      <c r="Q481" s="21">
        <v>11232.814421333334</v>
      </c>
    </row>
    <row r="482" spans="1:17" x14ac:dyDescent="0.2">
      <c r="A482" s="20">
        <f t="shared" si="8"/>
        <v>473</v>
      </c>
      <c r="B482" s="20" t="s">
        <v>2</v>
      </c>
      <c r="C482" s="20" t="s">
        <v>43</v>
      </c>
      <c r="D482" s="21">
        <v>2710443.35</v>
      </c>
      <c r="E482" s="21">
        <v>1615286.7833333334</v>
      </c>
      <c r="F482" s="21">
        <v>333440.16666666669</v>
      </c>
      <c r="G482" s="21">
        <v>761716.4</v>
      </c>
      <c r="I482" s="21">
        <v>0.42845433064791166</v>
      </c>
      <c r="J482" s="21">
        <v>0.40337809360313076</v>
      </c>
      <c r="K482" s="21">
        <v>0.41366432653334606</v>
      </c>
      <c r="L482" s="21">
        <v>0.48810500340634211</v>
      </c>
      <c r="N482" s="21">
        <v>29058.607854933336</v>
      </c>
      <c r="O482" s="21">
        <v>14476.4520448</v>
      </c>
      <c r="P482" s="21">
        <v>3352.9648469333333</v>
      </c>
      <c r="Q482" s="21">
        <v>11229.190963200001</v>
      </c>
    </row>
    <row r="483" spans="1:17" x14ac:dyDescent="0.2">
      <c r="A483" s="20">
        <f t="shared" si="8"/>
        <v>474</v>
      </c>
      <c r="B483" s="20" t="s">
        <v>2</v>
      </c>
      <c r="C483" s="20" t="s">
        <v>43</v>
      </c>
      <c r="D483" s="21">
        <v>2710415.5666666664</v>
      </c>
      <c r="E483" s="21">
        <v>1615493.25</v>
      </c>
      <c r="F483" s="21">
        <v>333335.40000000002</v>
      </c>
      <c r="G483" s="21">
        <v>761586.91666666663</v>
      </c>
      <c r="I483" s="21">
        <v>0.40393131947404814</v>
      </c>
      <c r="J483" s="21">
        <v>0.37897178223018474</v>
      </c>
      <c r="K483" s="21">
        <v>0.389372234842144</v>
      </c>
      <c r="L483" s="21">
        <v>0.46324828153232239</v>
      </c>
      <c r="N483" s="21">
        <v>29060.236629333333</v>
      </c>
      <c r="O483" s="21">
        <v>14477.251584</v>
      </c>
      <c r="P483" s="21">
        <v>3351.7750271999998</v>
      </c>
      <c r="Q483" s="21">
        <v>11231.210018133334</v>
      </c>
    </row>
    <row r="484" spans="1:17" x14ac:dyDescent="0.2">
      <c r="A484" s="20">
        <f t="shared" si="8"/>
        <v>475</v>
      </c>
      <c r="B484" s="20" t="s">
        <v>2</v>
      </c>
      <c r="C484" s="20" t="s">
        <v>43</v>
      </c>
      <c r="D484" s="21">
        <v>2710182.4666666668</v>
      </c>
      <c r="E484" s="21">
        <v>1615307.0333333334</v>
      </c>
      <c r="F484" s="21">
        <v>333429.06666666665</v>
      </c>
      <c r="G484" s="21">
        <v>761446.3666666667</v>
      </c>
      <c r="I484" s="21">
        <v>0.4735362238033321</v>
      </c>
      <c r="J484" s="21">
        <v>0.4515769306788755</v>
      </c>
      <c r="K484" s="21">
        <v>0.46072735165460477</v>
      </c>
      <c r="L484" s="21">
        <v>0.52572880447128012</v>
      </c>
      <c r="N484" s="21">
        <v>29057.315908266664</v>
      </c>
      <c r="O484" s="21">
        <v>14475.229593599999</v>
      </c>
      <c r="P484" s="21">
        <v>3353.2920490666666</v>
      </c>
      <c r="Q484" s="21">
        <v>11228.7942656</v>
      </c>
    </row>
    <row r="485" spans="1:17" x14ac:dyDescent="0.2">
      <c r="A485" s="20">
        <f t="shared" si="8"/>
        <v>476</v>
      </c>
      <c r="B485" s="20" t="s">
        <v>2</v>
      </c>
      <c r="C485" s="20" t="s">
        <v>43</v>
      </c>
      <c r="D485" s="21">
        <v>2710193.6</v>
      </c>
      <c r="E485" s="21">
        <v>1615408.95</v>
      </c>
      <c r="F485" s="21">
        <v>333309.93333333335</v>
      </c>
      <c r="G485" s="21">
        <v>761474.71666666667</v>
      </c>
      <c r="I485" s="21">
        <v>0.42126451056239428</v>
      </c>
      <c r="J485" s="21">
        <v>0.39629155313891262</v>
      </c>
      <c r="K485" s="21">
        <v>0.40694494673526083</v>
      </c>
      <c r="L485" s="21">
        <v>0.4805105903166012</v>
      </c>
      <c r="N485" s="21">
        <v>29053.812872533334</v>
      </c>
      <c r="O485" s="21">
        <v>14476.010564266668</v>
      </c>
      <c r="P485" s="21">
        <v>3351.5587584000004</v>
      </c>
      <c r="Q485" s="21">
        <v>11226.243549866665</v>
      </c>
    </row>
    <row r="486" spans="1:17" x14ac:dyDescent="0.2">
      <c r="A486" s="20">
        <f t="shared" si="8"/>
        <v>477</v>
      </c>
      <c r="B486" s="20" t="s">
        <v>2</v>
      </c>
      <c r="C486" s="20" t="s">
        <v>43</v>
      </c>
      <c r="D486" s="21">
        <v>2710065.6999999997</v>
      </c>
      <c r="E486" s="21">
        <v>1615130.65</v>
      </c>
      <c r="F486" s="21">
        <v>333450.38333333336</v>
      </c>
      <c r="G486" s="21">
        <v>761484.66666666663</v>
      </c>
      <c r="I486" s="21">
        <v>3.4210524253649397</v>
      </c>
      <c r="J486" s="21">
        <v>3.4132523371509711</v>
      </c>
      <c r="K486" s="21">
        <v>3.4020559642481545</v>
      </c>
      <c r="L486" s="21">
        <v>3.4459150911771474</v>
      </c>
      <c r="N486" s="21">
        <v>29057.098888533332</v>
      </c>
      <c r="O486" s="21">
        <v>14473.90208</v>
      </c>
      <c r="P486" s="21">
        <v>3354.8833450666666</v>
      </c>
      <c r="Q486" s="21">
        <v>11228.313463466668</v>
      </c>
    </row>
    <row r="487" spans="1:17" x14ac:dyDescent="0.2">
      <c r="A487" s="20">
        <f t="shared" si="8"/>
        <v>478</v>
      </c>
      <c r="B487" s="20" t="s">
        <v>2</v>
      </c>
      <c r="C487" s="20" t="s">
        <v>43</v>
      </c>
      <c r="D487" s="21">
        <v>2710165.85</v>
      </c>
      <c r="E487" s="21">
        <v>1615154.85</v>
      </c>
      <c r="F487" s="21">
        <v>333355.56666666665</v>
      </c>
      <c r="G487" s="21">
        <v>761655.43333333335</v>
      </c>
      <c r="I487" s="21">
        <v>0.42252682462834024</v>
      </c>
      <c r="J487" s="21">
        <v>0.39791044007328463</v>
      </c>
      <c r="K487" s="21">
        <v>0.40858087555560041</v>
      </c>
      <c r="L487" s="21">
        <v>0.48083170990311758</v>
      </c>
      <c r="N487" s="21">
        <v>29056.880639999999</v>
      </c>
      <c r="O487" s="21">
        <v>14474.712610133336</v>
      </c>
      <c r="P487" s="21">
        <v>3351.4569045333333</v>
      </c>
      <c r="Q487" s="21">
        <v>11230.711125333333</v>
      </c>
    </row>
    <row r="488" spans="1:17" x14ac:dyDescent="0.2">
      <c r="A488" s="20">
        <f t="shared" si="8"/>
        <v>479</v>
      </c>
      <c r="B488" s="20" t="s">
        <v>2</v>
      </c>
      <c r="C488" s="20" t="s">
        <v>43</v>
      </c>
      <c r="D488" s="21">
        <v>2709791.3</v>
      </c>
      <c r="E488" s="21">
        <v>1614824.45</v>
      </c>
      <c r="F488" s="21">
        <v>333445.68333333335</v>
      </c>
      <c r="G488" s="21">
        <v>761521.16666666663</v>
      </c>
      <c r="I488" s="21">
        <v>0.39730216381116384</v>
      </c>
      <c r="J488" s="21">
        <v>0.37249019006369394</v>
      </c>
      <c r="K488" s="21">
        <v>0.38278096362620978</v>
      </c>
      <c r="L488" s="21">
        <v>0.45627493481796416</v>
      </c>
      <c r="N488" s="21">
        <v>29054.571793066665</v>
      </c>
      <c r="O488" s="21">
        <v>14472.322389333332</v>
      </c>
      <c r="P488" s="21">
        <v>3353.2144298666667</v>
      </c>
      <c r="Q488" s="21">
        <v>11229.034973866666</v>
      </c>
    </row>
    <row r="489" spans="1:17" x14ac:dyDescent="0.2">
      <c r="A489" s="20">
        <f t="shared" si="8"/>
        <v>480</v>
      </c>
      <c r="B489" s="20" t="s">
        <v>2</v>
      </c>
      <c r="C489" s="20" t="s">
        <v>43</v>
      </c>
      <c r="D489" s="21">
        <v>2710093.2833333332</v>
      </c>
      <c r="E489" s="21">
        <v>1615414.6666666667</v>
      </c>
      <c r="F489" s="21">
        <v>333278.7</v>
      </c>
      <c r="G489" s="21">
        <v>761399.91666666663</v>
      </c>
      <c r="I489" s="21">
        <v>0.49488922524604118</v>
      </c>
      <c r="J489" s="21">
        <v>0.47334050525520383</v>
      </c>
      <c r="K489" s="21">
        <v>0.48358221292469833</v>
      </c>
      <c r="L489" s="21">
        <v>0.54555708564892369</v>
      </c>
      <c r="N489" s="21">
        <v>29058.074146133335</v>
      </c>
      <c r="O489" s="21">
        <v>14477.034700799999</v>
      </c>
      <c r="P489" s="21">
        <v>3354.1814271999997</v>
      </c>
      <c r="Q489" s="21">
        <v>11226.858018133333</v>
      </c>
    </row>
    <row r="490" spans="1:17" x14ac:dyDescent="0.2">
      <c r="A490" s="20">
        <f t="shared" si="8"/>
        <v>481</v>
      </c>
      <c r="B490" s="20" t="s">
        <v>2</v>
      </c>
      <c r="C490" s="20" t="s">
        <v>43</v>
      </c>
      <c r="D490" s="21">
        <v>2710687.55</v>
      </c>
      <c r="E490" s="21">
        <v>1615595</v>
      </c>
      <c r="F490" s="21">
        <v>333471.91666666669</v>
      </c>
      <c r="G490" s="21">
        <v>761620.6333333333</v>
      </c>
      <c r="I490" s="21">
        <v>0.4381281873732244</v>
      </c>
      <c r="J490" s="21">
        <v>0.4133745387922097</v>
      </c>
      <c r="K490" s="21">
        <v>0.42402251923762696</v>
      </c>
      <c r="L490" s="21">
        <v>0.49681319814120933</v>
      </c>
      <c r="N490" s="21">
        <v>29062.103244799997</v>
      </c>
      <c r="O490" s="21">
        <v>14478.340983466665</v>
      </c>
      <c r="P490" s="21">
        <v>3353.1783167999997</v>
      </c>
      <c r="Q490" s="21">
        <v>11230.583944533333</v>
      </c>
    </row>
    <row r="491" spans="1:17" x14ac:dyDescent="0.2">
      <c r="A491" s="20">
        <f t="shared" si="8"/>
        <v>482</v>
      </c>
      <c r="B491" s="20" t="s">
        <v>2</v>
      </c>
      <c r="C491" s="20" t="s">
        <v>43</v>
      </c>
      <c r="D491" s="21">
        <v>2710172.2</v>
      </c>
      <c r="E491" s="21">
        <v>1615182.1166666667</v>
      </c>
      <c r="F491" s="21">
        <v>333365.59999999998</v>
      </c>
      <c r="G491" s="21">
        <v>761624.48333333328</v>
      </c>
      <c r="I491" s="21">
        <v>0.51209715406029666</v>
      </c>
      <c r="J491" s="21">
        <v>0.48919106341847296</v>
      </c>
      <c r="K491" s="21">
        <v>0.49675983349811736</v>
      </c>
      <c r="L491" s="21">
        <v>0.5673874499482674</v>
      </c>
      <c r="N491" s="21">
        <v>29057.838762666666</v>
      </c>
      <c r="O491" s="21">
        <v>14474.473267200001</v>
      </c>
      <c r="P491" s="21">
        <v>3351.7102421333334</v>
      </c>
      <c r="Q491" s="21">
        <v>11231.655253333332</v>
      </c>
    </row>
    <row r="492" spans="1:17" x14ac:dyDescent="0.2">
      <c r="A492" s="20">
        <f t="shared" si="8"/>
        <v>483</v>
      </c>
      <c r="B492" s="20" t="s">
        <v>2</v>
      </c>
      <c r="C492" s="20" t="s">
        <v>43</v>
      </c>
      <c r="D492" s="21">
        <v>2710216.3833333338</v>
      </c>
      <c r="E492" s="21">
        <v>1615239.6</v>
      </c>
      <c r="F492" s="21">
        <v>333238.98333333334</v>
      </c>
      <c r="G492" s="21">
        <v>761737.8</v>
      </c>
      <c r="I492" s="21">
        <v>0.4173531787434217</v>
      </c>
      <c r="J492" s="21">
        <v>0.39225658937328345</v>
      </c>
      <c r="K492" s="21">
        <v>0.40300994451479494</v>
      </c>
      <c r="L492" s="21">
        <v>0.47684442332606658</v>
      </c>
      <c r="N492" s="21">
        <v>29057.950993066668</v>
      </c>
      <c r="O492" s="21">
        <v>14474.950997333333</v>
      </c>
      <c r="P492" s="21">
        <v>3350.7503445333336</v>
      </c>
      <c r="Q492" s="21">
        <v>11232.2496512</v>
      </c>
    </row>
    <row r="493" spans="1:17" x14ac:dyDescent="0.2">
      <c r="A493" s="20">
        <f t="shared" si="8"/>
        <v>484</v>
      </c>
      <c r="B493" s="20" t="s">
        <v>2</v>
      </c>
      <c r="C493" s="20" t="s">
        <v>43</v>
      </c>
      <c r="D493" s="21">
        <v>2710155.1166666667</v>
      </c>
      <c r="E493" s="21">
        <v>1615433.1666666667</v>
      </c>
      <c r="F493" s="21">
        <v>333316.5</v>
      </c>
      <c r="G493" s="21">
        <v>761405.45</v>
      </c>
      <c r="I493" s="21">
        <v>0.51619012318280155</v>
      </c>
      <c r="J493" s="21">
        <v>0.4928442814151292</v>
      </c>
      <c r="K493" s="21">
        <v>0.50418468877678324</v>
      </c>
      <c r="L493" s="21">
        <v>0.57097730190925211</v>
      </c>
      <c r="N493" s="21">
        <v>29052.286839466666</v>
      </c>
      <c r="O493" s="21">
        <v>14476.471842133333</v>
      </c>
      <c r="P493" s="21">
        <v>3350.704605866667</v>
      </c>
      <c r="Q493" s="21">
        <v>11225.110391466667</v>
      </c>
    </row>
    <row r="494" spans="1:17" x14ac:dyDescent="0.2">
      <c r="A494" s="20">
        <f t="shared" si="8"/>
        <v>485</v>
      </c>
      <c r="B494" s="20" t="s">
        <v>2</v>
      </c>
      <c r="C494" s="20" t="s">
        <v>43</v>
      </c>
      <c r="D494" s="21">
        <v>2710191.05</v>
      </c>
      <c r="E494" s="21">
        <v>1615150.6166666667</v>
      </c>
      <c r="F494" s="21">
        <v>333393.01666666666</v>
      </c>
      <c r="G494" s="21">
        <v>761647.41666666663</v>
      </c>
      <c r="I494" s="21">
        <v>0.59548317144775942</v>
      </c>
      <c r="J494" s="21">
        <v>0.57417122703427548</v>
      </c>
      <c r="K494" s="21">
        <v>0.58615202243038378</v>
      </c>
      <c r="L494" s="21">
        <v>0.64476179993170502</v>
      </c>
      <c r="N494" s="21">
        <v>29061.232298666666</v>
      </c>
      <c r="O494" s="21">
        <v>14474.767564799999</v>
      </c>
      <c r="P494" s="21">
        <v>3353.8078037333335</v>
      </c>
      <c r="Q494" s="21">
        <v>11232.656930133333</v>
      </c>
    </row>
    <row r="495" spans="1:17" x14ac:dyDescent="0.2">
      <c r="A495" s="20">
        <f t="shared" si="8"/>
        <v>486</v>
      </c>
      <c r="B495" s="20" t="s">
        <v>2</v>
      </c>
      <c r="C495" s="20" t="s">
        <v>43</v>
      </c>
      <c r="D495" s="21">
        <v>2709935.3333333335</v>
      </c>
      <c r="E495" s="21">
        <v>1614967.35</v>
      </c>
      <c r="F495" s="21">
        <v>333280.73333333334</v>
      </c>
      <c r="G495" s="21">
        <v>761687.25</v>
      </c>
      <c r="I495" s="21">
        <v>0.46726153677590831</v>
      </c>
      <c r="J495" s="21">
        <v>0.43954448057417383</v>
      </c>
      <c r="K495" s="21">
        <v>0.45121881122841184</v>
      </c>
      <c r="L495" s="21">
        <v>0.53304821252642298</v>
      </c>
      <c r="N495" s="21">
        <v>29054.306781866668</v>
      </c>
      <c r="O495" s="21">
        <v>14472.786124800003</v>
      </c>
      <c r="P495" s="21">
        <v>3352.0651605333333</v>
      </c>
      <c r="Q495" s="21">
        <v>11229.455496533334</v>
      </c>
    </row>
    <row r="496" spans="1:17" x14ac:dyDescent="0.2">
      <c r="A496" s="20">
        <f t="shared" si="8"/>
        <v>487</v>
      </c>
      <c r="B496" s="20" t="s">
        <v>105</v>
      </c>
      <c r="C496" s="20" t="s">
        <v>43</v>
      </c>
      <c r="D496" s="21">
        <v>2709935.3333333335</v>
      </c>
      <c r="E496" s="21">
        <v>1614967.35</v>
      </c>
      <c r="F496" s="21">
        <v>333280.73333333334</v>
      </c>
      <c r="G496" s="21">
        <v>761687.25</v>
      </c>
      <c r="I496" s="21">
        <v>0.46726153677590831</v>
      </c>
      <c r="J496" s="21">
        <v>0.43954448057417383</v>
      </c>
      <c r="K496" s="21">
        <v>0.45121881122841184</v>
      </c>
      <c r="L496" s="21">
        <v>0.53304821252642298</v>
      </c>
      <c r="N496" s="21">
        <v>29054.306781866668</v>
      </c>
      <c r="O496" s="21">
        <v>14472.786124800003</v>
      </c>
      <c r="P496" s="21">
        <v>3352.0651605333333</v>
      </c>
      <c r="Q496" s="21">
        <v>11229.455496533334</v>
      </c>
    </row>
    <row r="497" spans="1:17" x14ac:dyDescent="0.2">
      <c r="A497" s="20">
        <f t="shared" si="8"/>
        <v>488</v>
      </c>
      <c r="B497" s="20" t="s">
        <v>105</v>
      </c>
      <c r="C497" s="20" t="s">
        <v>103</v>
      </c>
      <c r="D497" s="21">
        <v>2710147.8666666667</v>
      </c>
      <c r="E497" s="21">
        <v>1615088</v>
      </c>
      <c r="F497" s="21">
        <v>333427.8</v>
      </c>
      <c r="G497" s="21">
        <v>761632.06666666665</v>
      </c>
      <c r="I497" s="21">
        <v>0.58346757014586514</v>
      </c>
      <c r="J497" s="21">
        <v>0.55759310539116136</v>
      </c>
      <c r="K497" s="21">
        <v>0.56869964841963794</v>
      </c>
      <c r="L497" s="21">
        <v>0.64480108698154426</v>
      </c>
      <c r="N497" s="21">
        <v>29055.843396266668</v>
      </c>
      <c r="O497" s="21">
        <v>14474.010077866667</v>
      </c>
      <c r="P497" s="21">
        <v>3353.4694741333337</v>
      </c>
      <c r="Q497" s="21">
        <v>11228.363844266665</v>
      </c>
    </row>
    <row r="498" spans="1:17" x14ac:dyDescent="0.2">
      <c r="A498" s="20">
        <f t="shared" ref="A498:A512" si="9">A497+1</f>
        <v>489</v>
      </c>
      <c r="B498" s="20" t="s">
        <v>105</v>
      </c>
      <c r="C498" s="20" t="s">
        <v>103</v>
      </c>
      <c r="D498" s="21">
        <v>2710246.333333333</v>
      </c>
      <c r="E498" s="21">
        <v>1615303.5833333333</v>
      </c>
      <c r="F498" s="21">
        <v>333428.88333333336</v>
      </c>
      <c r="G498" s="21">
        <v>761513.8666666667</v>
      </c>
      <c r="I498" s="21">
        <v>0.4438588542259197</v>
      </c>
      <c r="J498" s="21">
        <v>0.41584188250887616</v>
      </c>
      <c r="K498" s="21">
        <v>0.42702774689635215</v>
      </c>
      <c r="L498" s="21">
        <v>0.51065723355617598</v>
      </c>
      <c r="N498" s="21">
        <v>29057.71731626667</v>
      </c>
      <c r="O498" s="21">
        <v>14474.352571733334</v>
      </c>
      <c r="P498" s="21">
        <v>3353.816951466667</v>
      </c>
      <c r="Q498" s="21">
        <v>11229.547793066666</v>
      </c>
    </row>
    <row r="499" spans="1:17" x14ac:dyDescent="0.2">
      <c r="A499" s="20">
        <f t="shared" si="9"/>
        <v>490</v>
      </c>
      <c r="B499" s="20" t="s">
        <v>105</v>
      </c>
      <c r="C499" s="20" t="s">
        <v>103</v>
      </c>
      <c r="D499" s="21">
        <v>2710364.15</v>
      </c>
      <c r="E499" s="21">
        <v>1615484.45</v>
      </c>
      <c r="F499" s="21">
        <v>333420.83333333331</v>
      </c>
      <c r="G499" s="21">
        <v>761458.8666666667</v>
      </c>
      <c r="I499" s="21">
        <v>0.45185121912492826</v>
      </c>
      <c r="J499" s="21">
        <v>0.42444835485726895</v>
      </c>
      <c r="K499" s="21">
        <v>0.43619579375413953</v>
      </c>
      <c r="L499" s="21">
        <v>0.51684323412348032</v>
      </c>
      <c r="N499" s="21">
        <v>29056.815035733332</v>
      </c>
      <c r="O499" s="21">
        <v>14477.371323733332</v>
      </c>
      <c r="P499" s="21">
        <v>3353.4584149333327</v>
      </c>
      <c r="Q499" s="21">
        <v>11225.985297066665</v>
      </c>
    </row>
    <row r="500" spans="1:17" x14ac:dyDescent="0.2">
      <c r="A500" s="20">
        <f t="shared" si="9"/>
        <v>491</v>
      </c>
      <c r="B500" s="20" t="s">
        <v>105</v>
      </c>
      <c r="C500" s="20" t="s">
        <v>103</v>
      </c>
      <c r="D500" s="21">
        <v>2710222.8499999996</v>
      </c>
      <c r="E500" s="21">
        <v>1615362.0166666666</v>
      </c>
      <c r="F500" s="21">
        <v>333319.65000000002</v>
      </c>
      <c r="G500" s="21">
        <v>761541.18333333335</v>
      </c>
      <c r="I500" s="21">
        <v>0.60923726491716357</v>
      </c>
      <c r="J500" s="21">
        <v>0.58665721309261532</v>
      </c>
      <c r="K500" s="21">
        <v>0.59181123515120293</v>
      </c>
      <c r="L500" s="21">
        <v>0.66476071804039671</v>
      </c>
      <c r="N500" s="21">
        <v>29062.097169066663</v>
      </c>
      <c r="O500" s="21">
        <v>14476.429312</v>
      </c>
      <c r="P500" s="21">
        <v>3351.9180458666665</v>
      </c>
      <c r="Q500" s="21">
        <v>11233.749811199999</v>
      </c>
    </row>
    <row r="501" spans="1:17" x14ac:dyDescent="0.2">
      <c r="A501" s="20">
        <f t="shared" si="9"/>
        <v>492</v>
      </c>
      <c r="B501" s="20" t="s">
        <v>105</v>
      </c>
      <c r="C501" s="20" t="s">
        <v>43</v>
      </c>
      <c r="D501" s="21">
        <v>2710109.1666666665</v>
      </c>
      <c r="E501" s="21">
        <v>1615201.7</v>
      </c>
      <c r="F501" s="21">
        <v>333446.08333333331</v>
      </c>
      <c r="G501" s="21">
        <v>761461.3833333333</v>
      </c>
      <c r="I501" s="21">
        <v>0.48426977865897775</v>
      </c>
      <c r="J501" s="21">
        <v>0.45777954337426302</v>
      </c>
      <c r="K501" s="21">
        <v>0.4689445746476254</v>
      </c>
      <c r="L501" s="21">
        <v>0.54717146135425609</v>
      </c>
      <c r="N501" s="21">
        <v>29062.290636799997</v>
      </c>
      <c r="O501" s="21">
        <v>14475.166378666667</v>
      </c>
      <c r="P501" s="21">
        <v>3353.317034666667</v>
      </c>
      <c r="Q501" s="21">
        <v>11233.807223466667</v>
      </c>
    </row>
    <row r="502" spans="1:17" x14ac:dyDescent="0.2">
      <c r="A502" s="20">
        <f t="shared" si="9"/>
        <v>493</v>
      </c>
      <c r="B502" s="20" t="s">
        <v>105</v>
      </c>
      <c r="C502" s="20" t="s">
        <v>43</v>
      </c>
      <c r="D502" s="21">
        <v>2710289.8166666664</v>
      </c>
      <c r="E502" s="21">
        <v>1615377.2666666666</v>
      </c>
      <c r="F502" s="21">
        <v>333373.84999999998</v>
      </c>
      <c r="G502" s="21">
        <v>761538.7</v>
      </c>
      <c r="I502" s="21">
        <v>0.58002889539691227</v>
      </c>
      <c r="J502" s="21">
        <v>0.55728255534651372</v>
      </c>
      <c r="K502" s="21">
        <v>0.56827423421683088</v>
      </c>
      <c r="L502" s="21">
        <v>0.63342423468870768</v>
      </c>
      <c r="N502" s="21">
        <v>29058.054894933335</v>
      </c>
      <c r="O502" s="21">
        <v>14476.979131733333</v>
      </c>
      <c r="P502" s="21">
        <v>3352.2073600000003</v>
      </c>
      <c r="Q502" s="21">
        <v>11228.8684032</v>
      </c>
    </row>
    <row r="503" spans="1:17" x14ac:dyDescent="0.2">
      <c r="A503" s="20">
        <f t="shared" si="9"/>
        <v>494</v>
      </c>
      <c r="B503" s="20" t="s">
        <v>105</v>
      </c>
      <c r="C503" s="20" t="s">
        <v>43</v>
      </c>
      <c r="D503" s="21">
        <v>2710088.8333333335</v>
      </c>
      <c r="E503" s="21">
        <v>1615171.1333333333</v>
      </c>
      <c r="F503" s="21">
        <v>333316.91666666669</v>
      </c>
      <c r="G503" s="21">
        <v>761600.78333333333</v>
      </c>
      <c r="I503" s="21">
        <v>0.50381060574705638</v>
      </c>
      <c r="J503" s="21">
        <v>0.47374725843292476</v>
      </c>
      <c r="K503" s="21">
        <v>0.48631275435315191</v>
      </c>
      <c r="L503" s="21">
        <v>0.57522568542963903</v>
      </c>
      <c r="N503" s="21">
        <v>29059.548842666667</v>
      </c>
      <c r="O503" s="21">
        <v>14474.253721599998</v>
      </c>
      <c r="P503" s="21">
        <v>3351.6722175999998</v>
      </c>
      <c r="Q503" s="21">
        <v>11233.622903466667</v>
      </c>
    </row>
    <row r="504" spans="1:17" x14ac:dyDescent="0.2">
      <c r="A504" s="20">
        <f t="shared" si="9"/>
        <v>495</v>
      </c>
      <c r="B504" s="20" t="s">
        <v>105</v>
      </c>
      <c r="C504" s="20" t="s">
        <v>43</v>
      </c>
      <c r="D504" s="21">
        <v>2710333.9666666668</v>
      </c>
      <c r="E504" s="21">
        <v>1615512.6833333333</v>
      </c>
      <c r="F504" s="21">
        <v>333378.73333333334</v>
      </c>
      <c r="G504" s="21">
        <v>761442.55</v>
      </c>
      <c r="I504" s="21">
        <v>0.47783283924703057</v>
      </c>
      <c r="J504" s="21">
        <v>0.44871806420667631</v>
      </c>
      <c r="K504" s="21">
        <v>0.46032102587627566</v>
      </c>
      <c r="L504" s="21">
        <v>0.54727124206547162</v>
      </c>
      <c r="N504" s="21">
        <v>29056.403387733331</v>
      </c>
      <c r="O504" s="21">
        <v>14478.719112533332</v>
      </c>
      <c r="P504" s="21">
        <v>3352.2694143999997</v>
      </c>
      <c r="Q504" s="21">
        <v>11225.4148608</v>
      </c>
    </row>
    <row r="505" spans="1:17" x14ac:dyDescent="0.2">
      <c r="A505" s="20">
        <f t="shared" si="9"/>
        <v>496</v>
      </c>
      <c r="B505" s="20" t="s">
        <v>105</v>
      </c>
      <c r="C505" s="20" t="s">
        <v>43</v>
      </c>
      <c r="D505" s="21">
        <v>2710661.833333333</v>
      </c>
      <c r="E505" s="21">
        <v>1615537.25</v>
      </c>
      <c r="F505" s="21">
        <v>333388.45</v>
      </c>
      <c r="G505" s="21">
        <v>761736.1333333333</v>
      </c>
      <c r="I505" s="21">
        <v>0.5841405204977308</v>
      </c>
      <c r="J505" s="21">
        <v>0.56013971697856757</v>
      </c>
      <c r="K505" s="21">
        <v>0.57013666200293778</v>
      </c>
      <c r="L505" s="21">
        <v>0.64117197127404224</v>
      </c>
      <c r="N505" s="21">
        <v>29060.271923199998</v>
      </c>
      <c r="O505" s="21">
        <v>14477.751227733332</v>
      </c>
      <c r="P505" s="21">
        <v>3351.1992661333334</v>
      </c>
      <c r="Q505" s="21">
        <v>11231.321429333333</v>
      </c>
    </row>
    <row r="506" spans="1:17" x14ac:dyDescent="0.2">
      <c r="A506" s="20">
        <f t="shared" si="9"/>
        <v>497</v>
      </c>
      <c r="B506" s="20" t="s">
        <v>105</v>
      </c>
      <c r="C506" s="20" t="s">
        <v>43</v>
      </c>
      <c r="D506" s="21">
        <v>2709964.6500000004</v>
      </c>
      <c r="E506" s="21">
        <v>1615133.5333333334</v>
      </c>
      <c r="F506" s="21">
        <v>333275.28333333333</v>
      </c>
      <c r="G506" s="21">
        <v>761555.83333333337</v>
      </c>
      <c r="I506" s="21">
        <v>0.58978974996346667</v>
      </c>
      <c r="J506" s="21">
        <v>0.56549596331622198</v>
      </c>
      <c r="K506" s="21">
        <v>0.57789612110949118</v>
      </c>
      <c r="L506" s="21">
        <v>0.64651777974256652</v>
      </c>
      <c r="N506" s="21">
        <v>29056.262758400004</v>
      </c>
      <c r="O506" s="21">
        <v>14473.792853333334</v>
      </c>
      <c r="P506" s="21">
        <v>3351.313408</v>
      </c>
      <c r="Q506" s="21">
        <v>11231.156497066666</v>
      </c>
    </row>
    <row r="507" spans="1:17" x14ac:dyDescent="0.2">
      <c r="A507" s="20">
        <f t="shared" si="9"/>
        <v>498</v>
      </c>
      <c r="B507" s="20" t="s">
        <v>105</v>
      </c>
      <c r="C507" s="20" t="s">
        <v>43</v>
      </c>
      <c r="D507" s="21">
        <v>2710067.1833333331</v>
      </c>
      <c r="E507" s="21">
        <v>1615374.9666666666</v>
      </c>
      <c r="F507" s="21">
        <v>333206.46666666667</v>
      </c>
      <c r="G507" s="21">
        <v>761485.75</v>
      </c>
      <c r="I507" s="21">
        <v>0.61020454271518032</v>
      </c>
      <c r="J507" s="21">
        <v>0.58455197526997293</v>
      </c>
      <c r="K507" s="21">
        <v>0.59620139435068986</v>
      </c>
      <c r="L507" s="21">
        <v>0.67074993686137041</v>
      </c>
      <c r="N507" s="21">
        <v>29056.834491733334</v>
      </c>
      <c r="O507" s="21">
        <v>14476.720742400001</v>
      </c>
      <c r="P507" s="21">
        <v>3350.5591295999998</v>
      </c>
      <c r="Q507" s="21">
        <v>11229.554619733333</v>
      </c>
    </row>
    <row r="508" spans="1:17" x14ac:dyDescent="0.2">
      <c r="A508" s="20">
        <f t="shared" si="9"/>
        <v>499</v>
      </c>
      <c r="B508" s="20" t="s">
        <v>105</v>
      </c>
      <c r="C508" s="20" t="s">
        <v>43</v>
      </c>
      <c r="D508" s="21">
        <v>2710443.7166666668</v>
      </c>
      <c r="E508" s="21">
        <v>1615397.05</v>
      </c>
      <c r="F508" s="21">
        <v>333437.26666666666</v>
      </c>
      <c r="G508" s="21">
        <v>761609.4</v>
      </c>
      <c r="I508" s="21">
        <v>0.47902957631973947</v>
      </c>
      <c r="J508" s="21">
        <v>0.45014943052751855</v>
      </c>
      <c r="K508" s="21">
        <v>0.4618803100693204</v>
      </c>
      <c r="L508" s="21">
        <v>0.54779331109008544</v>
      </c>
      <c r="N508" s="21">
        <v>29057.744827733331</v>
      </c>
      <c r="O508" s="21">
        <v>14475.612296533336</v>
      </c>
      <c r="P508" s="21">
        <v>3354.3173461333336</v>
      </c>
      <c r="Q508" s="21">
        <v>11227.815185066667</v>
      </c>
    </row>
    <row r="509" spans="1:17" x14ac:dyDescent="0.2">
      <c r="A509" s="20">
        <f t="shared" si="9"/>
        <v>500</v>
      </c>
      <c r="B509" s="20" t="s">
        <v>105</v>
      </c>
      <c r="C509" s="20" t="s">
        <v>43</v>
      </c>
      <c r="D509" s="21">
        <v>2710255.0166666666</v>
      </c>
      <c r="E509" s="21">
        <v>1615194.2333333334</v>
      </c>
      <c r="F509" s="21">
        <v>333416.68333333335</v>
      </c>
      <c r="G509" s="21">
        <v>761644.1</v>
      </c>
      <c r="I509" s="21">
        <v>0.54888288000032659</v>
      </c>
      <c r="J509" s="21">
        <v>0.5242062611685484</v>
      </c>
      <c r="K509" s="21">
        <v>0.53580199181194743</v>
      </c>
      <c r="L509" s="21">
        <v>0.60694007336672517</v>
      </c>
      <c r="N509" s="21">
        <v>29059.070293333334</v>
      </c>
      <c r="O509" s="21">
        <v>14476.347323733333</v>
      </c>
      <c r="P509" s="21">
        <v>3353.0648575999999</v>
      </c>
      <c r="Q509" s="21">
        <v>11229.658112000001</v>
      </c>
    </row>
    <row r="510" spans="1:17" x14ac:dyDescent="0.2">
      <c r="A510" s="20">
        <f t="shared" si="9"/>
        <v>501</v>
      </c>
      <c r="B510" s="20" t="s">
        <v>105</v>
      </c>
      <c r="C510" s="20" t="s">
        <v>43</v>
      </c>
      <c r="D510" s="21">
        <v>2709896.2333333334</v>
      </c>
      <c r="E510" s="21">
        <v>1614915.5833333333</v>
      </c>
      <c r="F510" s="21">
        <v>333330.8</v>
      </c>
      <c r="G510" s="21">
        <v>761649.85</v>
      </c>
      <c r="I510" s="21">
        <v>0.56116603528742748</v>
      </c>
      <c r="J510" s="21">
        <v>0.53667294821963607</v>
      </c>
      <c r="K510" s="21">
        <v>0.54877361107944422</v>
      </c>
      <c r="L510" s="21">
        <v>0.61852184605126181</v>
      </c>
      <c r="N510" s="21">
        <v>29051.788629333332</v>
      </c>
      <c r="O510" s="21">
        <v>14471.550839466665</v>
      </c>
      <c r="P510" s="21">
        <v>3351.6436138666668</v>
      </c>
      <c r="Q510" s="21">
        <v>11228.594176000001</v>
      </c>
    </row>
    <row r="511" spans="1:17" x14ac:dyDescent="0.2">
      <c r="A511" s="20">
        <f t="shared" si="9"/>
        <v>502</v>
      </c>
      <c r="B511" s="20" t="s">
        <v>106</v>
      </c>
      <c r="C511" s="20" t="s">
        <v>43</v>
      </c>
      <c r="D511" s="21">
        <v>2709896.2333333334</v>
      </c>
      <c r="E511" s="21">
        <v>1614915.5833333333</v>
      </c>
      <c r="F511" s="21">
        <v>333330.8</v>
      </c>
      <c r="G511" s="21">
        <v>761649.85</v>
      </c>
      <c r="I511" s="21">
        <v>0.56116603528742748</v>
      </c>
      <c r="J511" s="21">
        <v>0.53667294821963607</v>
      </c>
      <c r="K511" s="21">
        <v>0.54877361107944422</v>
      </c>
      <c r="L511" s="21">
        <v>0.61852184605126181</v>
      </c>
      <c r="N511" s="21">
        <v>29051.788629333332</v>
      </c>
      <c r="O511" s="21">
        <v>14471.550839466665</v>
      </c>
      <c r="P511" s="21">
        <v>3351.6436138666668</v>
      </c>
      <c r="Q511" s="21">
        <v>11228.594176000001</v>
      </c>
    </row>
    <row r="512" spans="1:17" x14ac:dyDescent="0.2">
      <c r="A512" s="20">
        <f t="shared" si="9"/>
        <v>503</v>
      </c>
      <c r="B512" s="20" t="s">
        <v>106</v>
      </c>
      <c r="C512" s="20" t="s">
        <v>103</v>
      </c>
      <c r="D512" s="21">
        <v>2710422.1333333333</v>
      </c>
      <c r="E512" s="21">
        <v>1615447.6666666667</v>
      </c>
      <c r="F512" s="21">
        <v>333338</v>
      </c>
      <c r="G512" s="21">
        <v>761636.46666666667</v>
      </c>
      <c r="I512" s="21">
        <v>0.4419959036085695</v>
      </c>
      <c r="J512" s="21">
        <v>0.41454124561550842</v>
      </c>
      <c r="K512" s="21">
        <v>0.42611642052011273</v>
      </c>
      <c r="L512" s="21">
        <v>0.5071776543525095</v>
      </c>
      <c r="N512" s="21">
        <v>29053.226393600002</v>
      </c>
      <c r="O512" s="21">
        <v>14475.665134933333</v>
      </c>
      <c r="P512" s="21">
        <v>3350.8532224000005</v>
      </c>
      <c r="Q512" s="21">
        <v>11226.708036266667</v>
      </c>
    </row>
    <row r="513" spans="1:17" x14ac:dyDescent="0.2">
      <c r="A513" s="20">
        <f t="shared" ref="A513:A527" si="10">A512+1</f>
        <v>504</v>
      </c>
      <c r="B513" s="20" t="s">
        <v>106</v>
      </c>
      <c r="C513" s="20" t="s">
        <v>103</v>
      </c>
      <c r="D513" s="21">
        <v>2588746.8666666667</v>
      </c>
      <c r="E513" s="21">
        <v>1542808.0666666667</v>
      </c>
      <c r="F513" s="21">
        <v>318421.8</v>
      </c>
      <c r="G513" s="21">
        <v>727517</v>
      </c>
      <c r="I513" s="21">
        <v>0.40535998673540968</v>
      </c>
      <c r="J513" s="21">
        <v>0.38486301232933662</v>
      </c>
      <c r="K513" s="21">
        <v>0.39372774445719483</v>
      </c>
      <c r="L513" s="21">
        <v>0.45391810562502322</v>
      </c>
      <c r="N513" s="21">
        <v>27755.152247466667</v>
      </c>
      <c r="O513" s="21">
        <v>13825.842653866666</v>
      </c>
      <c r="P513" s="21">
        <v>3202.5599999999995</v>
      </c>
      <c r="Q513" s="21">
        <v>10726.7495936</v>
      </c>
    </row>
    <row r="514" spans="1:17" x14ac:dyDescent="0.2">
      <c r="A514" s="20">
        <f t="shared" si="10"/>
        <v>505</v>
      </c>
      <c r="B514" s="20" t="s">
        <v>106</v>
      </c>
      <c r="C514" s="20" t="s">
        <v>103</v>
      </c>
      <c r="D514" s="21">
        <v>2574872.5333333332</v>
      </c>
      <c r="E514" s="21">
        <v>1534683.0333333334</v>
      </c>
      <c r="F514" s="21">
        <v>316652.46666666667</v>
      </c>
      <c r="G514" s="21">
        <v>723537.03333333333</v>
      </c>
      <c r="I514" s="21">
        <v>0.34712839550788899</v>
      </c>
      <c r="J514" s="21">
        <v>0.32614498027399408</v>
      </c>
      <c r="K514" s="21">
        <v>0.33480943471780944</v>
      </c>
      <c r="L514" s="21">
        <v>0.39702732120000678</v>
      </c>
      <c r="N514" s="21">
        <v>27607.437516800004</v>
      </c>
      <c r="O514" s="21">
        <v>13752.707549866665</v>
      </c>
      <c r="P514" s="21">
        <v>3185.3369344000002</v>
      </c>
      <c r="Q514" s="21">
        <v>10669.393032533333</v>
      </c>
    </row>
    <row r="515" spans="1:17" x14ac:dyDescent="0.2">
      <c r="A515" s="20">
        <f t="shared" si="10"/>
        <v>506</v>
      </c>
      <c r="B515" s="20" t="s">
        <v>106</v>
      </c>
      <c r="C515" s="20" t="s">
        <v>103</v>
      </c>
      <c r="D515" s="21">
        <v>2574867.5</v>
      </c>
      <c r="E515" s="21">
        <v>1534652.85</v>
      </c>
      <c r="F515" s="21">
        <v>316691.95</v>
      </c>
      <c r="G515" s="21">
        <v>723522.7</v>
      </c>
      <c r="I515" s="21">
        <v>0.34538889401752387</v>
      </c>
      <c r="J515" s="21">
        <v>0.32475773198479385</v>
      </c>
      <c r="K515" s="21">
        <v>0.33334640881567507</v>
      </c>
      <c r="L515" s="21">
        <v>0.39442043060063403</v>
      </c>
      <c r="N515" s="21">
        <v>27606.735735466664</v>
      </c>
      <c r="O515" s="21">
        <v>13753.341474133334</v>
      </c>
      <c r="P515" s="21">
        <v>3183.5010389333333</v>
      </c>
      <c r="Q515" s="21">
        <v>10669.8932224</v>
      </c>
    </row>
    <row r="516" spans="1:17" x14ac:dyDescent="0.2">
      <c r="A516" s="20">
        <f t="shared" si="10"/>
        <v>507</v>
      </c>
      <c r="B516" s="20" t="s">
        <v>106</v>
      </c>
      <c r="C516" s="20" t="s">
        <v>43</v>
      </c>
      <c r="D516" s="21">
        <v>2574722.1833333336</v>
      </c>
      <c r="E516" s="21">
        <v>1534582.4833333334</v>
      </c>
      <c r="F516" s="21">
        <v>316675.20000000001</v>
      </c>
      <c r="G516" s="21">
        <v>723464.5</v>
      </c>
      <c r="I516" s="21">
        <v>0.39000374130332544</v>
      </c>
      <c r="J516" s="21">
        <v>0.37118690732046999</v>
      </c>
      <c r="K516" s="21">
        <v>0.38061206376964996</v>
      </c>
      <c r="L516" s="21">
        <v>0.43402814772989318</v>
      </c>
      <c r="N516" s="21">
        <v>27606.980198400001</v>
      </c>
      <c r="O516" s="21">
        <v>13753.063150933334</v>
      </c>
      <c r="P516" s="21">
        <v>3184.4235946666668</v>
      </c>
      <c r="Q516" s="21">
        <v>10669.493452799999</v>
      </c>
    </row>
    <row r="517" spans="1:17" x14ac:dyDescent="0.2">
      <c r="A517" s="20">
        <f t="shared" si="10"/>
        <v>508</v>
      </c>
      <c r="B517" s="20" t="s">
        <v>106</v>
      </c>
      <c r="C517" s="20" t="s">
        <v>43</v>
      </c>
      <c r="D517" s="21">
        <v>2574558.4833333334</v>
      </c>
      <c r="E517" s="21">
        <v>1534273.5833333333</v>
      </c>
      <c r="F517" s="21">
        <v>316703.25</v>
      </c>
      <c r="G517" s="21">
        <v>723581.65</v>
      </c>
      <c r="I517" s="21">
        <v>0.33446883320297982</v>
      </c>
      <c r="J517" s="21">
        <v>0.31390537868545065</v>
      </c>
      <c r="K517" s="21">
        <v>0.32207736016812794</v>
      </c>
      <c r="L517" s="21">
        <v>0.38349493112951849</v>
      </c>
      <c r="N517" s="21">
        <v>27604.321006933336</v>
      </c>
      <c r="O517" s="21">
        <v>13749.980091733334</v>
      </c>
      <c r="P517" s="21">
        <v>3183.9882581333327</v>
      </c>
      <c r="Q517" s="21">
        <v>10670.352657066665</v>
      </c>
    </row>
    <row r="518" spans="1:17" x14ac:dyDescent="0.2">
      <c r="A518" s="20">
        <f t="shared" si="10"/>
        <v>509</v>
      </c>
      <c r="B518" s="20" t="s">
        <v>106</v>
      </c>
      <c r="C518" s="20" t="s">
        <v>43</v>
      </c>
      <c r="D518" s="21">
        <v>2571484.8333333335</v>
      </c>
      <c r="E518" s="21">
        <v>1532730.1</v>
      </c>
      <c r="F518" s="21">
        <v>316181.65000000002</v>
      </c>
      <c r="G518" s="21">
        <v>722573.08333333337</v>
      </c>
      <c r="I518" s="21">
        <v>0.61099270064396649</v>
      </c>
      <c r="J518" s="21">
        <v>0.59475715324352707</v>
      </c>
      <c r="K518" s="21">
        <v>0.60211360257624058</v>
      </c>
      <c r="L518" s="21">
        <v>0.64931701787489315</v>
      </c>
      <c r="N518" s="21">
        <v>27570.476100266671</v>
      </c>
      <c r="O518" s="21">
        <v>13735.659997866665</v>
      </c>
      <c r="P518" s="21">
        <v>3180.5136895999999</v>
      </c>
      <c r="Q518" s="21">
        <v>10654.3024128</v>
      </c>
    </row>
    <row r="519" spans="1:17" x14ac:dyDescent="0.2">
      <c r="A519" s="20">
        <f t="shared" si="10"/>
        <v>510</v>
      </c>
      <c r="B519" s="20" t="s">
        <v>106</v>
      </c>
      <c r="C519" s="20" t="s">
        <v>43</v>
      </c>
      <c r="D519" s="21">
        <v>2578143.166666667</v>
      </c>
      <c r="E519" s="21">
        <v>1536723.8</v>
      </c>
      <c r="F519" s="21">
        <v>317058.61666666664</v>
      </c>
      <c r="G519" s="21">
        <v>724360.75</v>
      </c>
      <c r="I519" s="21">
        <v>1.4010013094566316</v>
      </c>
      <c r="J519" s="21">
        <v>1.3810186615621276</v>
      </c>
      <c r="K519" s="21">
        <v>1.3806541274675972</v>
      </c>
      <c r="L519" s="21">
        <v>1.4523004169538452</v>
      </c>
      <c r="N519" s="21">
        <v>27638.819840000004</v>
      </c>
      <c r="O519" s="21">
        <v>13770.230101333333</v>
      </c>
      <c r="P519" s="21">
        <v>3188.4354218666672</v>
      </c>
      <c r="Q519" s="21">
        <v>10680.154316800001</v>
      </c>
    </row>
    <row r="520" spans="1:17" x14ac:dyDescent="0.2">
      <c r="A520" s="20">
        <f t="shared" si="10"/>
        <v>511</v>
      </c>
      <c r="B520" s="20" t="s">
        <v>106</v>
      </c>
      <c r="C520" s="20" t="s">
        <v>43</v>
      </c>
      <c r="D520" s="21">
        <v>2574419.0333333332</v>
      </c>
      <c r="E520" s="21">
        <v>1534438.85</v>
      </c>
      <c r="F520" s="21">
        <v>316643.08333333331</v>
      </c>
      <c r="G520" s="21">
        <v>723337.1</v>
      </c>
      <c r="I520" s="21">
        <v>0.34259556717333672</v>
      </c>
      <c r="J520" s="21">
        <v>0.32207139220091219</v>
      </c>
      <c r="K520" s="21">
        <v>0.33054539998636739</v>
      </c>
      <c r="L520" s="21">
        <v>0.39140917501213013</v>
      </c>
      <c r="N520" s="21">
        <v>27599.962521600002</v>
      </c>
      <c r="O520" s="21">
        <v>13751.029486933336</v>
      </c>
      <c r="P520" s="21">
        <v>3183.8596437333335</v>
      </c>
      <c r="Q520" s="21">
        <v>10665.073390933334</v>
      </c>
    </row>
    <row r="521" spans="1:17" x14ac:dyDescent="0.2">
      <c r="A521" s="20">
        <f t="shared" si="10"/>
        <v>512</v>
      </c>
      <c r="B521" s="20" t="s">
        <v>106</v>
      </c>
      <c r="C521" s="20" t="s">
        <v>43</v>
      </c>
      <c r="D521" s="21">
        <v>2574602</v>
      </c>
      <c r="E521" s="21">
        <v>1534477.8333333333</v>
      </c>
      <c r="F521" s="21">
        <v>316522.7</v>
      </c>
      <c r="G521" s="21">
        <v>723601.46666666667</v>
      </c>
      <c r="I521" s="21">
        <v>0.38357024325831068</v>
      </c>
      <c r="J521" s="21">
        <v>0.36423873653219924</v>
      </c>
      <c r="K521" s="21">
        <v>0.37307644775556381</v>
      </c>
      <c r="L521" s="21">
        <v>0.42915513295440161</v>
      </c>
      <c r="N521" s="21">
        <v>27608.184763733334</v>
      </c>
      <c r="O521" s="21">
        <v>13752.190839466666</v>
      </c>
      <c r="P521" s="21">
        <v>3183.6368213333335</v>
      </c>
      <c r="Q521" s="21">
        <v>10672.357102933334</v>
      </c>
    </row>
    <row r="522" spans="1:17" x14ac:dyDescent="0.2">
      <c r="A522" s="20">
        <f t="shared" si="10"/>
        <v>513</v>
      </c>
      <c r="B522" s="20" t="s">
        <v>106</v>
      </c>
      <c r="C522" s="20" t="s">
        <v>43</v>
      </c>
      <c r="D522" s="21">
        <v>2574679.8833333333</v>
      </c>
      <c r="E522" s="21">
        <v>1534365.2666666666</v>
      </c>
      <c r="F522" s="21">
        <v>316687.91666666669</v>
      </c>
      <c r="G522" s="21">
        <v>723626.7</v>
      </c>
      <c r="I522" s="21">
        <v>0.33429311091120567</v>
      </c>
      <c r="J522" s="21">
        <v>0.31389259409938847</v>
      </c>
      <c r="K522" s="21">
        <v>0.32209761602839809</v>
      </c>
      <c r="L522" s="21">
        <v>0.38288724140038877</v>
      </c>
      <c r="N522" s="21">
        <v>27606.691157333335</v>
      </c>
      <c r="O522" s="21">
        <v>13751.788817066668</v>
      </c>
      <c r="P522" s="21">
        <v>3185.2838229333333</v>
      </c>
      <c r="Q522" s="21">
        <v>10669.618517333332</v>
      </c>
    </row>
    <row r="523" spans="1:17" x14ac:dyDescent="0.2">
      <c r="A523" s="20">
        <f t="shared" si="10"/>
        <v>514</v>
      </c>
      <c r="B523" s="20" t="s">
        <v>106</v>
      </c>
      <c r="C523" s="20" t="s">
        <v>43</v>
      </c>
      <c r="D523" s="21">
        <v>2574266.0166666666</v>
      </c>
      <c r="E523" s="21">
        <v>1534242.5833333333</v>
      </c>
      <c r="F523" s="21">
        <v>316680.48333333334</v>
      </c>
      <c r="G523" s="21">
        <v>723342.95</v>
      </c>
      <c r="I523" s="21">
        <v>0.38234148816697339</v>
      </c>
      <c r="J523" s="21">
        <v>0.36336542521986015</v>
      </c>
      <c r="K523" s="21">
        <v>0.37004016819476665</v>
      </c>
      <c r="L523" s="21">
        <v>0.42797609591688152</v>
      </c>
      <c r="N523" s="21">
        <v>27602.538973866667</v>
      </c>
      <c r="O523" s="21">
        <v>13749.742660266666</v>
      </c>
      <c r="P523" s="21">
        <v>3185.5652863999999</v>
      </c>
      <c r="Q523" s="21">
        <v>10667.2310272</v>
      </c>
    </row>
    <row r="524" spans="1:17" x14ac:dyDescent="0.2">
      <c r="A524" s="20">
        <f t="shared" si="10"/>
        <v>515</v>
      </c>
      <c r="B524" s="20" t="s">
        <v>106</v>
      </c>
      <c r="C524" s="20" t="s">
        <v>43</v>
      </c>
      <c r="D524" s="21">
        <v>2574893.2666666666</v>
      </c>
      <c r="E524" s="21">
        <v>1534340.2333333334</v>
      </c>
      <c r="F524" s="21">
        <v>316762.53333333333</v>
      </c>
      <c r="G524" s="21">
        <v>723790.5</v>
      </c>
      <c r="I524" s="21">
        <v>0.35030081183429762</v>
      </c>
      <c r="J524" s="21">
        <v>0.32910258745957843</v>
      </c>
      <c r="K524" s="21">
        <v>0.33802327974183816</v>
      </c>
      <c r="L524" s="21">
        <v>0.40061143445513586</v>
      </c>
      <c r="N524" s="21">
        <v>27608.367445333333</v>
      </c>
      <c r="O524" s="21">
        <v>13750.181000533332</v>
      </c>
      <c r="P524" s="21">
        <v>3185.1742549333335</v>
      </c>
      <c r="Q524" s="21">
        <v>10673.012189866666</v>
      </c>
    </row>
    <row r="525" spans="1:17" x14ac:dyDescent="0.2">
      <c r="A525" s="20">
        <f t="shared" si="10"/>
        <v>516</v>
      </c>
      <c r="B525" s="20" t="s">
        <v>106</v>
      </c>
      <c r="C525" s="20" t="s">
        <v>43</v>
      </c>
      <c r="D525" s="21">
        <v>2574624.9166666665</v>
      </c>
      <c r="E525" s="21">
        <v>1534512.2333333334</v>
      </c>
      <c r="F525" s="21">
        <v>316739.33333333331</v>
      </c>
      <c r="G525" s="21">
        <v>723373.35</v>
      </c>
      <c r="I525" s="21">
        <v>0.34082206440491541</v>
      </c>
      <c r="J525" s="21">
        <v>0.32029121181981668</v>
      </c>
      <c r="K525" s="21">
        <v>0.32851261710470653</v>
      </c>
      <c r="L525" s="21">
        <v>0.38976460643271787</v>
      </c>
      <c r="N525" s="21">
        <v>27606.758126933339</v>
      </c>
      <c r="O525" s="21">
        <v>13751.72608</v>
      </c>
      <c r="P525" s="21">
        <v>3185.8467498666664</v>
      </c>
      <c r="Q525" s="21">
        <v>10669.185297066666</v>
      </c>
    </row>
    <row r="526" spans="1:17" x14ac:dyDescent="0.2">
      <c r="A526" s="20">
        <f t="shared" si="10"/>
        <v>517</v>
      </c>
      <c r="B526" s="20" t="s">
        <v>107</v>
      </c>
      <c r="C526" s="20" t="s">
        <v>43</v>
      </c>
      <c r="D526" s="21">
        <v>2574624.9166666665</v>
      </c>
      <c r="E526" s="21">
        <v>1534512.2333333334</v>
      </c>
      <c r="F526" s="21">
        <v>316739.33333333331</v>
      </c>
      <c r="G526" s="21">
        <v>723373.35</v>
      </c>
      <c r="I526" s="21">
        <v>0.34082206440491541</v>
      </c>
      <c r="J526" s="21">
        <v>0.32029121181981668</v>
      </c>
      <c r="K526" s="21">
        <v>0.32851261710470653</v>
      </c>
      <c r="L526" s="21">
        <v>0.38976460643271787</v>
      </c>
      <c r="N526" s="21">
        <v>27606.758126933339</v>
      </c>
      <c r="O526" s="21">
        <v>13751.72608</v>
      </c>
      <c r="P526" s="21">
        <v>3185.8467498666664</v>
      </c>
      <c r="Q526" s="21">
        <v>10669.185297066666</v>
      </c>
    </row>
    <row r="527" spans="1:17" x14ac:dyDescent="0.2">
      <c r="A527" s="20">
        <f t="shared" si="10"/>
        <v>518</v>
      </c>
      <c r="B527" s="20" t="s">
        <v>107</v>
      </c>
      <c r="C527" s="20" t="s">
        <v>103</v>
      </c>
      <c r="D527" s="21">
        <v>2574699.1166666667</v>
      </c>
      <c r="E527" s="21">
        <v>1534490.7</v>
      </c>
      <c r="F527" s="21">
        <v>316664.15000000002</v>
      </c>
      <c r="G527" s="21">
        <v>723544.26666666672</v>
      </c>
      <c r="I527" s="21">
        <v>0.38071779092737612</v>
      </c>
      <c r="J527" s="21">
        <v>0.36202003076112921</v>
      </c>
      <c r="K527" s="21">
        <v>0.36956117409143624</v>
      </c>
      <c r="L527" s="21">
        <v>0.42525471998303904</v>
      </c>
      <c r="N527" s="21">
        <v>27605.989239466671</v>
      </c>
      <c r="O527" s="21">
        <v>13752.619008000001</v>
      </c>
      <c r="P527" s="21">
        <v>3185.3974869333333</v>
      </c>
      <c r="Q527" s="21">
        <v>10667.972744533334</v>
      </c>
    </row>
    <row r="528" spans="1:17" x14ac:dyDescent="0.2">
      <c r="A528" s="20">
        <f t="shared" ref="A528:A542" si="11">A527+1</f>
        <v>519</v>
      </c>
      <c r="B528" s="20" t="s">
        <v>107</v>
      </c>
      <c r="C528" s="20" t="s">
        <v>103</v>
      </c>
      <c r="D528" s="21">
        <v>2460897.15</v>
      </c>
      <c r="E528" s="21">
        <v>1466754.3666666667</v>
      </c>
      <c r="F528" s="21">
        <v>302719.8</v>
      </c>
      <c r="G528" s="21">
        <v>691422.98333333328</v>
      </c>
      <c r="I528" s="21">
        <v>0.31083258350855231</v>
      </c>
      <c r="J528" s="21">
        <v>0.29195699279890791</v>
      </c>
      <c r="K528" s="21">
        <v>0.29934058993388163</v>
      </c>
      <c r="L528" s="21">
        <v>0.35590587416352154</v>
      </c>
      <c r="N528" s="21">
        <v>26388.314316799999</v>
      </c>
      <c r="O528" s="21">
        <v>13143.201041066668</v>
      </c>
      <c r="P528" s="21">
        <v>3044.6850047999997</v>
      </c>
      <c r="Q528" s="21">
        <v>10200.428270933333</v>
      </c>
    </row>
    <row r="529" spans="1:17" x14ac:dyDescent="0.2">
      <c r="A529" s="20">
        <f t="shared" si="11"/>
        <v>520</v>
      </c>
      <c r="B529" s="20" t="s">
        <v>107</v>
      </c>
      <c r="C529" s="20" t="s">
        <v>103</v>
      </c>
      <c r="D529" s="21">
        <v>2439890.6999999997</v>
      </c>
      <c r="E529" s="21">
        <v>1454130.2666666666</v>
      </c>
      <c r="F529" s="21">
        <v>300026.01666666666</v>
      </c>
      <c r="G529" s="21">
        <v>685734.41666666663</v>
      </c>
      <c r="I529" s="21">
        <v>0.36250573773653061</v>
      </c>
      <c r="J529" s="21">
        <v>0.34373958638689589</v>
      </c>
      <c r="K529" s="21">
        <v>0.3527397249605187</v>
      </c>
      <c r="L529" s="21">
        <v>0.40657307028364847</v>
      </c>
      <c r="N529" s="21">
        <v>26162.751829333331</v>
      </c>
      <c r="O529" s="21">
        <v>13031.771067733334</v>
      </c>
      <c r="P529" s="21">
        <v>3017.3939712000001</v>
      </c>
      <c r="Q529" s="21">
        <v>10113.586790400001</v>
      </c>
    </row>
    <row r="530" spans="1:17" x14ac:dyDescent="0.2">
      <c r="A530" s="20">
        <f t="shared" si="11"/>
        <v>521</v>
      </c>
      <c r="B530" s="20" t="s">
        <v>107</v>
      </c>
      <c r="C530" s="20" t="s">
        <v>103</v>
      </c>
      <c r="D530" s="21">
        <v>2439094.6166666667</v>
      </c>
      <c r="E530" s="21">
        <v>1453544.4833333334</v>
      </c>
      <c r="F530" s="21">
        <v>300011.76666666666</v>
      </c>
      <c r="G530" s="21">
        <v>685538.3666666667</v>
      </c>
      <c r="I530" s="21">
        <v>0.33890179925164443</v>
      </c>
      <c r="J530" s="21">
        <v>0.31883557423291337</v>
      </c>
      <c r="K530" s="21">
        <v>0.3267212269896525</v>
      </c>
      <c r="L530" s="21">
        <v>0.38677871945995146</v>
      </c>
      <c r="N530" s="21">
        <v>26153.611400533337</v>
      </c>
      <c r="O530" s="21">
        <v>13026.889591466668</v>
      </c>
      <c r="P530" s="21">
        <v>3017.3107541333329</v>
      </c>
      <c r="Q530" s="21">
        <v>10109.411054933333</v>
      </c>
    </row>
    <row r="531" spans="1:17" x14ac:dyDescent="0.2">
      <c r="A531" s="20">
        <f t="shared" si="11"/>
        <v>522</v>
      </c>
      <c r="B531" s="20" t="s">
        <v>107</v>
      </c>
      <c r="C531" s="20" t="s">
        <v>43</v>
      </c>
      <c r="D531" s="21">
        <v>2439131.2000000002</v>
      </c>
      <c r="E531" s="21">
        <v>1453865.6333333333</v>
      </c>
      <c r="F531" s="21">
        <v>299972.25</v>
      </c>
      <c r="G531" s="21">
        <v>685293.31666666665</v>
      </c>
      <c r="I531" s="21">
        <v>0.32292197467688494</v>
      </c>
      <c r="J531" s="21">
        <v>0.30343843940507204</v>
      </c>
      <c r="K531" s="21">
        <v>0.31105510148577631</v>
      </c>
      <c r="L531" s="21">
        <v>0.36945121146300397</v>
      </c>
      <c r="N531" s="21">
        <v>26149.746483200004</v>
      </c>
      <c r="O531" s="21">
        <v>13030.358971733334</v>
      </c>
      <c r="P531" s="21">
        <v>3016.1640106666669</v>
      </c>
      <c r="Q531" s="21">
        <v>10103.223500800001</v>
      </c>
    </row>
    <row r="532" spans="1:17" x14ac:dyDescent="0.2">
      <c r="A532" s="20">
        <f t="shared" si="11"/>
        <v>523</v>
      </c>
      <c r="B532" s="20" t="s">
        <v>107</v>
      </c>
      <c r="C532" s="20" t="s">
        <v>43</v>
      </c>
      <c r="D532" s="21">
        <v>2439265.4</v>
      </c>
      <c r="E532" s="21">
        <v>1453853.3333333333</v>
      </c>
      <c r="F532" s="21">
        <v>300097.3</v>
      </c>
      <c r="G532" s="21">
        <v>685314.76666666672</v>
      </c>
      <c r="I532" s="21">
        <v>0.35469189209587443</v>
      </c>
      <c r="J532" s="21">
        <v>0.33698580984785259</v>
      </c>
      <c r="K532" s="21">
        <v>0.34640531193271867</v>
      </c>
      <c r="L532" s="21">
        <v>0.39588293072920311</v>
      </c>
      <c r="N532" s="21">
        <v>26154.268808533336</v>
      </c>
      <c r="O532" s="21">
        <v>13029.005926400003</v>
      </c>
      <c r="P532" s="21">
        <v>3018.089813333333</v>
      </c>
      <c r="Q532" s="21">
        <v>10107.173068800001</v>
      </c>
    </row>
    <row r="533" spans="1:17" x14ac:dyDescent="0.2">
      <c r="A533" s="20">
        <f t="shared" si="11"/>
        <v>524</v>
      </c>
      <c r="B533" s="20" t="s">
        <v>107</v>
      </c>
      <c r="C533" s="20" t="s">
        <v>43</v>
      </c>
      <c r="D533" s="21">
        <v>2439290.1166666662</v>
      </c>
      <c r="E533" s="21">
        <v>1453859.7166666666</v>
      </c>
      <c r="F533" s="21">
        <v>299985.51666666666</v>
      </c>
      <c r="G533" s="21">
        <v>685444.8833333333</v>
      </c>
      <c r="I533" s="21">
        <v>0.31534844247411403</v>
      </c>
      <c r="J533" s="21">
        <v>0.2958275876066585</v>
      </c>
      <c r="K533" s="21">
        <v>0.30387986625576535</v>
      </c>
      <c r="L533" s="21">
        <v>0.36177229370229208</v>
      </c>
      <c r="N533" s="21">
        <v>26152.716970666668</v>
      </c>
      <c r="O533" s="21">
        <v>13030.044467200001</v>
      </c>
      <c r="P533" s="21">
        <v>3016.5390677333335</v>
      </c>
      <c r="Q533" s="21">
        <v>10106.133435733333</v>
      </c>
    </row>
    <row r="534" spans="1:17" x14ac:dyDescent="0.2">
      <c r="A534" s="20">
        <f t="shared" si="11"/>
        <v>525</v>
      </c>
      <c r="B534" s="20" t="s">
        <v>107</v>
      </c>
      <c r="C534" s="20" t="s">
        <v>43</v>
      </c>
      <c r="D534" s="21">
        <v>2439315.5500000003</v>
      </c>
      <c r="E534" s="21">
        <v>1453801.7333333334</v>
      </c>
      <c r="F534" s="21">
        <v>300153.55</v>
      </c>
      <c r="G534" s="21">
        <v>685360.26666666672</v>
      </c>
      <c r="I534" s="21">
        <v>0.37513316770353877</v>
      </c>
      <c r="J534" s="21">
        <v>0.35595437399395957</v>
      </c>
      <c r="K534" s="21">
        <v>0.36618508115818277</v>
      </c>
      <c r="L534" s="21">
        <v>0.41973447444283318</v>
      </c>
      <c r="N534" s="21">
        <v>26152.684475733331</v>
      </c>
      <c r="O534" s="21">
        <v>13026.898193066667</v>
      </c>
      <c r="P534" s="21">
        <v>3017.8466474666666</v>
      </c>
      <c r="Q534" s="21">
        <v>10107.939635199999</v>
      </c>
    </row>
    <row r="535" spans="1:17" x14ac:dyDescent="0.2">
      <c r="A535" s="20">
        <f t="shared" si="11"/>
        <v>526</v>
      </c>
      <c r="B535" s="20" t="s">
        <v>107</v>
      </c>
      <c r="C535" s="20" t="s">
        <v>43</v>
      </c>
      <c r="D535" s="21">
        <v>2439068.6</v>
      </c>
      <c r="E535" s="21">
        <v>1453790.8333333333</v>
      </c>
      <c r="F535" s="21">
        <v>299961.36666666664</v>
      </c>
      <c r="G535" s="21">
        <v>685316.4</v>
      </c>
      <c r="I535" s="21">
        <v>0.33350120638263309</v>
      </c>
      <c r="J535" s="21">
        <v>0.31338653176265041</v>
      </c>
      <c r="K535" s="21">
        <v>0.32172440573180477</v>
      </c>
      <c r="L535" s="21">
        <v>0.38132599912974502</v>
      </c>
      <c r="N535" s="21">
        <v>26149.547007999998</v>
      </c>
      <c r="O535" s="21">
        <v>13027.457570133332</v>
      </c>
      <c r="P535" s="21">
        <v>3017.1807744000002</v>
      </c>
      <c r="Q535" s="21">
        <v>10104.908663466666</v>
      </c>
    </row>
    <row r="536" spans="1:17" x14ac:dyDescent="0.2">
      <c r="A536" s="20">
        <f t="shared" si="11"/>
        <v>527</v>
      </c>
      <c r="B536" s="20" t="s">
        <v>107</v>
      </c>
      <c r="C536" s="20" t="s">
        <v>43</v>
      </c>
      <c r="D536" s="21">
        <v>2439485.8166666669</v>
      </c>
      <c r="E536" s="21">
        <v>1454051.0333333334</v>
      </c>
      <c r="F536" s="21">
        <v>300016.8</v>
      </c>
      <c r="G536" s="21">
        <v>685417.98333333328</v>
      </c>
      <c r="I536" s="21">
        <v>0.3216950110914425</v>
      </c>
      <c r="J536" s="21">
        <v>0.30207234327699317</v>
      </c>
      <c r="K536" s="21">
        <v>0.30990534357853738</v>
      </c>
      <c r="L536" s="21">
        <v>0.36848318927241452</v>
      </c>
      <c r="N536" s="21">
        <v>26154.758963199998</v>
      </c>
      <c r="O536" s="21">
        <v>13031.2681472</v>
      </c>
      <c r="P536" s="21">
        <v>3016.5418666666669</v>
      </c>
      <c r="Q536" s="21">
        <v>10106.948949333333</v>
      </c>
    </row>
    <row r="537" spans="1:17" x14ac:dyDescent="0.2">
      <c r="A537" s="20">
        <f t="shared" si="11"/>
        <v>528</v>
      </c>
      <c r="B537" s="20" t="s">
        <v>107</v>
      </c>
      <c r="C537" s="20" t="s">
        <v>43</v>
      </c>
      <c r="D537" s="21">
        <v>2439276.65</v>
      </c>
      <c r="E537" s="21">
        <v>1453847.75</v>
      </c>
      <c r="F537" s="21">
        <v>300026.45</v>
      </c>
      <c r="G537" s="21">
        <v>685402.45</v>
      </c>
      <c r="I537" s="21">
        <v>0.34880670354330934</v>
      </c>
      <c r="J537" s="21">
        <v>0.33089902779251362</v>
      </c>
      <c r="K537" s="21">
        <v>0.33856639722931098</v>
      </c>
      <c r="L537" s="21">
        <v>0.39127430319709733</v>
      </c>
      <c r="N537" s="21">
        <v>26154.245256533333</v>
      </c>
      <c r="O537" s="21">
        <v>13028.741051733332</v>
      </c>
      <c r="P537" s="21">
        <v>3018.7236010666666</v>
      </c>
      <c r="Q537" s="21">
        <v>10106.780603733332</v>
      </c>
    </row>
    <row r="538" spans="1:17" x14ac:dyDescent="0.2">
      <c r="A538" s="20">
        <f t="shared" si="11"/>
        <v>529</v>
      </c>
      <c r="B538" s="20" t="s">
        <v>107</v>
      </c>
      <c r="C538" s="20" t="s">
        <v>43</v>
      </c>
      <c r="D538" s="21">
        <v>2439443.5500000003</v>
      </c>
      <c r="E538" s="21">
        <v>1453796.5333333334</v>
      </c>
      <c r="F538" s="21">
        <v>299993.78333333333</v>
      </c>
      <c r="G538" s="21">
        <v>685653.23333333328</v>
      </c>
      <c r="I538" s="21">
        <v>0.31878114107894268</v>
      </c>
      <c r="J538" s="21">
        <v>0.29915835683425301</v>
      </c>
      <c r="K538" s="21">
        <v>0.30722181754099681</v>
      </c>
      <c r="L538" s="21">
        <v>0.3654450512812672</v>
      </c>
      <c r="N538" s="21">
        <v>26155.310011733334</v>
      </c>
      <c r="O538" s="21">
        <v>13029.5420928</v>
      </c>
      <c r="P538" s="21">
        <v>3015.9238485333335</v>
      </c>
      <c r="Q538" s="21">
        <v>10109.8440704</v>
      </c>
    </row>
    <row r="539" spans="1:17" x14ac:dyDescent="0.2">
      <c r="A539" s="20">
        <f t="shared" si="11"/>
        <v>530</v>
      </c>
      <c r="B539" s="20" t="s">
        <v>107</v>
      </c>
      <c r="C539" s="20" t="s">
        <v>43</v>
      </c>
      <c r="D539" s="21">
        <v>2439378.1166666667</v>
      </c>
      <c r="E539" s="21">
        <v>1453902.8833333333</v>
      </c>
      <c r="F539" s="21">
        <v>299986.8</v>
      </c>
      <c r="G539" s="21">
        <v>685488.43333333335</v>
      </c>
      <c r="I539" s="21">
        <v>0.36534331481629601</v>
      </c>
      <c r="J539" s="21">
        <v>0.34712050690272489</v>
      </c>
      <c r="K539" s="21">
        <v>0.35548143229413204</v>
      </c>
      <c r="L539" s="21">
        <v>0.40830921491843308</v>
      </c>
      <c r="N539" s="21">
        <v>26156.012953599999</v>
      </c>
      <c r="O539" s="21">
        <v>13029.1683328</v>
      </c>
      <c r="P539" s="21">
        <v>3017.6375466666664</v>
      </c>
      <c r="Q539" s="21">
        <v>10109.207074133334</v>
      </c>
    </row>
    <row r="540" spans="1:17" x14ac:dyDescent="0.2">
      <c r="A540" s="20">
        <f t="shared" si="11"/>
        <v>531</v>
      </c>
      <c r="B540" s="20" t="s">
        <v>107</v>
      </c>
      <c r="C540" s="20" t="s">
        <v>43</v>
      </c>
      <c r="D540" s="21">
        <v>2439277.7333333334</v>
      </c>
      <c r="E540" s="21">
        <v>1453791.5666666667</v>
      </c>
      <c r="F540" s="21">
        <v>300034.56666666665</v>
      </c>
      <c r="G540" s="21">
        <v>685451.6</v>
      </c>
      <c r="I540" s="21">
        <v>0.32843291481418302</v>
      </c>
      <c r="J540" s="21">
        <v>0.3088301956834848</v>
      </c>
      <c r="K540" s="21">
        <v>0.31669599958315914</v>
      </c>
      <c r="L540" s="21">
        <v>0.37514627580318338</v>
      </c>
      <c r="N540" s="21">
        <v>26153.345023999998</v>
      </c>
      <c r="O540" s="21">
        <v>13030.572919466667</v>
      </c>
      <c r="P540" s="21">
        <v>3017.4798506666662</v>
      </c>
      <c r="Q540" s="21">
        <v>10105.292253866668</v>
      </c>
    </row>
    <row r="541" spans="1:17" x14ac:dyDescent="0.2">
      <c r="A541" s="20">
        <f t="shared" si="11"/>
        <v>532</v>
      </c>
      <c r="B541" s="20" t="s">
        <v>108</v>
      </c>
      <c r="C541" s="20" t="s">
        <v>43</v>
      </c>
      <c r="D541" s="21">
        <v>2439277.7333333334</v>
      </c>
      <c r="E541" s="21">
        <v>1453791.5666666667</v>
      </c>
      <c r="F541" s="21">
        <v>300034.56666666665</v>
      </c>
      <c r="G541" s="21">
        <v>685451.6</v>
      </c>
      <c r="I541" s="21">
        <v>0.32843291481418302</v>
      </c>
      <c r="J541" s="21">
        <v>0.3088301956834848</v>
      </c>
      <c r="K541" s="21">
        <v>0.31669599958315914</v>
      </c>
      <c r="L541" s="21">
        <v>0.37514627580318338</v>
      </c>
      <c r="N541" s="21">
        <v>26153.345023999998</v>
      </c>
      <c r="O541" s="21">
        <v>13030.572919466667</v>
      </c>
      <c r="P541" s="21">
        <v>3017.4798506666662</v>
      </c>
      <c r="Q541" s="21">
        <v>10105.292253866668</v>
      </c>
    </row>
    <row r="542" spans="1:17" x14ac:dyDescent="0.2">
      <c r="A542" s="20">
        <f t="shared" si="11"/>
        <v>533</v>
      </c>
      <c r="B542" s="20" t="s">
        <v>108</v>
      </c>
      <c r="C542" s="20" t="s">
        <v>103</v>
      </c>
      <c r="D542" s="21">
        <v>2438634.4833333334</v>
      </c>
      <c r="E542" s="21">
        <v>1453485.7</v>
      </c>
      <c r="F542" s="21">
        <v>299952.59999999998</v>
      </c>
      <c r="G542" s="21">
        <v>685196.18333333335</v>
      </c>
      <c r="I542" s="21">
        <v>0.31983532054404024</v>
      </c>
      <c r="J542" s="21">
        <v>0.30020266463577866</v>
      </c>
      <c r="K542" s="21">
        <v>0.30813775370953056</v>
      </c>
      <c r="L542" s="21">
        <v>0.36660221881465532</v>
      </c>
      <c r="N542" s="21">
        <v>26143.675801599999</v>
      </c>
      <c r="O542" s="21">
        <v>13024.929928533333</v>
      </c>
      <c r="P542" s="21">
        <v>3016.1682432000002</v>
      </c>
      <c r="Q542" s="21">
        <v>10102.577629866666</v>
      </c>
    </row>
    <row r="543" spans="1:17" x14ac:dyDescent="0.2">
      <c r="A543" s="20">
        <f t="shared" ref="A543:A557" si="12">A542+1</f>
        <v>534</v>
      </c>
      <c r="B543" s="20" t="s">
        <v>108</v>
      </c>
      <c r="C543" s="20" t="s">
        <v>103</v>
      </c>
      <c r="D543" s="21">
        <v>2200230.0833333335</v>
      </c>
      <c r="E543" s="21">
        <v>1311423.3</v>
      </c>
      <c r="F543" s="21">
        <v>270677.25</v>
      </c>
      <c r="G543" s="21">
        <v>618129.53333333333</v>
      </c>
      <c r="I543" s="21">
        <v>0.2888892394246193</v>
      </c>
      <c r="J543" s="21">
        <v>0.27283687082576619</v>
      </c>
      <c r="K543" s="21">
        <v>0.27891671938935886</v>
      </c>
      <c r="L543" s="21">
        <v>0.32731287592579028</v>
      </c>
      <c r="N543" s="21">
        <v>23588.488260266666</v>
      </c>
      <c r="O543" s="21">
        <v>11755.047594666667</v>
      </c>
      <c r="P543" s="21">
        <v>2720.7251967999996</v>
      </c>
      <c r="Q543" s="21">
        <v>9112.7154687999991</v>
      </c>
    </row>
    <row r="544" spans="1:17" x14ac:dyDescent="0.2">
      <c r="A544" s="20">
        <f t="shared" si="12"/>
        <v>535</v>
      </c>
      <c r="B544" s="20" t="s">
        <v>108</v>
      </c>
      <c r="C544" s="20" t="s">
        <v>103</v>
      </c>
      <c r="D544" s="21">
        <v>2167507.7000000002</v>
      </c>
      <c r="E544" s="21">
        <v>1291939.2666666666</v>
      </c>
      <c r="F544" s="21">
        <v>266533.06666666665</v>
      </c>
      <c r="G544" s="21">
        <v>609035.3666666667</v>
      </c>
      <c r="I544" s="21">
        <v>0.26784056208120199</v>
      </c>
      <c r="J544" s="21">
        <v>0.25183139044874608</v>
      </c>
      <c r="K544" s="21">
        <v>0.25836423348097393</v>
      </c>
      <c r="L544" s="21">
        <v>0.30594776184590483</v>
      </c>
      <c r="N544" s="21">
        <v>23239.187729066663</v>
      </c>
      <c r="O544" s="21">
        <v>11576.272554666668</v>
      </c>
      <c r="P544" s="21">
        <v>2680.1639424000005</v>
      </c>
      <c r="Q544" s="21">
        <v>8982.7512320000005</v>
      </c>
    </row>
    <row r="545" spans="1:17" x14ac:dyDescent="0.2">
      <c r="A545" s="20">
        <f t="shared" si="12"/>
        <v>536</v>
      </c>
      <c r="B545" s="20" t="s">
        <v>108</v>
      </c>
      <c r="C545" s="20" t="s">
        <v>103</v>
      </c>
      <c r="D545" s="21">
        <v>2167848.25</v>
      </c>
      <c r="E545" s="21">
        <v>1291956.2833333334</v>
      </c>
      <c r="F545" s="21">
        <v>266638.91666666669</v>
      </c>
      <c r="G545" s="21">
        <v>609253.05000000005</v>
      </c>
      <c r="I545" s="21">
        <v>0.28372677723944317</v>
      </c>
      <c r="J545" s="21">
        <v>0.26761685558581266</v>
      </c>
      <c r="K545" s="21">
        <v>0.27384029625582912</v>
      </c>
      <c r="L545" s="21">
        <v>0.32221560398152022</v>
      </c>
      <c r="N545" s="21">
        <v>23241.341405866664</v>
      </c>
      <c r="O545" s="21">
        <v>11576.232891733333</v>
      </c>
      <c r="P545" s="21">
        <v>2680.8315221333332</v>
      </c>
      <c r="Q545" s="21">
        <v>8984.2769919999992</v>
      </c>
    </row>
    <row r="546" spans="1:17" x14ac:dyDescent="0.2">
      <c r="A546" s="20">
        <f t="shared" si="12"/>
        <v>537</v>
      </c>
      <c r="B546" s="20" t="s">
        <v>108</v>
      </c>
      <c r="C546" s="20" t="s">
        <v>43</v>
      </c>
      <c r="D546" s="21">
        <v>2168029.8333333335</v>
      </c>
      <c r="E546" s="21">
        <v>1292230.4833333334</v>
      </c>
      <c r="F546" s="21">
        <v>266544.59999999998</v>
      </c>
      <c r="G546" s="21">
        <v>609254.75</v>
      </c>
      <c r="I546" s="21">
        <v>0.27273139250313205</v>
      </c>
      <c r="J546" s="21">
        <v>0.256606974356961</v>
      </c>
      <c r="K546" s="21">
        <v>0.26336299015874515</v>
      </c>
      <c r="L546" s="21">
        <v>0.31102992314244027</v>
      </c>
      <c r="N546" s="21">
        <v>23246.187656533333</v>
      </c>
      <c r="O546" s="21">
        <v>11581.650056533334</v>
      </c>
      <c r="P546" s="21">
        <v>2680.4518911999999</v>
      </c>
      <c r="Q546" s="21">
        <v>8984.0857088000012</v>
      </c>
    </row>
    <row r="547" spans="1:17" x14ac:dyDescent="0.2">
      <c r="A547" s="20">
        <f t="shared" si="12"/>
        <v>538</v>
      </c>
      <c r="B547" s="20" t="s">
        <v>108</v>
      </c>
      <c r="C547" s="20" t="s">
        <v>43</v>
      </c>
      <c r="D547" s="21">
        <v>2168342.9666666668</v>
      </c>
      <c r="E547" s="21">
        <v>1292153.6499999999</v>
      </c>
      <c r="F547" s="21">
        <v>266745.26666666666</v>
      </c>
      <c r="G547" s="21">
        <v>609444.05000000005</v>
      </c>
      <c r="I547" s="21">
        <v>0.26635538795223496</v>
      </c>
      <c r="J547" s="21">
        <v>0.25049446954960297</v>
      </c>
      <c r="K547" s="21">
        <v>0.25683547449389293</v>
      </c>
      <c r="L547" s="21">
        <v>0.30415071216682371</v>
      </c>
      <c r="N547" s="21">
        <v>23249.188864000003</v>
      </c>
      <c r="O547" s="21">
        <v>11579.085277866667</v>
      </c>
      <c r="P547" s="21">
        <v>2682.4035669333334</v>
      </c>
      <c r="Q547" s="21">
        <v>8987.7000192000014</v>
      </c>
    </row>
    <row r="548" spans="1:17" x14ac:dyDescent="0.2">
      <c r="A548" s="20">
        <f t="shared" si="12"/>
        <v>539</v>
      </c>
      <c r="B548" s="20" t="s">
        <v>108</v>
      </c>
      <c r="C548" s="20" t="s">
        <v>43</v>
      </c>
      <c r="D548" s="21">
        <v>2168159.833333333</v>
      </c>
      <c r="E548" s="21">
        <v>1292171.7833333334</v>
      </c>
      <c r="F548" s="21">
        <v>266564.09999999998</v>
      </c>
      <c r="G548" s="21">
        <v>609423.94999999995</v>
      </c>
      <c r="I548" s="21">
        <v>0.27946596392532258</v>
      </c>
      <c r="J548" s="21">
        <v>0.26306725142981829</v>
      </c>
      <c r="K548" s="21">
        <v>0.26935090409148621</v>
      </c>
      <c r="L548" s="21">
        <v>0.31866078944988407</v>
      </c>
      <c r="N548" s="21">
        <v>23244.955511466669</v>
      </c>
      <c r="O548" s="21">
        <v>11579.399714133331</v>
      </c>
      <c r="P548" s="21">
        <v>2680.5659648000001</v>
      </c>
      <c r="Q548" s="21">
        <v>8984.9898325333324</v>
      </c>
    </row>
    <row r="549" spans="1:17" x14ac:dyDescent="0.2">
      <c r="A549" s="20">
        <f t="shared" si="12"/>
        <v>540</v>
      </c>
      <c r="B549" s="20" t="s">
        <v>108</v>
      </c>
      <c r="C549" s="20" t="s">
        <v>43</v>
      </c>
      <c r="D549" s="21">
        <v>2167974.8833333333</v>
      </c>
      <c r="E549" s="21">
        <v>1292153.75</v>
      </c>
      <c r="F549" s="21">
        <v>266524.83333333331</v>
      </c>
      <c r="G549" s="21">
        <v>609296.30000000005</v>
      </c>
      <c r="I549" s="21">
        <v>0.26911019729449048</v>
      </c>
      <c r="J549" s="21">
        <v>0.25296107519454764</v>
      </c>
      <c r="K549" s="21">
        <v>0.25951599494481126</v>
      </c>
      <c r="L549" s="21">
        <v>0.30755494390277222</v>
      </c>
      <c r="N549" s="21">
        <v>23246.092492799999</v>
      </c>
      <c r="O549" s="21">
        <v>11580.196249600001</v>
      </c>
      <c r="P549" s="21">
        <v>2680.3138560000002</v>
      </c>
      <c r="Q549" s="21">
        <v>8985.5823872000001</v>
      </c>
    </row>
    <row r="550" spans="1:17" x14ac:dyDescent="0.2">
      <c r="A550" s="20">
        <f t="shared" si="12"/>
        <v>541</v>
      </c>
      <c r="B550" s="20" t="s">
        <v>108</v>
      </c>
      <c r="C550" s="20" t="s">
        <v>43</v>
      </c>
      <c r="D550" s="21">
        <v>2168118.0166666666</v>
      </c>
      <c r="E550" s="21">
        <v>1292049.0833333333</v>
      </c>
      <c r="F550" s="21">
        <v>266721.15000000002</v>
      </c>
      <c r="G550" s="21">
        <v>609347.78333333333</v>
      </c>
      <c r="I550" s="21">
        <v>0.30475255757333813</v>
      </c>
      <c r="J550" s="21">
        <v>0.287190684770812</v>
      </c>
      <c r="K550" s="21">
        <v>0.29400888355997767</v>
      </c>
      <c r="L550" s="21">
        <v>0.34669308389212977</v>
      </c>
      <c r="N550" s="21">
        <v>23245.0967552</v>
      </c>
      <c r="O550" s="21">
        <v>11576.866269866667</v>
      </c>
      <c r="P550" s="21">
        <v>2683.2022869333332</v>
      </c>
      <c r="Q550" s="21">
        <v>8985.0281983999994</v>
      </c>
    </row>
    <row r="551" spans="1:17" x14ac:dyDescent="0.2">
      <c r="A551" s="20">
        <f t="shared" si="12"/>
        <v>542</v>
      </c>
      <c r="B551" s="20" t="s">
        <v>108</v>
      </c>
      <c r="C551" s="20" t="s">
        <v>43</v>
      </c>
      <c r="D551" s="21">
        <v>2167800.9666666668</v>
      </c>
      <c r="E551" s="21">
        <v>1291940.5666666667</v>
      </c>
      <c r="F551" s="21">
        <v>266626.48333333334</v>
      </c>
      <c r="G551" s="21">
        <v>609233.91666666663</v>
      </c>
      <c r="I551" s="21">
        <v>0.42178948374088898</v>
      </c>
      <c r="J551" s="21">
        <v>0.4051334907898369</v>
      </c>
      <c r="K551" s="21">
        <v>0.41073514658990179</v>
      </c>
      <c r="L551" s="21">
        <v>0.461948003059033</v>
      </c>
      <c r="N551" s="21">
        <v>23242.199654400003</v>
      </c>
      <c r="O551" s="21">
        <v>11577.657480533335</v>
      </c>
      <c r="P551" s="21">
        <v>2681.734417066667</v>
      </c>
      <c r="Q551" s="21">
        <v>8982.8077568000008</v>
      </c>
    </row>
    <row r="552" spans="1:17" x14ac:dyDescent="0.2">
      <c r="A552" s="20">
        <f t="shared" si="12"/>
        <v>543</v>
      </c>
      <c r="B552" s="20" t="s">
        <v>108</v>
      </c>
      <c r="C552" s="20" t="s">
        <v>43</v>
      </c>
      <c r="D552" s="21">
        <v>2168189.2166666668</v>
      </c>
      <c r="E552" s="21">
        <v>1292250.25</v>
      </c>
      <c r="F552" s="21">
        <v>266644.61666666664</v>
      </c>
      <c r="G552" s="21">
        <v>609294.35</v>
      </c>
      <c r="I552" s="21">
        <v>0.26672775589473652</v>
      </c>
      <c r="J552" s="21">
        <v>0.25093706940019295</v>
      </c>
      <c r="K552" s="21">
        <v>0.25717080656106756</v>
      </c>
      <c r="L552" s="21">
        <v>0.30440056159501011</v>
      </c>
      <c r="N552" s="21">
        <v>23247.058124799998</v>
      </c>
      <c r="O552" s="21">
        <v>11581.130137600001</v>
      </c>
      <c r="P552" s="21">
        <v>2682.2901077333331</v>
      </c>
      <c r="Q552" s="21">
        <v>8983.6378794666671</v>
      </c>
    </row>
    <row r="553" spans="1:17" x14ac:dyDescent="0.2">
      <c r="A553" s="20">
        <f t="shared" si="12"/>
        <v>544</v>
      </c>
      <c r="B553" s="20" t="s">
        <v>108</v>
      </c>
      <c r="C553" s="20" t="s">
        <v>43</v>
      </c>
      <c r="D553" s="21">
        <v>2167935.5333333332</v>
      </c>
      <c r="E553" s="21">
        <v>1292023.5833333333</v>
      </c>
      <c r="F553" s="21">
        <v>266676.93333333335</v>
      </c>
      <c r="G553" s="21">
        <v>609235.01666666672</v>
      </c>
      <c r="I553" s="21">
        <v>0.28346451011473806</v>
      </c>
      <c r="J553" s="21">
        <v>0.26716596714598156</v>
      </c>
      <c r="K553" s="21">
        <v>0.2739179743454877</v>
      </c>
      <c r="L553" s="21">
        <v>0.3222080854621483</v>
      </c>
      <c r="N553" s="21">
        <v>23243.137228799998</v>
      </c>
      <c r="O553" s="21">
        <v>11578.534161066667</v>
      </c>
      <c r="P553" s="21">
        <v>2682.1057194666664</v>
      </c>
      <c r="Q553" s="21">
        <v>8982.4973482666664</v>
      </c>
    </row>
    <row r="554" spans="1:17" x14ac:dyDescent="0.2">
      <c r="A554" s="20">
        <f t="shared" si="12"/>
        <v>545</v>
      </c>
      <c r="B554" s="20" t="s">
        <v>108</v>
      </c>
      <c r="C554" s="20" t="s">
        <v>43</v>
      </c>
      <c r="D554" s="21">
        <v>2168098.4166666665</v>
      </c>
      <c r="E554" s="21">
        <v>1292165.0166666666</v>
      </c>
      <c r="F554" s="21">
        <v>266684.48333333334</v>
      </c>
      <c r="G554" s="21">
        <v>609248.91666666663</v>
      </c>
      <c r="I554" s="21">
        <v>0.27125817649498613</v>
      </c>
      <c r="J554" s="21">
        <v>0.25492440823573348</v>
      </c>
      <c r="K554" s="21">
        <v>0.26160371260195175</v>
      </c>
      <c r="L554" s="21">
        <v>0.31012672267096081</v>
      </c>
      <c r="N554" s="21">
        <v>23245.908241066667</v>
      </c>
      <c r="O554" s="21">
        <v>11579.220582400001</v>
      </c>
      <c r="P554" s="21">
        <v>2682.2431402666671</v>
      </c>
      <c r="Q554" s="21">
        <v>8984.4445183999997</v>
      </c>
    </row>
    <row r="555" spans="1:17" x14ac:dyDescent="0.2">
      <c r="A555" s="20">
        <f t="shared" si="12"/>
        <v>546</v>
      </c>
      <c r="B555" s="20" t="s">
        <v>108</v>
      </c>
      <c r="C555" s="20" t="s">
        <v>43</v>
      </c>
      <c r="D555" s="21">
        <v>2168023.0166666666</v>
      </c>
      <c r="E555" s="21">
        <v>1292120.7666666666</v>
      </c>
      <c r="F555" s="21">
        <v>266661.31666666665</v>
      </c>
      <c r="G555" s="21">
        <v>609240.93333333335</v>
      </c>
      <c r="I555" s="21">
        <v>0.28630730337187921</v>
      </c>
      <c r="J555" s="21">
        <v>0.2697665991256803</v>
      </c>
      <c r="K555" s="21">
        <v>0.27684050517513509</v>
      </c>
      <c r="L555" s="21">
        <v>0.32553154950520946</v>
      </c>
      <c r="N555" s="21">
        <v>23242.739643733334</v>
      </c>
      <c r="O555" s="21">
        <v>11580.6887936</v>
      </c>
      <c r="P555" s="21">
        <v>2681.3319167999998</v>
      </c>
      <c r="Q555" s="21">
        <v>8980.7189333333336</v>
      </c>
    </row>
    <row r="556" spans="1:17" x14ac:dyDescent="0.2">
      <c r="A556" s="20">
        <f t="shared" si="12"/>
        <v>547</v>
      </c>
      <c r="B556" s="20" t="s">
        <v>109</v>
      </c>
      <c r="C556" s="20" t="s">
        <v>43</v>
      </c>
      <c r="D556" s="21">
        <v>2168023.0166666666</v>
      </c>
      <c r="E556" s="21">
        <v>1292120.7666666666</v>
      </c>
      <c r="F556" s="21">
        <v>266661.31666666665</v>
      </c>
      <c r="G556" s="21">
        <v>609240.93333333335</v>
      </c>
      <c r="I556" s="21">
        <v>0.28630730337187921</v>
      </c>
      <c r="J556" s="21">
        <v>0.2697665991256803</v>
      </c>
      <c r="K556" s="21">
        <v>0.27684050517513509</v>
      </c>
      <c r="L556" s="21">
        <v>0.32553154950520946</v>
      </c>
      <c r="N556" s="21">
        <v>23242.739643733334</v>
      </c>
      <c r="O556" s="21">
        <v>11580.6887936</v>
      </c>
      <c r="P556" s="21">
        <v>2681.3319167999998</v>
      </c>
      <c r="Q556" s="21">
        <v>8980.7189333333336</v>
      </c>
    </row>
    <row r="557" spans="1:17" x14ac:dyDescent="0.2">
      <c r="A557" s="20">
        <f t="shared" si="12"/>
        <v>548</v>
      </c>
      <c r="B557" s="20" t="s">
        <v>109</v>
      </c>
      <c r="C557" s="20" t="s">
        <v>103</v>
      </c>
      <c r="D557" s="21">
        <v>2167978.5166666666</v>
      </c>
      <c r="E557" s="21">
        <v>1292099.6166666667</v>
      </c>
      <c r="F557" s="21">
        <v>266597.33333333331</v>
      </c>
      <c r="G557" s="21">
        <v>609281.56666666665</v>
      </c>
      <c r="I557" s="21">
        <v>0.26757830098731528</v>
      </c>
      <c r="J557" s="21">
        <v>0.25159297539713688</v>
      </c>
      <c r="K557" s="21">
        <v>0.25808101731450178</v>
      </c>
      <c r="L557" s="21">
        <v>0.30563391408471408</v>
      </c>
      <c r="N557" s="21">
        <v>23246.586948266668</v>
      </c>
      <c r="O557" s="21">
        <v>11579.953015466666</v>
      </c>
      <c r="P557" s="21">
        <v>2681.0623317333334</v>
      </c>
      <c r="Q557" s="21">
        <v>8985.5716010666674</v>
      </c>
    </row>
    <row r="558" spans="1:17" x14ac:dyDescent="0.2">
      <c r="A558" s="20">
        <f t="shared" ref="A558:A572" si="13">A557+1</f>
        <v>549</v>
      </c>
      <c r="B558" s="20" t="s">
        <v>109</v>
      </c>
      <c r="C558" s="20" t="s">
        <v>103</v>
      </c>
      <c r="D558" s="21">
        <v>1527002.5166666666</v>
      </c>
      <c r="E558" s="21">
        <v>910128.3833333333</v>
      </c>
      <c r="F558" s="21">
        <v>187880.8</v>
      </c>
      <c r="G558" s="21">
        <v>428993.33333333331</v>
      </c>
      <c r="I558" s="21">
        <v>0.22409600806049754</v>
      </c>
      <c r="J558" s="21">
        <v>0.2118958335969561</v>
      </c>
      <c r="K558" s="21">
        <v>0.21692757633208573</v>
      </c>
      <c r="L558" s="21">
        <v>0.25311868692598177</v>
      </c>
      <c r="N558" s="21">
        <v>16372.373026133333</v>
      </c>
      <c r="O558" s="21">
        <v>8157.6265728000008</v>
      </c>
      <c r="P558" s="21">
        <v>1888.3222186666667</v>
      </c>
      <c r="Q558" s="21">
        <v>6326.424234666667</v>
      </c>
    </row>
    <row r="559" spans="1:17" x14ac:dyDescent="0.2">
      <c r="A559" s="20">
        <f t="shared" si="13"/>
        <v>550</v>
      </c>
      <c r="B559" s="20" t="s">
        <v>109</v>
      </c>
      <c r="C559" s="20" t="s">
        <v>103</v>
      </c>
      <c r="D559" s="21">
        <v>1355757.0833333335</v>
      </c>
      <c r="E559" s="21">
        <v>808142.78333333333</v>
      </c>
      <c r="F559" s="21">
        <v>166736.11666666667</v>
      </c>
      <c r="G559" s="21">
        <v>380878.18333333335</v>
      </c>
      <c r="I559" s="21">
        <v>0.21297749800926113</v>
      </c>
      <c r="J559" s="21">
        <v>0.20178234634156128</v>
      </c>
      <c r="K559" s="21">
        <v>0.20639166969123965</v>
      </c>
      <c r="L559" s="21">
        <v>0.23961429925254754</v>
      </c>
      <c r="N559" s="21">
        <v>14536.111650133334</v>
      </c>
      <c r="O559" s="21">
        <v>7242.6688512000001</v>
      </c>
      <c r="P559" s="21">
        <v>1676.976128</v>
      </c>
      <c r="Q559" s="21">
        <v>5616.4666709333342</v>
      </c>
    </row>
    <row r="560" spans="1:17" x14ac:dyDescent="0.2">
      <c r="A560" s="20">
        <f t="shared" si="13"/>
        <v>551</v>
      </c>
      <c r="B560" s="20" t="s">
        <v>109</v>
      </c>
      <c r="C560" s="20" t="s">
        <v>103</v>
      </c>
      <c r="D560" s="21">
        <v>1355179.1833333333</v>
      </c>
      <c r="E560" s="21">
        <v>807734.48333333328</v>
      </c>
      <c r="F560" s="21">
        <v>166658.75</v>
      </c>
      <c r="G560" s="21">
        <v>380785.95</v>
      </c>
      <c r="I560" s="21">
        <v>0.21275205527249402</v>
      </c>
      <c r="J560" s="21">
        <v>0.20151865234427593</v>
      </c>
      <c r="K560" s="21">
        <v>0.2062182264657571</v>
      </c>
      <c r="L560" s="21">
        <v>0.23944034734824993</v>
      </c>
      <c r="N560" s="21">
        <v>14532.2043392</v>
      </c>
      <c r="O560" s="21">
        <v>7238.9973333333337</v>
      </c>
      <c r="P560" s="21">
        <v>1676.4021418666666</v>
      </c>
      <c r="Q560" s="21">
        <v>5616.8048640000006</v>
      </c>
    </row>
    <row r="561" spans="1:17" x14ac:dyDescent="0.2">
      <c r="A561" s="20">
        <f t="shared" si="13"/>
        <v>552</v>
      </c>
      <c r="B561" s="20" t="s">
        <v>109</v>
      </c>
      <c r="C561" s="20" t="s">
        <v>43</v>
      </c>
      <c r="D561" s="21">
        <v>1355104.2</v>
      </c>
      <c r="E561" s="21">
        <v>807679.91666666663</v>
      </c>
      <c r="F561" s="21">
        <v>166633</v>
      </c>
      <c r="G561" s="21">
        <v>380791.28333333333</v>
      </c>
      <c r="I561" s="21">
        <v>0.2133056470245363</v>
      </c>
      <c r="J561" s="21">
        <v>0.20210601282954602</v>
      </c>
      <c r="K561" s="21">
        <v>0.20681050972296405</v>
      </c>
      <c r="L561" s="21">
        <v>0.23990295707486653</v>
      </c>
      <c r="N561" s="21">
        <v>14529.825587200001</v>
      </c>
      <c r="O561" s="21">
        <v>7238.5603584</v>
      </c>
      <c r="P561" s="21">
        <v>1674.5945087999999</v>
      </c>
      <c r="Q561" s="21">
        <v>5616.6707200000001</v>
      </c>
    </row>
    <row r="562" spans="1:17" x14ac:dyDescent="0.2">
      <c r="A562" s="20">
        <f t="shared" si="13"/>
        <v>553</v>
      </c>
      <c r="B562" s="20" t="s">
        <v>109</v>
      </c>
      <c r="C562" s="20" t="s">
        <v>43</v>
      </c>
      <c r="D562" s="21">
        <v>1355254.0333333332</v>
      </c>
      <c r="E562" s="21">
        <v>807832.65</v>
      </c>
      <c r="F562" s="21">
        <v>166650.78333333333</v>
      </c>
      <c r="G562" s="21">
        <v>380770.6</v>
      </c>
      <c r="I562" s="21">
        <v>0.21246212134497491</v>
      </c>
      <c r="J562" s="21">
        <v>0.20131292927233549</v>
      </c>
      <c r="K562" s="21">
        <v>0.20591398000229422</v>
      </c>
      <c r="L562" s="21">
        <v>0.23898185333461494</v>
      </c>
      <c r="N562" s="21">
        <v>14527.018734933336</v>
      </c>
      <c r="O562" s="21">
        <v>7238.8801877333335</v>
      </c>
      <c r="P562" s="21">
        <v>1675.2231082666665</v>
      </c>
      <c r="Q562" s="21">
        <v>5612.9154389333326</v>
      </c>
    </row>
    <row r="563" spans="1:17" x14ac:dyDescent="0.2">
      <c r="A563" s="20">
        <f t="shared" si="13"/>
        <v>554</v>
      </c>
      <c r="B563" s="20" t="s">
        <v>109</v>
      </c>
      <c r="C563" s="20" t="s">
        <v>43</v>
      </c>
      <c r="D563" s="21">
        <v>1355344.5333333332</v>
      </c>
      <c r="E563" s="21">
        <v>807721.45</v>
      </c>
      <c r="F563" s="21">
        <v>166785.33333333334</v>
      </c>
      <c r="G563" s="21">
        <v>380837.75</v>
      </c>
      <c r="I563" s="21">
        <v>0.21290292446181458</v>
      </c>
      <c r="J563" s="21">
        <v>0.20169277688490259</v>
      </c>
      <c r="K563" s="21">
        <v>0.20631777284573383</v>
      </c>
      <c r="L563" s="21">
        <v>0.23956252783064005</v>
      </c>
      <c r="N563" s="21">
        <v>14530.424558933335</v>
      </c>
      <c r="O563" s="21">
        <v>7237.3460309333332</v>
      </c>
      <c r="P563" s="21">
        <v>1677.1865258666667</v>
      </c>
      <c r="Q563" s="21">
        <v>5615.8920021333333</v>
      </c>
    </row>
    <row r="564" spans="1:17" x14ac:dyDescent="0.2">
      <c r="A564" s="20">
        <f t="shared" si="13"/>
        <v>555</v>
      </c>
      <c r="B564" s="20" t="s">
        <v>109</v>
      </c>
      <c r="C564" s="20" t="s">
        <v>43</v>
      </c>
      <c r="D564" s="21">
        <v>1355230.2666666666</v>
      </c>
      <c r="E564" s="21">
        <v>807719.95</v>
      </c>
      <c r="F564" s="21">
        <v>166770.28333333333</v>
      </c>
      <c r="G564" s="21">
        <v>380740.03333333333</v>
      </c>
      <c r="I564" s="21">
        <v>0.21376244859791108</v>
      </c>
      <c r="J564" s="21">
        <v>0.20253139890874305</v>
      </c>
      <c r="K564" s="21">
        <v>0.20726445598771243</v>
      </c>
      <c r="L564" s="21">
        <v>0.24043475535056685</v>
      </c>
      <c r="N564" s="21">
        <v>14528.481689599999</v>
      </c>
      <c r="O564" s="21">
        <v>7238.0300629333333</v>
      </c>
      <c r="P564" s="21">
        <v>1676.9683455999998</v>
      </c>
      <c r="Q564" s="21">
        <v>5613.4832810666667</v>
      </c>
    </row>
    <row r="565" spans="1:17" x14ac:dyDescent="0.2">
      <c r="A565" s="20">
        <f t="shared" si="13"/>
        <v>556</v>
      </c>
      <c r="B565" s="20" t="s">
        <v>109</v>
      </c>
      <c r="C565" s="20" t="s">
        <v>43</v>
      </c>
      <c r="D565" s="21">
        <v>1355365.0166666666</v>
      </c>
      <c r="E565" s="21">
        <v>807662.7</v>
      </c>
      <c r="F565" s="21">
        <v>166643.26666666666</v>
      </c>
      <c r="G565" s="21">
        <v>381059.05</v>
      </c>
      <c r="I565" s="21">
        <v>0.21264229612635346</v>
      </c>
      <c r="J565" s="21">
        <v>0.20141803839234704</v>
      </c>
      <c r="K565" s="21">
        <v>0.20608693930627858</v>
      </c>
      <c r="L565" s="21">
        <v>0.23929911055342562</v>
      </c>
      <c r="N565" s="21">
        <v>14533.206357333333</v>
      </c>
      <c r="O565" s="21">
        <v>7238.9580799999994</v>
      </c>
      <c r="P565" s="21">
        <v>1676.0356181333334</v>
      </c>
      <c r="Q565" s="21">
        <v>5618.2126591999995</v>
      </c>
    </row>
    <row r="566" spans="1:17" x14ac:dyDescent="0.2">
      <c r="A566" s="20">
        <f t="shared" si="13"/>
        <v>557</v>
      </c>
      <c r="B566" s="20" t="s">
        <v>109</v>
      </c>
      <c r="C566" s="20" t="s">
        <v>43</v>
      </c>
      <c r="D566" s="21">
        <v>1355262.05</v>
      </c>
      <c r="E566" s="21">
        <v>807720.1</v>
      </c>
      <c r="F566" s="21">
        <v>166655.5</v>
      </c>
      <c r="G566" s="21">
        <v>380886.45</v>
      </c>
      <c r="I566" s="21">
        <v>0.21269026330861007</v>
      </c>
      <c r="J566" s="21">
        <v>0.20150323148245702</v>
      </c>
      <c r="K566" s="21">
        <v>0.20614310848826872</v>
      </c>
      <c r="L566" s="21">
        <v>0.23927852819827711</v>
      </c>
      <c r="N566" s="21">
        <v>14533.798707200001</v>
      </c>
      <c r="O566" s="21">
        <v>7240.0128682666673</v>
      </c>
      <c r="P566" s="21">
        <v>1675.9894698666665</v>
      </c>
      <c r="Q566" s="21">
        <v>5617.7963690666666</v>
      </c>
    </row>
    <row r="567" spans="1:17" x14ac:dyDescent="0.2">
      <c r="A567" s="20">
        <f t="shared" si="13"/>
        <v>558</v>
      </c>
      <c r="B567" s="20" t="s">
        <v>109</v>
      </c>
      <c r="C567" s="20" t="s">
        <v>43</v>
      </c>
      <c r="D567" s="21">
        <v>1355080.8666666667</v>
      </c>
      <c r="E567" s="21">
        <v>807576.81666666665</v>
      </c>
      <c r="F567" s="21">
        <v>166672.13333333333</v>
      </c>
      <c r="G567" s="21">
        <v>380831.91666666669</v>
      </c>
      <c r="I567" s="21">
        <v>0.21254767956529827</v>
      </c>
      <c r="J567" s="21">
        <v>0.20138639170527617</v>
      </c>
      <c r="K567" s="21">
        <v>0.20603223524268405</v>
      </c>
      <c r="L567" s="21">
        <v>0.23906735893765907</v>
      </c>
      <c r="N567" s="21">
        <v>14528.598289066666</v>
      </c>
      <c r="O567" s="21">
        <v>7235.9405568000011</v>
      </c>
      <c r="P567" s="21">
        <v>1675.9790250666667</v>
      </c>
      <c r="Q567" s="21">
        <v>5616.6787071999997</v>
      </c>
    </row>
    <row r="568" spans="1:17" x14ac:dyDescent="0.2">
      <c r="A568" s="20">
        <f t="shared" si="13"/>
        <v>559</v>
      </c>
      <c r="B568" s="20" t="s">
        <v>109</v>
      </c>
      <c r="C568" s="20" t="s">
        <v>43</v>
      </c>
      <c r="D568" s="21">
        <v>1355133.8833333333</v>
      </c>
      <c r="E568" s="21">
        <v>807642.2</v>
      </c>
      <c r="F568" s="21">
        <v>166704.75</v>
      </c>
      <c r="G568" s="21">
        <v>380786.93333333335</v>
      </c>
      <c r="I568" s="21">
        <v>0.21333068443557107</v>
      </c>
      <c r="J568" s="21">
        <v>0.20212203454698133</v>
      </c>
      <c r="K568" s="21">
        <v>0.20681854836169936</v>
      </c>
      <c r="L568" s="21">
        <v>0.239954976877708</v>
      </c>
      <c r="N568" s="21">
        <v>14529.117184000001</v>
      </c>
      <c r="O568" s="21">
        <v>7238.5592661333339</v>
      </c>
      <c r="P568" s="21">
        <v>1675.7849429333332</v>
      </c>
      <c r="Q568" s="21">
        <v>5614.7729749333339</v>
      </c>
    </row>
    <row r="569" spans="1:17" x14ac:dyDescent="0.2">
      <c r="A569" s="20">
        <f t="shared" si="13"/>
        <v>560</v>
      </c>
      <c r="B569" s="20" t="s">
        <v>109</v>
      </c>
      <c r="C569" s="20" t="s">
        <v>43</v>
      </c>
      <c r="D569" s="21">
        <v>1355006.75</v>
      </c>
      <c r="E569" s="21">
        <v>807547.68333333335</v>
      </c>
      <c r="F569" s="21">
        <v>166713.93333333332</v>
      </c>
      <c r="G569" s="21">
        <v>380745.13333333336</v>
      </c>
      <c r="I569" s="21">
        <v>0.21304867695308527</v>
      </c>
      <c r="J569" s="21">
        <v>0.20183513904369857</v>
      </c>
      <c r="K569" s="21">
        <v>0.20653825265154802</v>
      </c>
      <c r="L569" s="21">
        <v>0.239682884762633</v>
      </c>
      <c r="N569" s="21">
        <v>14527.1924736</v>
      </c>
      <c r="O569" s="21">
        <v>7236.4781567999999</v>
      </c>
      <c r="P569" s="21">
        <v>1676.8486058666667</v>
      </c>
      <c r="Q569" s="21">
        <v>5613.8657109333335</v>
      </c>
    </row>
    <row r="570" spans="1:17" x14ac:dyDescent="0.2">
      <c r="A570" s="20">
        <f t="shared" si="13"/>
        <v>561</v>
      </c>
      <c r="B570" s="20" t="s">
        <v>109</v>
      </c>
      <c r="C570" s="20" t="s">
        <v>43</v>
      </c>
      <c r="D570" s="21">
        <v>1355129.5833333333</v>
      </c>
      <c r="E570" s="21">
        <v>807723.53333333333</v>
      </c>
      <c r="F570" s="21">
        <v>166700.88333333333</v>
      </c>
      <c r="G570" s="21">
        <v>380705.16666666669</v>
      </c>
      <c r="I570" s="21">
        <v>0.21402965123569054</v>
      </c>
      <c r="J570" s="21">
        <v>0.20289529876683055</v>
      </c>
      <c r="K570" s="21">
        <v>0.20749120735512999</v>
      </c>
      <c r="L570" s="21">
        <v>0.24051587672175012</v>
      </c>
      <c r="N570" s="21">
        <v>14529.553066666667</v>
      </c>
      <c r="O570" s="21">
        <v>7237.9514879999997</v>
      </c>
      <c r="P570" s="21">
        <v>1676.0395776</v>
      </c>
      <c r="Q570" s="21">
        <v>5615.5620010666662</v>
      </c>
    </row>
    <row r="571" spans="1:17" x14ac:dyDescent="0.2">
      <c r="A571" s="20">
        <f t="shared" si="13"/>
        <v>562</v>
      </c>
      <c r="B571" s="20" t="s">
        <v>110</v>
      </c>
      <c r="C571" s="20" t="s">
        <v>43</v>
      </c>
      <c r="D571" s="21">
        <v>1355129.5833333333</v>
      </c>
      <c r="E571" s="21">
        <v>807723.53333333333</v>
      </c>
      <c r="F571" s="21">
        <v>166700.88333333333</v>
      </c>
      <c r="G571" s="21">
        <v>380705.16666666669</v>
      </c>
      <c r="I571" s="21">
        <v>0.21402965123569054</v>
      </c>
      <c r="J571" s="21">
        <v>0.20289529876683055</v>
      </c>
      <c r="K571" s="21">
        <v>0.20749120735512999</v>
      </c>
      <c r="L571" s="21">
        <v>0.24051587672175012</v>
      </c>
      <c r="N571" s="21">
        <v>14529.553066666667</v>
      </c>
      <c r="O571" s="21">
        <v>7237.9514879999997</v>
      </c>
      <c r="P571" s="21">
        <v>1676.0395776</v>
      </c>
      <c r="Q571" s="21">
        <v>5615.5620010666662</v>
      </c>
    </row>
    <row r="572" spans="1:17" x14ac:dyDescent="0.2">
      <c r="A572" s="20">
        <f t="shared" si="13"/>
        <v>563</v>
      </c>
      <c r="B572" s="20" t="s">
        <v>110</v>
      </c>
      <c r="C572" s="20" t="s">
        <v>103</v>
      </c>
      <c r="D572" s="21">
        <v>1355230.8333333333</v>
      </c>
      <c r="E572" s="21">
        <v>807753.98333333328</v>
      </c>
      <c r="F572" s="21">
        <v>166693.31666666668</v>
      </c>
      <c r="G572" s="21">
        <v>380783.53333333333</v>
      </c>
      <c r="I572" s="21">
        <v>0.21286797734949212</v>
      </c>
      <c r="J572" s="21">
        <v>0.20165955876128044</v>
      </c>
      <c r="K572" s="21">
        <v>0.20633433683953936</v>
      </c>
      <c r="L572" s="21">
        <v>0.23950452562461996</v>
      </c>
      <c r="N572" s="21">
        <v>14530.804189866665</v>
      </c>
      <c r="O572" s="21">
        <v>7238.7392170666662</v>
      </c>
      <c r="P572" s="21">
        <v>1676.2690218666664</v>
      </c>
      <c r="Q572" s="21">
        <v>5615.7959509333332</v>
      </c>
    </row>
    <row r="573" spans="1:17" x14ac:dyDescent="0.2">
      <c r="A573" s="20">
        <f t="shared" ref="A573:A587" si="14">A572+1</f>
        <v>564</v>
      </c>
      <c r="B573" s="20" t="s">
        <v>110</v>
      </c>
      <c r="C573" s="20" t="s">
        <v>103</v>
      </c>
      <c r="D573" s="21">
        <v>636608.1333333333</v>
      </c>
      <c r="E573" s="21">
        <v>379348.31666666665</v>
      </c>
      <c r="F573" s="21">
        <v>78450.78333333334</v>
      </c>
      <c r="G573" s="21">
        <v>178809.03333333333</v>
      </c>
      <c r="I573" s="21">
        <v>0.18582421250351605</v>
      </c>
      <c r="J573" s="21">
        <v>0.17582976814755866</v>
      </c>
      <c r="K573" s="21">
        <v>0.17994139701600601</v>
      </c>
      <c r="L573" s="21">
        <v>0.20960873304126507</v>
      </c>
      <c r="N573" s="21">
        <v>6825.8919765333321</v>
      </c>
      <c r="O573" s="21">
        <v>3399.4631850666669</v>
      </c>
      <c r="P573" s="21">
        <v>788.96626346666676</v>
      </c>
      <c r="Q573" s="21">
        <v>2637.4625279999996</v>
      </c>
    </row>
    <row r="574" spans="1:17" x14ac:dyDescent="0.2">
      <c r="A574" s="20">
        <f t="shared" si="14"/>
        <v>565</v>
      </c>
      <c r="B574" s="20" t="s">
        <v>110</v>
      </c>
      <c r="C574" s="20" t="s">
        <v>103</v>
      </c>
      <c r="D574" s="21">
        <v>280336.68333333335</v>
      </c>
      <c r="E574" s="21">
        <v>167090.56666666668</v>
      </c>
      <c r="F574" s="21">
        <v>34491.75</v>
      </c>
      <c r="G574" s="21">
        <v>78754.366666666669</v>
      </c>
      <c r="I574" s="21">
        <v>0.15021597102198719</v>
      </c>
      <c r="J574" s="21">
        <v>0.14100202395227979</v>
      </c>
      <c r="K574" s="21">
        <v>0.14463246138569369</v>
      </c>
      <c r="L574" s="21">
        <v>0.17221028992678078</v>
      </c>
      <c r="N574" s="21">
        <v>3006.3962794666668</v>
      </c>
      <c r="O574" s="21">
        <v>1497.3341013333334</v>
      </c>
      <c r="P574" s="21">
        <v>346.67096746666664</v>
      </c>
      <c r="Q574" s="21">
        <v>1162.3912106666669</v>
      </c>
    </row>
    <row r="575" spans="1:17" x14ac:dyDescent="0.2">
      <c r="A575" s="20">
        <f t="shared" si="14"/>
        <v>566</v>
      </c>
      <c r="B575" s="20" t="s">
        <v>110</v>
      </c>
      <c r="C575" s="20" t="s">
        <v>103</v>
      </c>
      <c r="D575" s="21">
        <v>271047.28333333333</v>
      </c>
      <c r="E575" s="21">
        <v>161591.85</v>
      </c>
      <c r="F575" s="21">
        <v>33334.816666666666</v>
      </c>
      <c r="G575" s="21">
        <v>76120.616666666669</v>
      </c>
      <c r="I575" s="21">
        <v>0.14886896419118018</v>
      </c>
      <c r="J575" s="21">
        <v>0.13967216446869071</v>
      </c>
      <c r="K575" s="21">
        <v>0.14333692300692619</v>
      </c>
      <c r="L575" s="21">
        <v>0.17081489070963474</v>
      </c>
      <c r="N575" s="21">
        <v>2905.8329258666663</v>
      </c>
      <c r="O575" s="21">
        <v>1448.2507776</v>
      </c>
      <c r="P575" s="21">
        <v>335.42137173333333</v>
      </c>
      <c r="Q575" s="21">
        <v>1122.1607765333333</v>
      </c>
    </row>
    <row r="576" spans="1:17" x14ac:dyDescent="0.2">
      <c r="A576" s="20">
        <f t="shared" si="14"/>
        <v>567</v>
      </c>
      <c r="B576" s="20" t="s">
        <v>110</v>
      </c>
      <c r="C576" s="20" t="s">
        <v>43</v>
      </c>
      <c r="D576" s="21">
        <v>270973.43333333335</v>
      </c>
      <c r="E576" s="21">
        <v>161448.45000000001</v>
      </c>
      <c r="F576" s="21">
        <v>33369.633333333331</v>
      </c>
      <c r="G576" s="21">
        <v>76155.350000000006</v>
      </c>
      <c r="I576" s="21">
        <v>0.14896461590392074</v>
      </c>
      <c r="J576" s="21">
        <v>0.13974901121689309</v>
      </c>
      <c r="K576" s="21">
        <v>0.14342567444053428</v>
      </c>
      <c r="L576" s="21">
        <v>0.17092863469211289</v>
      </c>
      <c r="N576" s="21">
        <v>2905.5587669333336</v>
      </c>
      <c r="O576" s="21">
        <v>1446.8152661333334</v>
      </c>
      <c r="P576" s="21">
        <v>335.8827861333333</v>
      </c>
      <c r="Q576" s="21">
        <v>1122.8607146666666</v>
      </c>
    </row>
    <row r="577" spans="1:17" x14ac:dyDescent="0.2">
      <c r="A577" s="20">
        <f t="shared" si="14"/>
        <v>568</v>
      </c>
      <c r="B577" s="20" t="s">
        <v>110</v>
      </c>
      <c r="C577" s="20" t="s">
        <v>43</v>
      </c>
      <c r="D577" s="21">
        <v>270926.16666666669</v>
      </c>
      <c r="E577" s="21">
        <v>161451.95000000001</v>
      </c>
      <c r="F577" s="21">
        <v>33345.25</v>
      </c>
      <c r="G577" s="21">
        <v>76128.96666666666</v>
      </c>
      <c r="I577" s="21">
        <v>0.14894166294999192</v>
      </c>
      <c r="J577" s="21">
        <v>0.13975791073856131</v>
      </c>
      <c r="K577" s="21">
        <v>0.14332778731603452</v>
      </c>
      <c r="L577" s="21">
        <v>0.17087721340409628</v>
      </c>
      <c r="N577" s="21">
        <v>2904.8385536000001</v>
      </c>
      <c r="O577" s="21">
        <v>1446.6086229333332</v>
      </c>
      <c r="P577" s="21">
        <v>335.30757119999998</v>
      </c>
      <c r="Q577" s="21">
        <v>1122.9223594666666</v>
      </c>
    </row>
    <row r="578" spans="1:17" x14ac:dyDescent="0.2">
      <c r="A578" s="20">
        <f t="shared" si="14"/>
        <v>569</v>
      </c>
      <c r="B578" s="20" t="s">
        <v>110</v>
      </c>
      <c r="C578" s="20" t="s">
        <v>43</v>
      </c>
      <c r="D578" s="21">
        <v>270988.3</v>
      </c>
      <c r="E578" s="21">
        <v>161481.95000000001</v>
      </c>
      <c r="F578" s="21">
        <v>33364.76666666667</v>
      </c>
      <c r="G578" s="21">
        <v>76141.583333333328</v>
      </c>
      <c r="I578" s="21">
        <v>0.14894901317387749</v>
      </c>
      <c r="J578" s="21">
        <v>0.13976700471270423</v>
      </c>
      <c r="K578" s="21">
        <v>0.14326323177243858</v>
      </c>
      <c r="L578" s="21">
        <v>0.17091379677552454</v>
      </c>
      <c r="N578" s="21">
        <v>2905.7083392</v>
      </c>
      <c r="O578" s="21">
        <v>1447.8966783999999</v>
      </c>
      <c r="P578" s="21">
        <v>335.73594453333328</v>
      </c>
      <c r="Q578" s="21">
        <v>1122.0757162666666</v>
      </c>
    </row>
    <row r="579" spans="1:17" x14ac:dyDescent="0.2">
      <c r="A579" s="20">
        <f t="shared" si="14"/>
        <v>570</v>
      </c>
      <c r="B579" s="20" t="s">
        <v>110</v>
      </c>
      <c r="C579" s="20" t="s">
        <v>43</v>
      </c>
      <c r="D579" s="21">
        <v>271077.36666666664</v>
      </c>
      <c r="E579" s="21">
        <v>161597.18333333332</v>
      </c>
      <c r="F579" s="21">
        <v>33347.85</v>
      </c>
      <c r="G579" s="21">
        <v>76132.333333333328</v>
      </c>
      <c r="I579" s="21">
        <v>0.14882397177878245</v>
      </c>
      <c r="J579" s="21">
        <v>0.13966487441870634</v>
      </c>
      <c r="K579" s="21">
        <v>0.14307453803868414</v>
      </c>
      <c r="L579" s="21">
        <v>0.1707833091065119</v>
      </c>
      <c r="N579" s="21">
        <v>2905.7140053333333</v>
      </c>
      <c r="O579" s="21">
        <v>1448.2416298666665</v>
      </c>
      <c r="P579" s="21">
        <v>335.02754133333326</v>
      </c>
      <c r="Q579" s="21">
        <v>1122.4448341333334</v>
      </c>
    </row>
    <row r="580" spans="1:17" x14ac:dyDescent="0.2">
      <c r="A580" s="20">
        <f t="shared" si="14"/>
        <v>571</v>
      </c>
      <c r="B580" s="20" t="s">
        <v>110</v>
      </c>
      <c r="C580" s="20" t="s">
        <v>43</v>
      </c>
      <c r="D580" s="21">
        <v>271056.84999999998</v>
      </c>
      <c r="E580" s="21">
        <v>161521.9</v>
      </c>
      <c r="F580" s="21">
        <v>33350.9</v>
      </c>
      <c r="G580" s="21">
        <v>76184.05</v>
      </c>
      <c r="I580" s="21">
        <v>0.1489334596536975</v>
      </c>
      <c r="J580" s="21">
        <v>0.13976802093090782</v>
      </c>
      <c r="K580" s="21">
        <v>0.143278546705886</v>
      </c>
      <c r="L580" s="21">
        <v>0.17084113603831771</v>
      </c>
      <c r="N580" s="21">
        <v>2906.3819263999999</v>
      </c>
      <c r="O580" s="21">
        <v>1447.4869418666667</v>
      </c>
      <c r="P580" s="21">
        <v>335.33276159999997</v>
      </c>
      <c r="Q580" s="21">
        <v>1123.5622229333335</v>
      </c>
    </row>
    <row r="581" spans="1:17" x14ac:dyDescent="0.2">
      <c r="A581" s="20">
        <f t="shared" si="14"/>
        <v>572</v>
      </c>
      <c r="B581" s="20" t="s">
        <v>110</v>
      </c>
      <c r="C581" s="20" t="s">
        <v>43</v>
      </c>
      <c r="D581" s="21">
        <v>270996.71666666667</v>
      </c>
      <c r="E581" s="21">
        <v>161520.79999999999</v>
      </c>
      <c r="F581" s="21">
        <v>33295.533333333333</v>
      </c>
      <c r="G581" s="21">
        <v>76180.383333333331</v>
      </c>
      <c r="I581" s="21">
        <v>0.14887186966533358</v>
      </c>
      <c r="J581" s="21">
        <v>0.13970251829279365</v>
      </c>
      <c r="K581" s="21">
        <v>0.14326101198759392</v>
      </c>
      <c r="L581" s="21">
        <v>0.17076539914146752</v>
      </c>
      <c r="N581" s="21">
        <v>2906.2768639999999</v>
      </c>
      <c r="O581" s="21">
        <v>1448.2307754666667</v>
      </c>
      <c r="P581" s="21">
        <v>334.79816533333337</v>
      </c>
      <c r="Q581" s="21">
        <v>1123.2479232000001</v>
      </c>
    </row>
    <row r="582" spans="1:17" x14ac:dyDescent="0.2">
      <c r="A582" s="20">
        <f t="shared" si="14"/>
        <v>573</v>
      </c>
      <c r="B582" s="20" t="s">
        <v>110</v>
      </c>
      <c r="C582" s="20" t="s">
        <v>43</v>
      </c>
      <c r="D582" s="21">
        <v>271114.41666666669</v>
      </c>
      <c r="E582" s="21">
        <v>161592.28333333333</v>
      </c>
      <c r="F582" s="21">
        <v>33358.966666666667</v>
      </c>
      <c r="G582" s="21">
        <v>76163.166666666672</v>
      </c>
      <c r="I582" s="21">
        <v>0.14957084883903568</v>
      </c>
      <c r="J582" s="21">
        <v>0.14036358357458695</v>
      </c>
      <c r="K582" s="21">
        <v>0.14397941632884312</v>
      </c>
      <c r="L582" s="21">
        <v>0.17155453861118347</v>
      </c>
      <c r="N582" s="21">
        <v>2906.6519210666665</v>
      </c>
      <c r="O582" s="21">
        <v>1448.001536</v>
      </c>
      <c r="P582" s="21">
        <v>335.37884159999993</v>
      </c>
      <c r="Q582" s="21">
        <v>1123.2715434666668</v>
      </c>
    </row>
    <row r="583" spans="1:17" x14ac:dyDescent="0.2">
      <c r="A583" s="20">
        <f t="shared" si="14"/>
        <v>574</v>
      </c>
      <c r="B583" s="20" t="s">
        <v>110</v>
      </c>
      <c r="C583" s="20" t="s">
        <v>43</v>
      </c>
      <c r="D583" s="21">
        <v>271014.93333333335</v>
      </c>
      <c r="E583" s="21">
        <v>161564.66666666666</v>
      </c>
      <c r="F583" s="21">
        <v>33314.116666666669</v>
      </c>
      <c r="G583" s="21">
        <v>76136.149999999994</v>
      </c>
      <c r="I583" s="21">
        <v>0.14904365466699993</v>
      </c>
      <c r="J583" s="21">
        <v>0.13978750830420841</v>
      </c>
      <c r="K583" s="21">
        <v>0.14351745231125745</v>
      </c>
      <c r="L583" s="21">
        <v>0.1711036977835102</v>
      </c>
      <c r="N583" s="21">
        <v>2905.5777450666665</v>
      </c>
      <c r="O583" s="21">
        <v>1447.7481984000003</v>
      </c>
      <c r="P583" s="21">
        <v>334.99968853333331</v>
      </c>
      <c r="Q583" s="21">
        <v>1122.8298581333333</v>
      </c>
    </row>
    <row r="584" spans="1:17" x14ac:dyDescent="0.2">
      <c r="A584" s="20">
        <f t="shared" si="14"/>
        <v>575</v>
      </c>
      <c r="B584" s="20" t="s">
        <v>110</v>
      </c>
      <c r="C584" s="20" t="s">
        <v>43</v>
      </c>
      <c r="D584" s="21">
        <v>271133.45</v>
      </c>
      <c r="E584" s="21">
        <v>161584.53333333333</v>
      </c>
      <c r="F584" s="21">
        <v>33392.433333333334</v>
      </c>
      <c r="G584" s="21">
        <v>76156.483333333337</v>
      </c>
      <c r="I584" s="21">
        <v>0.14946467394561608</v>
      </c>
      <c r="J584" s="21">
        <v>0.14023233607754537</v>
      </c>
      <c r="K584" s="21">
        <v>0.14370863109706492</v>
      </c>
      <c r="L584" s="21">
        <v>0.17157718767213734</v>
      </c>
      <c r="N584" s="21">
        <v>2906.3469738666668</v>
      </c>
      <c r="O584" s="21">
        <v>1448.3493546666664</v>
      </c>
      <c r="P584" s="21">
        <v>335.48875093333334</v>
      </c>
      <c r="Q584" s="21">
        <v>1122.5088682666667</v>
      </c>
    </row>
    <row r="585" spans="1:17" x14ac:dyDescent="0.2">
      <c r="A585" s="20">
        <f t="shared" si="14"/>
        <v>576</v>
      </c>
      <c r="B585" s="20" t="s">
        <v>110</v>
      </c>
      <c r="C585" s="20" t="s">
        <v>43</v>
      </c>
      <c r="D585" s="21">
        <v>271026.83333333331</v>
      </c>
      <c r="E585" s="21">
        <v>161532.88333333333</v>
      </c>
      <c r="F585" s="21">
        <v>33317.683333333334</v>
      </c>
      <c r="G585" s="21">
        <v>76176.266666666663</v>
      </c>
      <c r="I585" s="21">
        <v>0.15011671943921912</v>
      </c>
      <c r="J585" s="21">
        <v>0.14091288605529545</v>
      </c>
      <c r="K585" s="21">
        <v>0.14447955415067376</v>
      </c>
      <c r="L585" s="21">
        <v>0.17209914395909837</v>
      </c>
      <c r="N585" s="21">
        <v>2904.7577941333334</v>
      </c>
      <c r="O585" s="21">
        <v>1447.6449109333332</v>
      </c>
      <c r="P585" s="21">
        <v>334.89551360000007</v>
      </c>
      <c r="Q585" s="21">
        <v>1122.2173696</v>
      </c>
    </row>
    <row r="586" spans="1:17" x14ac:dyDescent="0.2">
      <c r="A586" s="20">
        <f t="shared" si="14"/>
        <v>577</v>
      </c>
      <c r="B586" s="20" t="s">
        <v>111</v>
      </c>
      <c r="C586" s="20" t="s">
        <v>43</v>
      </c>
      <c r="D586" s="21">
        <v>271026.83333333331</v>
      </c>
      <c r="E586" s="21">
        <v>161532.88333333333</v>
      </c>
      <c r="F586" s="21">
        <v>33317.683333333334</v>
      </c>
      <c r="G586" s="21">
        <v>76176.266666666663</v>
      </c>
      <c r="I586" s="21">
        <v>0.15011671943921912</v>
      </c>
      <c r="J586" s="21">
        <v>0.14091288605529545</v>
      </c>
      <c r="K586" s="21">
        <v>0.14447955415067376</v>
      </c>
      <c r="L586" s="21">
        <v>0.17209914395909837</v>
      </c>
      <c r="N586" s="21">
        <v>2904.7577941333334</v>
      </c>
      <c r="O586" s="21">
        <v>1447.6449109333332</v>
      </c>
      <c r="P586" s="21">
        <v>334.89551360000007</v>
      </c>
      <c r="Q586" s="21">
        <v>1122.2173696</v>
      </c>
    </row>
    <row r="587" spans="1:17" x14ac:dyDescent="0.2">
      <c r="A587" s="20">
        <f t="shared" si="14"/>
        <v>578</v>
      </c>
      <c r="B587" s="20" t="s">
        <v>111</v>
      </c>
      <c r="C587" s="20" t="s">
        <v>103</v>
      </c>
      <c r="D587" s="21">
        <v>271035.6166666667</v>
      </c>
      <c r="E587" s="21">
        <v>161494.85</v>
      </c>
      <c r="F587" s="21">
        <v>33330.566666666666</v>
      </c>
      <c r="G587" s="21">
        <v>76210.2</v>
      </c>
      <c r="I587" s="21">
        <v>0.14866738565786281</v>
      </c>
      <c r="J587" s="21">
        <v>0.13941171003285863</v>
      </c>
      <c r="K587" s="21">
        <v>0.14298278557120242</v>
      </c>
      <c r="L587" s="21">
        <v>0.17076698504049764</v>
      </c>
      <c r="N587" s="21">
        <v>2904.3264853333335</v>
      </c>
      <c r="O587" s="21">
        <v>1446.4868352000001</v>
      </c>
      <c r="P587" s="21">
        <v>335.12441173333337</v>
      </c>
      <c r="Q587" s="21">
        <v>1122.7152384000001</v>
      </c>
    </row>
    <row r="588" spans="1:17" x14ac:dyDescent="0.2">
      <c r="A588" s="20">
        <f t="shared" ref="A588:A602" si="15">A587+1</f>
        <v>579</v>
      </c>
      <c r="B588" s="20" t="s">
        <v>111</v>
      </c>
      <c r="C588" s="20" t="s">
        <v>103</v>
      </c>
      <c r="D588" s="21">
        <v>943453.98333333328</v>
      </c>
      <c r="E588" s="21">
        <v>562361.3833333333</v>
      </c>
      <c r="F588" s="21">
        <v>115878.78333333334</v>
      </c>
      <c r="G588" s="21">
        <v>265213.81666666665</v>
      </c>
      <c r="I588" s="21">
        <v>0.20001323122295367</v>
      </c>
      <c r="J588" s="21">
        <v>0.1894950996664867</v>
      </c>
      <c r="K588" s="21">
        <v>0.19383080250382331</v>
      </c>
      <c r="L588" s="21">
        <v>0.22501722013100248</v>
      </c>
      <c r="N588" s="21">
        <v>10117.465634133334</v>
      </c>
      <c r="O588" s="21">
        <v>5039.3614336000001</v>
      </c>
      <c r="P588" s="21">
        <v>1165.7136810666666</v>
      </c>
      <c r="Q588" s="21">
        <v>3912.3905194666668</v>
      </c>
    </row>
    <row r="589" spans="1:17" x14ac:dyDescent="0.2">
      <c r="A589" s="20">
        <f t="shared" si="15"/>
        <v>580</v>
      </c>
      <c r="B589" s="20" t="s">
        <v>111</v>
      </c>
      <c r="C589" s="20" t="s">
        <v>103</v>
      </c>
      <c r="D589" s="21">
        <v>1325050.5666666667</v>
      </c>
      <c r="E589" s="21">
        <v>789650.6333333333</v>
      </c>
      <c r="F589" s="21">
        <v>162981.21666666667</v>
      </c>
      <c r="G589" s="21">
        <v>372418.71666666667</v>
      </c>
      <c r="I589" s="21">
        <v>0.21130432174450098</v>
      </c>
      <c r="J589" s="21">
        <v>0.20020130782309259</v>
      </c>
      <c r="K589" s="21">
        <v>0.20485275317513582</v>
      </c>
      <c r="L589" s="21">
        <v>0.23766977017759089</v>
      </c>
      <c r="N589" s="21">
        <v>14202.2193152</v>
      </c>
      <c r="O589" s="21">
        <v>7075.1535786666673</v>
      </c>
      <c r="P589" s="21">
        <v>1639.3297237333331</v>
      </c>
      <c r="Q589" s="21">
        <v>5487.7360128</v>
      </c>
    </row>
    <row r="590" spans="1:17" x14ac:dyDescent="0.2">
      <c r="A590" s="20">
        <f t="shared" si="15"/>
        <v>581</v>
      </c>
      <c r="B590" s="20" t="s">
        <v>111</v>
      </c>
      <c r="C590" s="20" t="s">
        <v>103</v>
      </c>
      <c r="D590" s="21">
        <v>1355074.3666666667</v>
      </c>
      <c r="E590" s="21">
        <v>807640.8833333333</v>
      </c>
      <c r="F590" s="21">
        <v>166638.83333333334</v>
      </c>
      <c r="G590" s="21">
        <v>380794.65</v>
      </c>
      <c r="I590" s="21">
        <v>0.21228011642214667</v>
      </c>
      <c r="J590" s="21">
        <v>0.2011060641370454</v>
      </c>
      <c r="K590" s="21">
        <v>0.2057154257761046</v>
      </c>
      <c r="L590" s="21">
        <v>0.23885232232998371</v>
      </c>
      <c r="N590" s="21">
        <v>14529.104213333334</v>
      </c>
      <c r="O590" s="21">
        <v>7237.5218858666667</v>
      </c>
      <c r="P590" s="21">
        <v>1676.1623210666667</v>
      </c>
      <c r="Q590" s="21">
        <v>5615.4200064000006</v>
      </c>
    </row>
    <row r="591" spans="1:17" x14ac:dyDescent="0.2">
      <c r="A591" s="20">
        <f t="shared" si="15"/>
        <v>582</v>
      </c>
      <c r="B591" s="20" t="s">
        <v>111</v>
      </c>
      <c r="C591" s="20" t="s">
        <v>43</v>
      </c>
      <c r="D591" s="21">
        <v>1354857.85</v>
      </c>
      <c r="E591" s="21">
        <v>807548.3</v>
      </c>
      <c r="F591" s="21">
        <v>166621.78333333333</v>
      </c>
      <c r="G591" s="21">
        <v>380687.76666666666</v>
      </c>
      <c r="I591" s="21">
        <v>0.2125707413389038</v>
      </c>
      <c r="J591" s="21">
        <v>0.20137223013987729</v>
      </c>
      <c r="K591" s="21">
        <v>0.20602832722852263</v>
      </c>
      <c r="L591" s="21">
        <v>0.23918953047523722</v>
      </c>
      <c r="N591" s="21">
        <v>14528.502852266665</v>
      </c>
      <c r="O591" s="21">
        <v>7236.2679637333331</v>
      </c>
      <c r="P591" s="21">
        <v>1676.8008874666668</v>
      </c>
      <c r="Q591" s="21">
        <v>5615.4340010666665</v>
      </c>
    </row>
    <row r="592" spans="1:17" x14ac:dyDescent="0.2">
      <c r="A592" s="20">
        <f t="shared" si="15"/>
        <v>583</v>
      </c>
      <c r="B592" s="20" t="s">
        <v>111</v>
      </c>
      <c r="C592" s="20" t="s">
        <v>43</v>
      </c>
      <c r="D592" s="21">
        <v>1355103.75</v>
      </c>
      <c r="E592" s="21">
        <v>807590.8666666667</v>
      </c>
      <c r="F592" s="21">
        <v>166630.38333333333</v>
      </c>
      <c r="G592" s="21">
        <v>380882.5</v>
      </c>
      <c r="I592" s="21">
        <v>0.2125045485139668</v>
      </c>
      <c r="J592" s="21">
        <v>0.20133349993309319</v>
      </c>
      <c r="K592" s="21">
        <v>0.20595882903708138</v>
      </c>
      <c r="L592" s="21">
        <v>0.2390543441875119</v>
      </c>
      <c r="N592" s="21">
        <v>14530.787054933333</v>
      </c>
      <c r="O592" s="21">
        <v>7237.7732437333334</v>
      </c>
      <c r="P592" s="21">
        <v>1675.2768341333333</v>
      </c>
      <c r="Q592" s="21">
        <v>5617.7369770666664</v>
      </c>
    </row>
    <row r="593" spans="1:17" x14ac:dyDescent="0.2">
      <c r="A593" s="20">
        <f t="shared" si="15"/>
        <v>584</v>
      </c>
      <c r="B593" s="20" t="s">
        <v>111</v>
      </c>
      <c r="C593" s="20" t="s">
        <v>43</v>
      </c>
      <c r="D593" s="21">
        <v>1355135.2833333332</v>
      </c>
      <c r="E593" s="21">
        <v>807798.1333333333</v>
      </c>
      <c r="F593" s="21">
        <v>166671.08333333334</v>
      </c>
      <c r="G593" s="21">
        <v>380666.06666666665</v>
      </c>
      <c r="I593" s="21">
        <v>0.21270986364128933</v>
      </c>
      <c r="J593" s="21">
        <v>0.20156503623595068</v>
      </c>
      <c r="K593" s="21">
        <v>0.20615446980655014</v>
      </c>
      <c r="L593" s="21">
        <v>0.23923012969722721</v>
      </c>
      <c r="N593" s="21">
        <v>14530.550988799998</v>
      </c>
      <c r="O593" s="21">
        <v>7240.0949930666657</v>
      </c>
      <c r="P593" s="21">
        <v>1676.5674154666667</v>
      </c>
      <c r="Q593" s="21">
        <v>5613.8885802666664</v>
      </c>
    </row>
    <row r="594" spans="1:17" x14ac:dyDescent="0.2">
      <c r="A594" s="20">
        <f t="shared" si="15"/>
        <v>585</v>
      </c>
      <c r="B594" s="20" t="s">
        <v>111</v>
      </c>
      <c r="C594" s="20" t="s">
        <v>43</v>
      </c>
      <c r="D594" s="21">
        <v>1355343.5166666666</v>
      </c>
      <c r="E594" s="21">
        <v>807751.83333333337</v>
      </c>
      <c r="F594" s="21">
        <v>166686.08333333334</v>
      </c>
      <c r="G594" s="21">
        <v>380905.6</v>
      </c>
      <c r="I594" s="21">
        <v>0.21253557631287351</v>
      </c>
      <c r="J594" s="21">
        <v>0.20133858949252359</v>
      </c>
      <c r="K594" s="21">
        <v>0.20602459483470176</v>
      </c>
      <c r="L594" s="21">
        <v>0.23912924317731216</v>
      </c>
      <c r="N594" s="21">
        <v>14531.698551466665</v>
      </c>
      <c r="O594" s="21">
        <v>7239.2093013333333</v>
      </c>
      <c r="P594" s="21">
        <v>1676.8662869333334</v>
      </c>
      <c r="Q594" s="21">
        <v>5615.6229632000004</v>
      </c>
    </row>
    <row r="595" spans="1:17" x14ac:dyDescent="0.2">
      <c r="A595" s="20">
        <f t="shared" si="15"/>
        <v>586</v>
      </c>
      <c r="B595" s="20" t="s">
        <v>111</v>
      </c>
      <c r="C595" s="20" t="s">
        <v>43</v>
      </c>
      <c r="D595" s="21">
        <v>1355344.2</v>
      </c>
      <c r="E595" s="21">
        <v>807727.6333333333</v>
      </c>
      <c r="F595" s="21">
        <v>166725.70000000001</v>
      </c>
      <c r="G595" s="21">
        <v>380890.86666666664</v>
      </c>
      <c r="I595" s="21">
        <v>0.21260810205997857</v>
      </c>
      <c r="J595" s="21">
        <v>0.20141221436483395</v>
      </c>
      <c r="K595" s="21">
        <v>0.20606855361830839</v>
      </c>
      <c r="L595" s="21">
        <v>0.23921293706526262</v>
      </c>
      <c r="N595" s="21">
        <v>14529.450257066668</v>
      </c>
      <c r="O595" s="21">
        <v>7238.6346325333334</v>
      </c>
      <c r="P595" s="21">
        <v>1676.1270954666666</v>
      </c>
      <c r="Q595" s="21">
        <v>5614.6885290666669</v>
      </c>
    </row>
    <row r="596" spans="1:17" x14ac:dyDescent="0.2">
      <c r="A596" s="20">
        <f t="shared" si="15"/>
        <v>587</v>
      </c>
      <c r="B596" s="20" t="s">
        <v>111</v>
      </c>
      <c r="C596" s="20" t="s">
        <v>43</v>
      </c>
      <c r="D596" s="21">
        <v>1355367.1333333333</v>
      </c>
      <c r="E596" s="21">
        <v>807810.1166666667</v>
      </c>
      <c r="F596" s="21">
        <v>166717.56666666668</v>
      </c>
      <c r="G596" s="21">
        <v>380839.45</v>
      </c>
      <c r="I596" s="21">
        <v>0.21242960379689499</v>
      </c>
      <c r="J596" s="21">
        <v>0.20123058997754981</v>
      </c>
      <c r="K596" s="21">
        <v>0.20592169931302978</v>
      </c>
      <c r="L596" s="21">
        <v>0.23903309421682375</v>
      </c>
      <c r="N596" s="21">
        <v>14532.146926933334</v>
      </c>
      <c r="O596" s="21">
        <v>7240.5601621333326</v>
      </c>
      <c r="P596" s="21">
        <v>1676.4742997333335</v>
      </c>
      <c r="Q596" s="21">
        <v>5615.1124650666661</v>
      </c>
    </row>
    <row r="597" spans="1:17" x14ac:dyDescent="0.2">
      <c r="A597" s="20">
        <f t="shared" si="15"/>
        <v>588</v>
      </c>
      <c r="B597" s="20" t="s">
        <v>111</v>
      </c>
      <c r="C597" s="20" t="s">
        <v>43</v>
      </c>
      <c r="D597" s="21">
        <v>1355180.3166666667</v>
      </c>
      <c r="E597" s="21">
        <v>807720.4</v>
      </c>
      <c r="F597" s="21">
        <v>166689.88333333333</v>
      </c>
      <c r="G597" s="21">
        <v>380770.03333333333</v>
      </c>
      <c r="I597" s="21">
        <v>0.21290244076867557</v>
      </c>
      <c r="J597" s="21">
        <v>0.2016910880712352</v>
      </c>
      <c r="K597" s="21">
        <v>0.20633111067628279</v>
      </c>
      <c r="L597" s="21">
        <v>0.23956160940886367</v>
      </c>
      <c r="N597" s="21">
        <v>14530.275669333332</v>
      </c>
      <c r="O597" s="21">
        <v>7238.1259093333347</v>
      </c>
      <c r="P597" s="21">
        <v>1676.0580778666665</v>
      </c>
      <c r="Q597" s="21">
        <v>5616.091682133334</v>
      </c>
    </row>
    <row r="598" spans="1:17" x14ac:dyDescent="0.2">
      <c r="A598" s="20">
        <f t="shared" si="15"/>
        <v>589</v>
      </c>
      <c r="B598" s="20" t="s">
        <v>111</v>
      </c>
      <c r="C598" s="20" t="s">
        <v>43</v>
      </c>
      <c r="D598" s="21">
        <v>1355251.2333333334</v>
      </c>
      <c r="E598" s="21">
        <v>807653.83333333337</v>
      </c>
      <c r="F598" s="21">
        <v>166655.16666666666</v>
      </c>
      <c r="G598" s="21">
        <v>380942.23333333334</v>
      </c>
      <c r="I598" s="21">
        <v>0.21323115438596293</v>
      </c>
      <c r="J598" s="21">
        <v>0.2019689193575713</v>
      </c>
      <c r="K598" s="21">
        <v>0.20658161663154759</v>
      </c>
      <c r="L598" s="21">
        <v>0.24001780659307312</v>
      </c>
      <c r="N598" s="21">
        <v>14530.997589333332</v>
      </c>
      <c r="O598" s="21">
        <v>7237.7365162666674</v>
      </c>
      <c r="P598" s="21">
        <v>1675.5050496000001</v>
      </c>
      <c r="Q598" s="21">
        <v>5617.7560234666662</v>
      </c>
    </row>
    <row r="599" spans="1:17" x14ac:dyDescent="0.2">
      <c r="A599" s="20">
        <f t="shared" si="15"/>
        <v>590</v>
      </c>
      <c r="B599" s="20" t="s">
        <v>111</v>
      </c>
      <c r="C599" s="20" t="s">
        <v>43</v>
      </c>
      <c r="D599" s="21">
        <v>1355198.0333333332</v>
      </c>
      <c r="E599" s="21">
        <v>807728.3833333333</v>
      </c>
      <c r="F599" s="21">
        <v>166691.93333333332</v>
      </c>
      <c r="G599" s="21">
        <v>380777.71666666667</v>
      </c>
      <c r="I599" s="21">
        <v>0.21263428802447348</v>
      </c>
      <c r="J599" s="21">
        <v>0.20140858266649578</v>
      </c>
      <c r="K599" s="21">
        <v>0.20605202111359919</v>
      </c>
      <c r="L599" s="21">
        <v>0.23932842266724028</v>
      </c>
      <c r="N599" s="21">
        <v>14532.063436800001</v>
      </c>
      <c r="O599" s="21">
        <v>7239.5937109333336</v>
      </c>
      <c r="P599" s="21">
        <v>1676.6726143999999</v>
      </c>
      <c r="Q599" s="21">
        <v>5615.797111466667</v>
      </c>
    </row>
    <row r="600" spans="1:17" x14ac:dyDescent="0.2">
      <c r="A600" s="20">
        <f t="shared" si="15"/>
        <v>591</v>
      </c>
      <c r="B600" s="20" t="s">
        <v>111</v>
      </c>
      <c r="C600" s="20" t="s">
        <v>43</v>
      </c>
      <c r="D600" s="21">
        <v>1355098.8833333333</v>
      </c>
      <c r="E600" s="21">
        <v>807775.66666666663</v>
      </c>
      <c r="F600" s="21">
        <v>166673.01666666666</v>
      </c>
      <c r="G600" s="21">
        <v>380650.2</v>
      </c>
      <c r="I600" s="21">
        <v>0.21310289854247169</v>
      </c>
      <c r="J600" s="21">
        <v>0.20197275118050514</v>
      </c>
      <c r="K600" s="21">
        <v>0.20660914509157199</v>
      </c>
      <c r="L600" s="21">
        <v>0.239565503008624</v>
      </c>
      <c r="N600" s="21">
        <v>14527.747618133335</v>
      </c>
      <c r="O600" s="21">
        <v>7239.1034197333329</v>
      </c>
      <c r="P600" s="21">
        <v>1676.2968746666666</v>
      </c>
      <c r="Q600" s="21">
        <v>5612.3473237333337</v>
      </c>
    </row>
    <row r="601" spans="1:17" x14ac:dyDescent="0.2">
      <c r="A601" s="20">
        <f t="shared" si="15"/>
        <v>592</v>
      </c>
      <c r="B601" s="20" t="s">
        <v>112</v>
      </c>
      <c r="C601" s="20" t="s">
        <v>43</v>
      </c>
      <c r="D601" s="21">
        <v>1355098.8833333333</v>
      </c>
      <c r="E601" s="21">
        <v>807775.66666666663</v>
      </c>
      <c r="F601" s="21">
        <v>166673.01666666666</v>
      </c>
      <c r="G601" s="21">
        <v>380650.2</v>
      </c>
      <c r="I601" s="21">
        <v>0.21310289854247169</v>
      </c>
      <c r="J601" s="21">
        <v>0.20197275118050514</v>
      </c>
      <c r="K601" s="21">
        <v>0.20660914509157199</v>
      </c>
      <c r="L601" s="21">
        <v>0.239565503008624</v>
      </c>
      <c r="N601" s="21">
        <v>14527.747618133335</v>
      </c>
      <c r="O601" s="21">
        <v>7239.1034197333329</v>
      </c>
      <c r="P601" s="21">
        <v>1676.2968746666666</v>
      </c>
      <c r="Q601" s="21">
        <v>5612.3473237333337</v>
      </c>
    </row>
    <row r="602" spans="1:17" x14ac:dyDescent="0.2">
      <c r="A602" s="20">
        <f t="shared" si="15"/>
        <v>593</v>
      </c>
      <c r="B602" s="20" t="s">
        <v>112</v>
      </c>
      <c r="C602" s="20" t="s">
        <v>103</v>
      </c>
      <c r="D602" s="21">
        <v>1354780.0333333332</v>
      </c>
      <c r="E602" s="21">
        <v>807609.16666666663</v>
      </c>
      <c r="F602" s="21">
        <v>166583.04999999999</v>
      </c>
      <c r="G602" s="21">
        <v>380587.81666666665</v>
      </c>
      <c r="I602" s="21">
        <v>0.21297818111973452</v>
      </c>
      <c r="J602" s="21">
        <v>0.20180746660668167</v>
      </c>
      <c r="K602" s="21">
        <v>0.20644364617728714</v>
      </c>
      <c r="L602" s="21">
        <v>0.2395426525958595</v>
      </c>
      <c r="N602" s="21">
        <v>14527.31904</v>
      </c>
      <c r="O602" s="21">
        <v>7238.4496298666663</v>
      </c>
      <c r="P602" s="21">
        <v>1674.7761664</v>
      </c>
      <c r="Q602" s="21">
        <v>5614.093243733334</v>
      </c>
    </row>
    <row r="603" spans="1:17" x14ac:dyDescent="0.2">
      <c r="A603" s="20">
        <f t="shared" ref="A603:A617" si="16">A602+1</f>
        <v>594</v>
      </c>
      <c r="B603" s="20" t="s">
        <v>112</v>
      </c>
      <c r="C603" s="20" t="s">
        <v>103</v>
      </c>
      <c r="D603" s="21">
        <v>1802074.4666666666</v>
      </c>
      <c r="E603" s="21">
        <v>1074194.2</v>
      </c>
      <c r="F603" s="21">
        <v>221486.2</v>
      </c>
      <c r="G603" s="21">
        <v>506394.06666666665</v>
      </c>
      <c r="I603" s="21">
        <v>0.23785870653254915</v>
      </c>
      <c r="J603" s="21">
        <v>0.22446720167855436</v>
      </c>
      <c r="K603" s="21">
        <v>0.22999574443012702</v>
      </c>
      <c r="L603" s="21">
        <v>0.26970468479685977</v>
      </c>
      <c r="N603" s="21">
        <v>19320.044817066668</v>
      </c>
      <c r="O603" s="21">
        <v>9626.2935893333342</v>
      </c>
      <c r="P603" s="21">
        <v>2227.3310719999999</v>
      </c>
      <c r="Q603" s="21">
        <v>7466.4201557333326</v>
      </c>
    </row>
    <row r="604" spans="1:17" x14ac:dyDescent="0.2">
      <c r="A604" s="20">
        <f t="shared" si="16"/>
        <v>595</v>
      </c>
      <c r="B604" s="20" t="s">
        <v>112</v>
      </c>
      <c r="C604" s="20" t="s">
        <v>103</v>
      </c>
      <c r="D604" s="21">
        <v>2139289.166666667</v>
      </c>
      <c r="E604" s="21">
        <v>1274894.1166666667</v>
      </c>
      <c r="F604" s="21">
        <v>263134.3</v>
      </c>
      <c r="G604" s="21">
        <v>601260.75</v>
      </c>
      <c r="I604" s="21">
        <v>0.28046839877887786</v>
      </c>
      <c r="J604" s="21">
        <v>0.26404713490781789</v>
      </c>
      <c r="K604" s="21">
        <v>0.27154211075231671</v>
      </c>
      <c r="L604" s="21">
        <v>0.31919400201992232</v>
      </c>
      <c r="N604" s="21">
        <v>22936.440832</v>
      </c>
      <c r="O604" s="21">
        <v>11423.908454399998</v>
      </c>
      <c r="P604" s="21">
        <v>2646.2234624000002</v>
      </c>
      <c r="Q604" s="21">
        <v>8866.3089151999993</v>
      </c>
    </row>
    <row r="605" spans="1:17" x14ac:dyDescent="0.2">
      <c r="A605" s="20">
        <f t="shared" si="16"/>
        <v>596</v>
      </c>
      <c r="B605" s="20" t="s">
        <v>112</v>
      </c>
      <c r="C605" s="20" t="s">
        <v>103</v>
      </c>
      <c r="D605" s="21">
        <v>2168116.833333333</v>
      </c>
      <c r="E605" s="21">
        <v>1292144.9666666666</v>
      </c>
      <c r="F605" s="21">
        <v>266600.05</v>
      </c>
      <c r="G605" s="21">
        <v>609371.81666666665</v>
      </c>
      <c r="I605" s="21">
        <v>0.27059860883880721</v>
      </c>
      <c r="J605" s="21">
        <v>0.25448734490549552</v>
      </c>
      <c r="K605" s="21">
        <v>0.26111014795383575</v>
      </c>
      <c r="L605" s="21">
        <v>0.30891300426348889</v>
      </c>
      <c r="N605" s="21">
        <v>23246.808610133336</v>
      </c>
      <c r="O605" s="21">
        <v>11579.691758933333</v>
      </c>
      <c r="P605" s="21">
        <v>2681.6434175999998</v>
      </c>
      <c r="Q605" s="21">
        <v>8985.4734336000001</v>
      </c>
    </row>
    <row r="606" spans="1:17" x14ac:dyDescent="0.2">
      <c r="A606" s="20">
        <f t="shared" si="16"/>
        <v>597</v>
      </c>
      <c r="B606" s="20" t="s">
        <v>112</v>
      </c>
      <c r="C606" s="20" t="s">
        <v>43</v>
      </c>
      <c r="D606" s="21">
        <v>2168095.1833333336</v>
      </c>
      <c r="E606" s="21">
        <v>1292185.6666666667</v>
      </c>
      <c r="F606" s="21">
        <v>266648.23333333334</v>
      </c>
      <c r="G606" s="21">
        <v>609261.28333333333</v>
      </c>
      <c r="I606" s="21">
        <v>0.2712519315899346</v>
      </c>
      <c r="J606" s="21">
        <v>0.25527804069435844</v>
      </c>
      <c r="K606" s="21">
        <v>0.26187276920517133</v>
      </c>
      <c r="L606" s="21">
        <v>0.30923591410986589</v>
      </c>
      <c r="N606" s="21">
        <v>23247.644467199996</v>
      </c>
      <c r="O606" s="21">
        <v>11578.395716266668</v>
      </c>
      <c r="P606" s="21">
        <v>2682.2228650666666</v>
      </c>
      <c r="Q606" s="21">
        <v>8987.0258858666657</v>
      </c>
    </row>
    <row r="607" spans="1:17" x14ac:dyDescent="0.2">
      <c r="A607" s="20">
        <f t="shared" si="16"/>
        <v>598</v>
      </c>
      <c r="B607" s="20" t="s">
        <v>112</v>
      </c>
      <c r="C607" s="20" t="s">
        <v>43</v>
      </c>
      <c r="D607" s="21">
        <v>2168077.3666666667</v>
      </c>
      <c r="E607" s="21">
        <v>1292176.95</v>
      </c>
      <c r="F607" s="21">
        <v>266636.36666666664</v>
      </c>
      <c r="G607" s="21">
        <v>609264.05000000005</v>
      </c>
      <c r="I607" s="21">
        <v>0.29780822445588928</v>
      </c>
      <c r="J607" s="21">
        <v>0.28130654392960658</v>
      </c>
      <c r="K607" s="21">
        <v>0.28786687137325984</v>
      </c>
      <c r="L607" s="21">
        <v>0.33715703795970453</v>
      </c>
      <c r="N607" s="21">
        <v>23243.259357866667</v>
      </c>
      <c r="O607" s="21">
        <v>11579.326464000002</v>
      </c>
      <c r="P607" s="21">
        <v>2680.7927466666665</v>
      </c>
      <c r="Q607" s="21">
        <v>8983.1401471999998</v>
      </c>
    </row>
    <row r="608" spans="1:17" x14ac:dyDescent="0.2">
      <c r="A608" s="20">
        <f t="shared" si="16"/>
        <v>599</v>
      </c>
      <c r="B608" s="20" t="s">
        <v>112</v>
      </c>
      <c r="C608" s="20" t="s">
        <v>43</v>
      </c>
      <c r="D608" s="21">
        <v>2168390.6833333336</v>
      </c>
      <c r="E608" s="21">
        <v>1292413.6666666667</v>
      </c>
      <c r="F608" s="21">
        <v>266737.56666666665</v>
      </c>
      <c r="G608" s="21">
        <v>609239.44999999995</v>
      </c>
      <c r="I608" s="21">
        <v>0.26882668981060998</v>
      </c>
      <c r="J608" s="21">
        <v>0.25288999912566695</v>
      </c>
      <c r="K608" s="21">
        <v>0.25936969033358259</v>
      </c>
      <c r="L608" s="21">
        <v>0.30677455065765469</v>
      </c>
      <c r="N608" s="21">
        <v>23248.204595200001</v>
      </c>
      <c r="O608" s="21">
        <v>11582.280021333332</v>
      </c>
      <c r="P608" s="21">
        <v>2682.1786282666667</v>
      </c>
      <c r="Q608" s="21">
        <v>8983.7459455999997</v>
      </c>
    </row>
    <row r="609" spans="1:17" x14ac:dyDescent="0.2">
      <c r="A609" s="20">
        <f t="shared" si="16"/>
        <v>600</v>
      </c>
      <c r="B609" s="20" t="s">
        <v>112</v>
      </c>
      <c r="C609" s="20" t="s">
        <v>43</v>
      </c>
      <c r="D609" s="21">
        <v>2168055.75</v>
      </c>
      <c r="E609" s="21">
        <v>1292036.2666666666</v>
      </c>
      <c r="F609" s="21">
        <v>266658.40000000002</v>
      </c>
      <c r="G609" s="21">
        <v>609361.08333333337</v>
      </c>
      <c r="I609" s="21">
        <v>0.28553485849399091</v>
      </c>
      <c r="J609" s="21">
        <v>0.27000495011904724</v>
      </c>
      <c r="K609" s="21">
        <v>0.27559502863338764</v>
      </c>
      <c r="L609" s="21">
        <v>0.32281282813569895</v>
      </c>
      <c r="N609" s="21">
        <v>23245.5415808</v>
      </c>
      <c r="O609" s="21">
        <v>11577.4220288</v>
      </c>
      <c r="P609" s="21">
        <v>2681.8029567999997</v>
      </c>
      <c r="Q609" s="21">
        <v>8986.3165951999999</v>
      </c>
    </row>
    <row r="610" spans="1:17" x14ac:dyDescent="0.2">
      <c r="A610" s="20">
        <f t="shared" si="16"/>
        <v>601</v>
      </c>
      <c r="B610" s="20" t="s">
        <v>112</v>
      </c>
      <c r="C610" s="20" t="s">
        <v>43</v>
      </c>
      <c r="D610" s="21">
        <v>2167982</v>
      </c>
      <c r="E610" s="21">
        <v>1292072.8666666667</v>
      </c>
      <c r="F610" s="21">
        <v>266564.11666666664</v>
      </c>
      <c r="G610" s="21">
        <v>609345.01666666672</v>
      </c>
      <c r="I610" s="21">
        <v>0.26950084651686834</v>
      </c>
      <c r="J610" s="21">
        <v>0.25330964583627974</v>
      </c>
      <c r="K610" s="21">
        <v>0.26005030128148654</v>
      </c>
      <c r="L610" s="21">
        <v>0.30796737480498532</v>
      </c>
      <c r="N610" s="21">
        <v>23244.034321066669</v>
      </c>
      <c r="O610" s="21">
        <v>11579.026705066666</v>
      </c>
      <c r="P610" s="21">
        <v>2680.6573738666671</v>
      </c>
      <c r="Q610" s="21">
        <v>8984.3502421333342</v>
      </c>
    </row>
    <row r="611" spans="1:17" x14ac:dyDescent="0.2">
      <c r="A611" s="20">
        <f t="shared" si="16"/>
        <v>602</v>
      </c>
      <c r="B611" s="20" t="s">
        <v>112</v>
      </c>
      <c r="C611" s="20" t="s">
        <v>43</v>
      </c>
      <c r="D611" s="21">
        <v>2168521.65</v>
      </c>
      <c r="E611" s="21">
        <v>1292563.3166666667</v>
      </c>
      <c r="F611" s="21">
        <v>266694.06666666665</v>
      </c>
      <c r="G611" s="21">
        <v>609264.26666666672</v>
      </c>
      <c r="I611" s="21">
        <v>0.26932717947885526</v>
      </c>
      <c r="J611" s="21">
        <v>0.25327424916992136</v>
      </c>
      <c r="K611" s="21">
        <v>0.2597694758113604</v>
      </c>
      <c r="L611" s="21">
        <v>0.30756741934862641</v>
      </c>
      <c r="N611" s="21">
        <v>23247.652795733335</v>
      </c>
      <c r="O611" s="21">
        <v>11583.691298133333</v>
      </c>
      <c r="P611" s="21">
        <v>2681.2172288000002</v>
      </c>
      <c r="Q611" s="21">
        <v>8982.7442687999992</v>
      </c>
    </row>
    <row r="612" spans="1:17" x14ac:dyDescent="0.2">
      <c r="A612" s="20">
        <f t="shared" si="16"/>
        <v>603</v>
      </c>
      <c r="B612" s="20" t="s">
        <v>112</v>
      </c>
      <c r="C612" s="20" t="s">
        <v>43</v>
      </c>
      <c r="D612" s="21">
        <v>2168119.35</v>
      </c>
      <c r="E612" s="21">
        <v>1292299.6666666667</v>
      </c>
      <c r="F612" s="21">
        <v>266638.96666666667</v>
      </c>
      <c r="G612" s="21">
        <v>609180.71666666667</v>
      </c>
      <c r="I612" s="21">
        <v>0.30847454078884845</v>
      </c>
      <c r="J612" s="21">
        <v>0.29204594184682137</v>
      </c>
      <c r="K612" s="21">
        <v>0.29935074855900656</v>
      </c>
      <c r="L612" s="21">
        <v>0.34731922319821734</v>
      </c>
      <c r="N612" s="21">
        <v>23244.520243200001</v>
      </c>
      <c r="O612" s="21">
        <v>11581.108838399998</v>
      </c>
      <c r="P612" s="21">
        <v>2681.4834005333332</v>
      </c>
      <c r="Q612" s="21">
        <v>8981.9280042666669</v>
      </c>
    </row>
    <row r="613" spans="1:17" x14ac:dyDescent="0.2">
      <c r="A613" s="20">
        <f t="shared" si="16"/>
        <v>604</v>
      </c>
      <c r="B613" s="20" t="s">
        <v>112</v>
      </c>
      <c r="C613" s="20" t="s">
        <v>43</v>
      </c>
      <c r="D613" s="21">
        <v>2168426.0833333335</v>
      </c>
      <c r="E613" s="21">
        <v>1292430.05</v>
      </c>
      <c r="F613" s="21">
        <v>266690.43333333335</v>
      </c>
      <c r="G613" s="21">
        <v>609305.59999999998</v>
      </c>
      <c r="I613" s="21">
        <v>0.27061650705717311</v>
      </c>
      <c r="J613" s="21">
        <v>0.25448992946787846</v>
      </c>
      <c r="K613" s="21">
        <v>0.26107196958571072</v>
      </c>
      <c r="L613" s="21">
        <v>0.30900103907902154</v>
      </c>
      <c r="N613" s="21">
        <v>23249.440358399999</v>
      </c>
      <c r="O613" s="21">
        <v>11582.893602133332</v>
      </c>
      <c r="P613" s="21">
        <v>2680.6645418666667</v>
      </c>
      <c r="Q613" s="21">
        <v>8985.8822143999987</v>
      </c>
    </row>
    <row r="614" spans="1:17" x14ac:dyDescent="0.2">
      <c r="A614" s="20">
        <f t="shared" si="16"/>
        <v>605</v>
      </c>
      <c r="B614" s="20" t="s">
        <v>112</v>
      </c>
      <c r="C614" s="20" t="s">
        <v>43</v>
      </c>
      <c r="D614" s="21">
        <v>2168014.3666666667</v>
      </c>
      <c r="E614" s="21">
        <v>1292316.7833333334</v>
      </c>
      <c r="F614" s="21">
        <v>266598.41666666669</v>
      </c>
      <c r="G614" s="21">
        <v>609099.16666666663</v>
      </c>
      <c r="I614" s="21">
        <v>0.28148552583392317</v>
      </c>
      <c r="J614" s="21">
        <v>0.26536246840251643</v>
      </c>
      <c r="K614" s="21">
        <v>0.27205291873138782</v>
      </c>
      <c r="L614" s="21">
        <v>0.31982216642336569</v>
      </c>
      <c r="N614" s="21">
        <v>23245.386888533332</v>
      </c>
      <c r="O614" s="21">
        <v>11581.51168</v>
      </c>
      <c r="P614" s="21">
        <v>2680.958634666667</v>
      </c>
      <c r="Q614" s="21">
        <v>8982.916573866667</v>
      </c>
    </row>
    <row r="615" spans="1:17" x14ac:dyDescent="0.2">
      <c r="A615" s="20">
        <f t="shared" si="16"/>
        <v>606</v>
      </c>
      <c r="B615" s="20" t="s">
        <v>112</v>
      </c>
      <c r="C615" s="20" t="s">
        <v>43</v>
      </c>
      <c r="D615" s="21">
        <v>2168222.35</v>
      </c>
      <c r="E615" s="21">
        <v>1292158.8</v>
      </c>
      <c r="F615" s="21">
        <v>266628.68333333335</v>
      </c>
      <c r="G615" s="21">
        <v>609434.8666666667</v>
      </c>
      <c r="I615" s="21">
        <v>0.45115619389004702</v>
      </c>
      <c r="J615" s="21">
        <v>0.43368227781549246</v>
      </c>
      <c r="K615" s="21">
        <v>0.4386441746296238</v>
      </c>
      <c r="L615" s="21">
        <v>0.49367942166201406</v>
      </c>
      <c r="N615" s="21">
        <v>23246.047095466671</v>
      </c>
      <c r="O615" s="21">
        <v>11579.519726933333</v>
      </c>
      <c r="P615" s="21">
        <v>2680.5791402666664</v>
      </c>
      <c r="Q615" s="21">
        <v>8985.9482282666668</v>
      </c>
    </row>
    <row r="616" spans="1:17" x14ac:dyDescent="0.2">
      <c r="A616" s="20">
        <f t="shared" si="16"/>
        <v>607</v>
      </c>
      <c r="B616" s="20" t="s">
        <v>113</v>
      </c>
      <c r="C616" s="20" t="s">
        <v>43</v>
      </c>
      <c r="D616" s="21">
        <v>2168222.35</v>
      </c>
      <c r="E616" s="21">
        <v>1292158.8</v>
      </c>
      <c r="F616" s="21">
        <v>266628.68333333335</v>
      </c>
      <c r="G616" s="21">
        <v>609434.8666666667</v>
      </c>
      <c r="I616" s="21">
        <v>0.45115619389004702</v>
      </c>
      <c r="J616" s="21">
        <v>0.43368227781549246</v>
      </c>
      <c r="K616" s="21">
        <v>0.4386441746296238</v>
      </c>
      <c r="L616" s="21">
        <v>0.49367942166201406</v>
      </c>
      <c r="N616" s="21">
        <v>23246.047095466671</v>
      </c>
      <c r="O616" s="21">
        <v>11579.519726933333</v>
      </c>
      <c r="P616" s="21">
        <v>2680.5791402666664</v>
      </c>
      <c r="Q616" s="21">
        <v>8985.9482282666668</v>
      </c>
    </row>
    <row r="617" spans="1:17" x14ac:dyDescent="0.2">
      <c r="A617" s="20">
        <f t="shared" si="16"/>
        <v>608</v>
      </c>
      <c r="B617" s="20" t="s">
        <v>113</v>
      </c>
      <c r="C617" s="20" t="s">
        <v>103</v>
      </c>
      <c r="D617" s="21">
        <v>2167909.3166666664</v>
      </c>
      <c r="E617" s="21">
        <v>1292144.3666666667</v>
      </c>
      <c r="F617" s="21">
        <v>266597.51666666666</v>
      </c>
      <c r="G617" s="21">
        <v>609167.43333333335</v>
      </c>
      <c r="I617" s="21">
        <v>0.27089664082582049</v>
      </c>
      <c r="J617" s="21">
        <v>0.25481276554211657</v>
      </c>
      <c r="K617" s="21">
        <v>0.26147979379152758</v>
      </c>
      <c r="L617" s="21">
        <v>0.30913439879118071</v>
      </c>
      <c r="N617" s="21">
        <v>23242.296729600002</v>
      </c>
      <c r="O617" s="21">
        <v>11578.911402666668</v>
      </c>
      <c r="P617" s="21">
        <v>2681.3597696000002</v>
      </c>
      <c r="Q617" s="21">
        <v>8982.0255573333343</v>
      </c>
    </row>
    <row r="618" spans="1:17" x14ac:dyDescent="0.2">
      <c r="A618" s="20">
        <f t="shared" ref="A618:A633" si="17">A617+1</f>
        <v>609</v>
      </c>
      <c r="B618" s="20" t="s">
        <v>113</v>
      </c>
      <c r="C618" s="20" t="s">
        <v>103</v>
      </c>
      <c r="D618" s="21">
        <v>2250943.6833333336</v>
      </c>
      <c r="E618" s="21">
        <v>1341699.1333333333</v>
      </c>
      <c r="F618" s="21">
        <v>276731.55</v>
      </c>
      <c r="G618" s="21">
        <v>632513</v>
      </c>
      <c r="I618" s="21">
        <v>0.3096697192357567</v>
      </c>
      <c r="J618" s="21">
        <v>0.29231220886729353</v>
      </c>
      <c r="K618" s="21">
        <v>0.29934728361595681</v>
      </c>
      <c r="L618" s="21">
        <v>0.35100499649809569</v>
      </c>
      <c r="N618" s="21">
        <v>24134.367914666665</v>
      </c>
      <c r="O618" s="21">
        <v>12026.728994133331</v>
      </c>
      <c r="P618" s="21">
        <v>2782.6815658666665</v>
      </c>
      <c r="Q618" s="21">
        <v>9324.957354666667</v>
      </c>
    </row>
    <row r="619" spans="1:17" x14ac:dyDescent="0.2">
      <c r="A619" s="20">
        <f t="shared" si="17"/>
        <v>610</v>
      </c>
      <c r="B619" s="20" t="s">
        <v>113</v>
      </c>
      <c r="C619" s="20" t="s">
        <v>103</v>
      </c>
      <c r="D619" s="21">
        <v>2421017.7666666666</v>
      </c>
      <c r="E619" s="21">
        <v>1443122.1166666667</v>
      </c>
      <c r="F619" s="21">
        <v>297737.01666666666</v>
      </c>
      <c r="G619" s="21">
        <v>680158.6333333333</v>
      </c>
      <c r="I619" s="21">
        <v>0.32143596189773244</v>
      </c>
      <c r="J619" s="21">
        <v>0.30163325584585832</v>
      </c>
      <c r="K619" s="21">
        <v>0.30990548084912295</v>
      </c>
      <c r="L619" s="21">
        <v>0.36849965047369587</v>
      </c>
      <c r="N619" s="21">
        <v>25956.390365866664</v>
      </c>
      <c r="O619" s="21">
        <v>12933.117337600001</v>
      </c>
      <c r="P619" s="21">
        <v>2994.5488042666666</v>
      </c>
      <c r="Q619" s="21">
        <v>10028.724224</v>
      </c>
    </row>
    <row r="620" spans="1:17" x14ac:dyDescent="0.2">
      <c r="A620" s="20">
        <f t="shared" si="17"/>
        <v>611</v>
      </c>
      <c r="B620" s="20" t="s">
        <v>113</v>
      </c>
      <c r="C620" s="20" t="s">
        <v>103</v>
      </c>
      <c r="D620" s="21">
        <v>2439082.4166666665</v>
      </c>
      <c r="E620" s="21">
        <v>1453541.15</v>
      </c>
      <c r="F620" s="21">
        <v>300082.66666666669</v>
      </c>
      <c r="G620" s="21">
        <v>685458.6</v>
      </c>
      <c r="I620" s="21">
        <v>0.3636536216881287</v>
      </c>
      <c r="J620" s="21">
        <v>0.34468778932287769</v>
      </c>
      <c r="K620" s="21">
        <v>0.35243436203135137</v>
      </c>
      <c r="L620" s="21">
        <v>0.40878300388965871</v>
      </c>
      <c r="N620" s="21">
        <v>26152.558250666665</v>
      </c>
      <c r="O620" s="21">
        <v>13026.380253866666</v>
      </c>
      <c r="P620" s="21">
        <v>3016.8778752000003</v>
      </c>
      <c r="Q620" s="21">
        <v>10109.300121600001</v>
      </c>
    </row>
    <row r="621" spans="1:17" x14ac:dyDescent="0.2">
      <c r="A621" s="20">
        <f t="shared" si="17"/>
        <v>612</v>
      </c>
      <c r="B621" s="20" t="s">
        <v>113</v>
      </c>
      <c r="C621" s="20" t="s">
        <v>43</v>
      </c>
      <c r="D621" s="21">
        <v>2438957.8666666667</v>
      </c>
      <c r="E621" s="21">
        <v>1453829.5</v>
      </c>
      <c r="F621" s="21">
        <v>299910.93333333335</v>
      </c>
      <c r="G621" s="21">
        <v>685217.43333333335</v>
      </c>
      <c r="I621" s="21">
        <v>0.32884750219683989</v>
      </c>
      <c r="J621" s="21">
        <v>0.30890043015131186</v>
      </c>
      <c r="K621" s="21">
        <v>0.31748045186304197</v>
      </c>
      <c r="L621" s="21">
        <v>0.37614452483039085</v>
      </c>
      <c r="N621" s="21">
        <v>26148.419857066667</v>
      </c>
      <c r="O621" s="21">
        <v>13028.040635733334</v>
      </c>
      <c r="P621" s="21">
        <v>3017.1858261333332</v>
      </c>
      <c r="Q621" s="21">
        <v>10103.1933952</v>
      </c>
    </row>
    <row r="622" spans="1:17" x14ac:dyDescent="0.2">
      <c r="A622" s="20">
        <f t="shared" si="17"/>
        <v>613</v>
      </c>
      <c r="B622" s="20" t="s">
        <v>113</v>
      </c>
      <c r="C622" s="20" t="s">
        <v>43</v>
      </c>
      <c r="D622" s="21">
        <v>2439167.2999999998</v>
      </c>
      <c r="E622" s="21">
        <v>1453741.7166666666</v>
      </c>
      <c r="F622" s="21">
        <v>299979.28333333333</v>
      </c>
      <c r="G622" s="21">
        <v>685446.3</v>
      </c>
      <c r="I622" s="21">
        <v>0.33251248708251102</v>
      </c>
      <c r="J622" s="21">
        <v>0.31287782176299705</v>
      </c>
      <c r="K622" s="21">
        <v>0.32097914211520273</v>
      </c>
      <c r="L622" s="21">
        <v>0.37920250003537842</v>
      </c>
      <c r="N622" s="21">
        <v>26156.289092266667</v>
      </c>
      <c r="O622" s="21">
        <v>13027.856179199998</v>
      </c>
      <c r="P622" s="21">
        <v>3017.4343168</v>
      </c>
      <c r="Q622" s="21">
        <v>10110.998596266667</v>
      </c>
    </row>
    <row r="623" spans="1:17" x14ac:dyDescent="0.2">
      <c r="A623" s="20">
        <f t="shared" si="17"/>
        <v>614</v>
      </c>
      <c r="B623" s="20" t="s">
        <v>113</v>
      </c>
      <c r="C623" s="20" t="s">
        <v>43</v>
      </c>
      <c r="D623" s="21">
        <v>2439025.916666667</v>
      </c>
      <c r="E623" s="21">
        <v>1453617.1333333333</v>
      </c>
      <c r="F623" s="21">
        <v>299975.09999999998</v>
      </c>
      <c r="G623" s="21">
        <v>685433.68333333335</v>
      </c>
      <c r="I623" s="21">
        <v>0.36517489153371374</v>
      </c>
      <c r="J623" s="21">
        <v>0.34572793609752445</v>
      </c>
      <c r="K623" s="21">
        <v>0.3547384565141129</v>
      </c>
      <c r="L623" s="21">
        <v>0.41098398877440634</v>
      </c>
      <c r="N623" s="21">
        <v>26151.141171200001</v>
      </c>
      <c r="O623" s="21">
        <v>13028.441088</v>
      </c>
      <c r="P623" s="21">
        <v>3015.9293098666667</v>
      </c>
      <c r="Q623" s="21">
        <v>10106.770773333332</v>
      </c>
    </row>
    <row r="624" spans="1:17" x14ac:dyDescent="0.2">
      <c r="A624" s="20">
        <f t="shared" si="17"/>
        <v>615</v>
      </c>
      <c r="B624" s="20" t="s">
        <v>113</v>
      </c>
      <c r="C624" s="20" t="s">
        <v>43</v>
      </c>
      <c r="D624" s="21">
        <v>2439368.4166666665</v>
      </c>
      <c r="E624" s="21">
        <v>1453967.8</v>
      </c>
      <c r="F624" s="21">
        <v>300003.38333333336</v>
      </c>
      <c r="G624" s="21">
        <v>685397.23333333328</v>
      </c>
      <c r="I624" s="21">
        <v>0.32964860514270411</v>
      </c>
      <c r="J624" s="21">
        <v>0.30951574435371493</v>
      </c>
      <c r="K624" s="21">
        <v>0.31797944439848819</v>
      </c>
      <c r="L624" s="21">
        <v>0.37746513754043459</v>
      </c>
      <c r="N624" s="21">
        <v>26156.646195199999</v>
      </c>
      <c r="O624" s="21">
        <v>13030.504925866668</v>
      </c>
      <c r="P624" s="21">
        <v>3017.4029141333331</v>
      </c>
      <c r="Q624" s="21">
        <v>10108.738355200001</v>
      </c>
    </row>
    <row r="625" spans="1:17" x14ac:dyDescent="0.2">
      <c r="A625" s="20">
        <f t="shared" si="17"/>
        <v>616</v>
      </c>
      <c r="B625" s="20" t="s">
        <v>113</v>
      </c>
      <c r="C625" s="20" t="s">
        <v>43</v>
      </c>
      <c r="D625" s="21">
        <v>2439452.8666666667</v>
      </c>
      <c r="E625" s="21">
        <v>1453831.6</v>
      </c>
      <c r="F625" s="21">
        <v>300025.90000000002</v>
      </c>
      <c r="G625" s="21">
        <v>685595.3666666667</v>
      </c>
      <c r="I625" s="21">
        <v>0.3491701491096651</v>
      </c>
      <c r="J625" s="21">
        <v>0.33016161457993715</v>
      </c>
      <c r="K625" s="21">
        <v>0.33900804402775447</v>
      </c>
      <c r="L625" s="21">
        <v>0.39392556080576391</v>
      </c>
      <c r="N625" s="21">
        <v>26153.587370666668</v>
      </c>
      <c r="O625" s="21">
        <v>13028.1803776</v>
      </c>
      <c r="P625" s="21">
        <v>3017.962837333333</v>
      </c>
      <c r="Q625" s="21">
        <v>10107.444155733334</v>
      </c>
    </row>
    <row r="626" spans="1:17" x14ac:dyDescent="0.2">
      <c r="A626" s="20">
        <f t="shared" si="17"/>
        <v>617</v>
      </c>
      <c r="B626" s="20" t="s">
        <v>113</v>
      </c>
      <c r="C626" s="20" t="s">
        <v>43</v>
      </c>
      <c r="D626" s="21">
        <v>2438948.2166666668</v>
      </c>
      <c r="E626" s="21">
        <v>1453712.0333333334</v>
      </c>
      <c r="F626" s="21">
        <v>299837.08333333331</v>
      </c>
      <c r="G626" s="21">
        <v>685399.1</v>
      </c>
      <c r="I626" s="21">
        <v>0.33960013420539137</v>
      </c>
      <c r="J626" s="21">
        <v>0.31970286583122226</v>
      </c>
      <c r="K626" s="21">
        <v>0.32861406196976412</v>
      </c>
      <c r="L626" s="21">
        <v>0.38660768108196625</v>
      </c>
      <c r="N626" s="21">
        <v>26149.041971200004</v>
      </c>
      <c r="O626" s="21">
        <v>13027.460642133334</v>
      </c>
      <c r="P626" s="21">
        <v>3014.9490688000001</v>
      </c>
      <c r="Q626" s="21">
        <v>10106.632260266666</v>
      </c>
    </row>
    <row r="627" spans="1:17" x14ac:dyDescent="0.2">
      <c r="A627" s="20">
        <f t="shared" si="17"/>
        <v>618</v>
      </c>
      <c r="B627" s="20" t="s">
        <v>113</v>
      </c>
      <c r="C627" s="20" t="s">
        <v>43</v>
      </c>
      <c r="D627" s="21">
        <v>2439189.6</v>
      </c>
      <c r="E627" s="21">
        <v>1453728.6666666667</v>
      </c>
      <c r="F627" s="21">
        <v>300079.58333333331</v>
      </c>
      <c r="G627" s="21">
        <v>685381.35</v>
      </c>
      <c r="I627" s="21">
        <v>0.32855133473429043</v>
      </c>
      <c r="J627" s="21">
        <v>0.3083939529178531</v>
      </c>
      <c r="K627" s="21">
        <v>0.31657110849760689</v>
      </c>
      <c r="L627" s="21">
        <v>0.37655145187906458</v>
      </c>
      <c r="N627" s="21">
        <v>26149.020057599999</v>
      </c>
      <c r="O627" s="21">
        <v>13026.745890133332</v>
      </c>
      <c r="P627" s="21">
        <v>3017.4865408000001</v>
      </c>
      <c r="Q627" s="21">
        <v>10104.787626666666</v>
      </c>
    </row>
    <row r="628" spans="1:17" x14ac:dyDescent="0.2">
      <c r="A628" s="20">
        <f t="shared" si="17"/>
        <v>619</v>
      </c>
      <c r="B628" s="20" t="s">
        <v>113</v>
      </c>
      <c r="C628" s="20" t="s">
        <v>43</v>
      </c>
      <c r="D628" s="21">
        <v>2439076.7333333334</v>
      </c>
      <c r="E628" s="21">
        <v>1453727</v>
      </c>
      <c r="F628" s="21">
        <v>300000.59999999998</v>
      </c>
      <c r="G628" s="21">
        <v>685349.1333333333</v>
      </c>
      <c r="I628" s="21">
        <v>0.38767643071417929</v>
      </c>
      <c r="J628" s="21">
        <v>0.36898182213716885</v>
      </c>
      <c r="K628" s="21">
        <v>0.37615568946639882</v>
      </c>
      <c r="L628" s="21">
        <v>0.43237348370470446</v>
      </c>
      <c r="N628" s="21">
        <v>26150.184482133332</v>
      </c>
      <c r="O628" s="21">
        <v>13027.673019733335</v>
      </c>
      <c r="P628" s="21">
        <v>3017.219549866667</v>
      </c>
      <c r="Q628" s="21">
        <v>10105.291912533334</v>
      </c>
    </row>
    <row r="629" spans="1:17" x14ac:dyDescent="0.2">
      <c r="A629" s="20">
        <f t="shared" si="17"/>
        <v>620</v>
      </c>
      <c r="B629" s="20" t="s">
        <v>113</v>
      </c>
      <c r="C629" s="20" t="s">
        <v>43</v>
      </c>
      <c r="D629" s="21">
        <v>2438842.6666666665</v>
      </c>
      <c r="E629" s="21">
        <v>1453494.8833333333</v>
      </c>
      <c r="F629" s="21">
        <v>300040.18333333335</v>
      </c>
      <c r="G629" s="21">
        <v>685307.6</v>
      </c>
      <c r="I629" s="21">
        <v>0.33070063952464884</v>
      </c>
      <c r="J629" s="21">
        <v>0.31074963174104969</v>
      </c>
      <c r="K629" s="21">
        <v>0.31937956127098754</v>
      </c>
      <c r="L629" s="21">
        <v>0.37797206351814377</v>
      </c>
      <c r="N629" s="21">
        <v>26149.82109866666</v>
      </c>
      <c r="O629" s="21">
        <v>13025.936315733332</v>
      </c>
      <c r="P629" s="21">
        <v>3017.2409856000004</v>
      </c>
      <c r="Q629" s="21">
        <v>10106.643797333332</v>
      </c>
    </row>
    <row r="630" spans="1:17" x14ac:dyDescent="0.2">
      <c r="A630" s="20">
        <f t="shared" si="17"/>
        <v>621</v>
      </c>
      <c r="B630" s="20" t="s">
        <v>113</v>
      </c>
      <c r="C630" s="20" t="s">
        <v>43</v>
      </c>
      <c r="D630" s="21">
        <v>2439257.15</v>
      </c>
      <c r="E630" s="21">
        <v>1453786.7666666666</v>
      </c>
      <c r="F630" s="21">
        <v>300009.96666666667</v>
      </c>
      <c r="G630" s="21">
        <v>685460.41666666663</v>
      </c>
      <c r="I630" s="21">
        <v>0.33504184533530357</v>
      </c>
      <c r="J630" s="21">
        <v>0.31545376758943761</v>
      </c>
      <c r="K630" s="21">
        <v>0.32401385487304368</v>
      </c>
      <c r="L630" s="21">
        <v>0.38141271444679825</v>
      </c>
      <c r="N630" s="21">
        <v>26151.528994133336</v>
      </c>
      <c r="O630" s="21">
        <v>13029.225062399997</v>
      </c>
      <c r="P630" s="21">
        <v>3017.0350933333334</v>
      </c>
      <c r="Q630" s="21">
        <v>10105.268838399999</v>
      </c>
    </row>
    <row r="631" spans="1:17" x14ac:dyDescent="0.2">
      <c r="A631" s="20">
        <f t="shared" si="17"/>
        <v>622</v>
      </c>
      <c r="B631" s="20" t="s">
        <v>113</v>
      </c>
      <c r="C631" s="20" t="s">
        <v>114</v>
      </c>
      <c r="D631" s="21">
        <v>2439109.6333333333</v>
      </c>
      <c r="E631" s="21">
        <v>1453758.4333333333</v>
      </c>
      <c r="F631" s="21">
        <v>299942.08333333331</v>
      </c>
      <c r="G631" s="21">
        <v>685409.1166666667</v>
      </c>
      <c r="I631" s="21">
        <v>0.37454487062212005</v>
      </c>
      <c r="J631" s="21">
        <v>0.35712304563759134</v>
      </c>
      <c r="K631" s="21">
        <v>0.36431342256352267</v>
      </c>
      <c r="L631" s="21">
        <v>0.4159740931857559</v>
      </c>
      <c r="N631" s="21">
        <v>26156.090845866667</v>
      </c>
      <c r="O631" s="21">
        <v>13029.095697066668</v>
      </c>
      <c r="P631" s="21">
        <v>3017.9346432000002</v>
      </c>
      <c r="Q631" s="21">
        <v>10109.0605056</v>
      </c>
    </row>
    <row r="632" spans="1:17" x14ac:dyDescent="0.2">
      <c r="A632" s="20">
        <f t="shared" si="17"/>
        <v>623</v>
      </c>
      <c r="B632" s="20" t="s">
        <v>115</v>
      </c>
      <c r="C632" s="20" t="s">
        <v>114</v>
      </c>
      <c r="D632" s="21">
        <v>2439109.6333333333</v>
      </c>
      <c r="E632" s="21">
        <v>1453758.4333333333</v>
      </c>
      <c r="F632" s="21">
        <v>299942.08333333331</v>
      </c>
      <c r="G632" s="21">
        <v>685409.1166666667</v>
      </c>
      <c r="I632" s="21">
        <v>0.37454487062212005</v>
      </c>
      <c r="J632" s="21">
        <v>0.35712304563759134</v>
      </c>
      <c r="K632" s="21">
        <v>0.36431342256352267</v>
      </c>
      <c r="L632" s="21">
        <v>0.4159740931857559</v>
      </c>
      <c r="N632" s="21">
        <v>26156.090845866667</v>
      </c>
      <c r="O632" s="21">
        <v>13029.095697066668</v>
      </c>
      <c r="P632" s="21">
        <v>3017.9346432000002</v>
      </c>
      <c r="Q632" s="21">
        <v>10109.0605056</v>
      </c>
    </row>
    <row r="633" spans="1:17" x14ac:dyDescent="0.2">
      <c r="A633" s="20">
        <f t="shared" si="17"/>
        <v>624</v>
      </c>
      <c r="B633" s="20" t="s">
        <v>115</v>
      </c>
      <c r="C633" s="20" t="s">
        <v>103</v>
      </c>
      <c r="D633" s="21">
        <v>2465797.083333333</v>
      </c>
      <c r="E633" s="21">
        <v>1469610.65</v>
      </c>
      <c r="F633" s="21">
        <v>303068.61666666664</v>
      </c>
      <c r="G633" s="21">
        <v>693117.81666666665</v>
      </c>
      <c r="I633" s="21">
        <v>0.33531688311740981</v>
      </c>
      <c r="J633" s="21">
        <v>0.31479159251012051</v>
      </c>
      <c r="K633" s="21">
        <v>0.32325255952763615</v>
      </c>
      <c r="L633" s="21">
        <v>0.38411162294221796</v>
      </c>
      <c r="N633" s="21">
        <v>26440.007133866668</v>
      </c>
      <c r="O633" s="21">
        <v>13169.692808533333</v>
      </c>
      <c r="P633" s="21">
        <v>3047.8719658666669</v>
      </c>
      <c r="Q633" s="21">
        <v>10222.442359466666</v>
      </c>
    </row>
    <row r="634" spans="1:17" x14ac:dyDescent="0.2">
      <c r="A634" s="20">
        <f t="shared" ref="A634:A648" si="18">A633+1</f>
        <v>625</v>
      </c>
      <c r="B634" s="20" t="s">
        <v>115</v>
      </c>
      <c r="C634" s="20" t="s">
        <v>103</v>
      </c>
      <c r="D634" s="21">
        <v>2558866.0833333335</v>
      </c>
      <c r="E634" s="21">
        <v>1525035.45</v>
      </c>
      <c r="F634" s="21">
        <v>314749.05</v>
      </c>
      <c r="G634" s="21">
        <v>719081.58333333337</v>
      </c>
      <c r="I634" s="21">
        <v>0.44024730616194485</v>
      </c>
      <c r="J634" s="21">
        <v>0.41995824039150476</v>
      </c>
      <c r="K634" s="21">
        <v>0.42907410273888569</v>
      </c>
      <c r="L634" s="21">
        <v>0.48816718133164999</v>
      </c>
      <c r="N634" s="21">
        <v>27432.114926933333</v>
      </c>
      <c r="O634" s="21">
        <v>13665.825723733333</v>
      </c>
      <c r="P634" s="21">
        <v>3165.5000746666669</v>
      </c>
      <c r="Q634" s="21">
        <v>10600.789128533333</v>
      </c>
    </row>
    <row r="635" spans="1:17" x14ac:dyDescent="0.2">
      <c r="A635" s="20">
        <f t="shared" si="18"/>
        <v>626</v>
      </c>
      <c r="B635" s="20" t="s">
        <v>115</v>
      </c>
      <c r="C635" s="20" t="s">
        <v>103</v>
      </c>
      <c r="D635" s="21">
        <v>2574838.6333333333</v>
      </c>
      <c r="E635" s="21">
        <v>1534575.7666666666</v>
      </c>
      <c r="F635" s="21">
        <v>316711.18333333335</v>
      </c>
      <c r="G635" s="21">
        <v>723551.68333333335</v>
      </c>
      <c r="I635" s="21">
        <v>0.36918895519394296</v>
      </c>
      <c r="J635" s="21">
        <v>0.34657473134866179</v>
      </c>
      <c r="K635" s="21">
        <v>0.3558416695737141</v>
      </c>
      <c r="L635" s="21">
        <v>0.42299364588122834</v>
      </c>
      <c r="N635" s="21">
        <v>27607.863432533333</v>
      </c>
      <c r="O635" s="21">
        <v>13751.748744533335</v>
      </c>
      <c r="P635" s="21">
        <v>3185.3326336</v>
      </c>
      <c r="Q635" s="21">
        <v>10670.782054400001</v>
      </c>
    </row>
    <row r="636" spans="1:17" x14ac:dyDescent="0.2">
      <c r="A636" s="20">
        <f t="shared" si="18"/>
        <v>627</v>
      </c>
      <c r="B636" s="20" t="s">
        <v>115</v>
      </c>
      <c r="C636" s="20" t="s">
        <v>43</v>
      </c>
      <c r="D636" s="21">
        <v>2574784.2999999998</v>
      </c>
      <c r="E636" s="21">
        <v>1534642.8333333333</v>
      </c>
      <c r="F636" s="21">
        <v>316576.33333333331</v>
      </c>
      <c r="G636" s="21">
        <v>723565.1333333333</v>
      </c>
      <c r="I636" s="21">
        <v>0.36821250362603186</v>
      </c>
      <c r="J636" s="21">
        <v>0.34529914450235272</v>
      </c>
      <c r="K636" s="21">
        <v>0.35484756504223841</v>
      </c>
      <c r="L636" s="21">
        <v>0.42265797619509399</v>
      </c>
      <c r="N636" s="21">
        <v>27607.214762666663</v>
      </c>
      <c r="O636" s="21">
        <v>13753.388714666666</v>
      </c>
      <c r="P636" s="21">
        <v>3184.3565567999999</v>
      </c>
      <c r="Q636" s="21">
        <v>10669.4694912</v>
      </c>
    </row>
    <row r="637" spans="1:17" x14ac:dyDescent="0.2">
      <c r="A637" s="20">
        <f t="shared" si="18"/>
        <v>628</v>
      </c>
      <c r="B637" s="20" t="s">
        <v>115</v>
      </c>
      <c r="C637" s="20" t="s">
        <v>43</v>
      </c>
      <c r="D637" s="21">
        <v>2575021.6166666667</v>
      </c>
      <c r="E637" s="21">
        <v>1534667.8833333333</v>
      </c>
      <c r="F637" s="21">
        <v>316724.31666666665</v>
      </c>
      <c r="G637" s="21">
        <v>723629.41666666663</v>
      </c>
      <c r="I637" s="21">
        <v>0.46206661202332822</v>
      </c>
      <c r="J637" s="21">
        <v>0.44177752470939075</v>
      </c>
      <c r="K637" s="21">
        <v>0.45118221651121515</v>
      </c>
      <c r="L637" s="21">
        <v>0.50985953284329577</v>
      </c>
      <c r="N637" s="21">
        <v>27605.457373866662</v>
      </c>
      <c r="O637" s="21">
        <v>13752.298632533335</v>
      </c>
      <c r="P637" s="21">
        <v>3184.1771519999998</v>
      </c>
      <c r="Q637" s="21">
        <v>10668.981589333333</v>
      </c>
    </row>
    <row r="638" spans="1:17" x14ac:dyDescent="0.2">
      <c r="A638" s="20">
        <f t="shared" si="18"/>
        <v>629</v>
      </c>
      <c r="B638" s="20" t="s">
        <v>115</v>
      </c>
      <c r="C638" s="20" t="s">
        <v>43</v>
      </c>
      <c r="D638" s="21">
        <v>2574389.4833333334</v>
      </c>
      <c r="E638" s="21">
        <v>1534147.1333333333</v>
      </c>
      <c r="F638" s="21">
        <v>316623.84999999998</v>
      </c>
      <c r="G638" s="21">
        <v>723618.5</v>
      </c>
      <c r="I638" s="21">
        <v>0.38778669004040695</v>
      </c>
      <c r="J638" s="21">
        <v>0.36412278995013386</v>
      </c>
      <c r="K638" s="21">
        <v>0.3739134511397883</v>
      </c>
      <c r="L638" s="21">
        <v>0.44402696416228532</v>
      </c>
      <c r="N638" s="21">
        <v>27608.055057066667</v>
      </c>
      <c r="O638" s="21">
        <v>13748.904686933334</v>
      </c>
      <c r="P638" s="21">
        <v>3184.5285205333334</v>
      </c>
      <c r="Q638" s="21">
        <v>10674.6218496</v>
      </c>
    </row>
    <row r="639" spans="1:17" x14ac:dyDescent="0.2">
      <c r="A639" s="20">
        <f t="shared" si="18"/>
        <v>630</v>
      </c>
      <c r="B639" s="20" t="s">
        <v>115</v>
      </c>
      <c r="C639" s="20" t="s">
        <v>43</v>
      </c>
      <c r="D639" s="21">
        <v>2574848.3333333335</v>
      </c>
      <c r="E639" s="21">
        <v>1534666.9833333334</v>
      </c>
      <c r="F639" s="21">
        <v>316688.98333333334</v>
      </c>
      <c r="G639" s="21">
        <v>723492.3666666667</v>
      </c>
      <c r="I639" s="21">
        <v>0.46161549600656093</v>
      </c>
      <c r="J639" s="21">
        <v>0.44120641568286384</v>
      </c>
      <c r="K639" s="21">
        <v>0.44869778992943599</v>
      </c>
      <c r="L639" s="21">
        <v>0.51056146775287337</v>
      </c>
      <c r="N639" s="21">
        <v>27606.323063466665</v>
      </c>
      <c r="O639" s="21">
        <v>13753.666286933334</v>
      </c>
      <c r="P639" s="21">
        <v>3184.8385194666666</v>
      </c>
      <c r="Q639" s="21">
        <v>10667.818257066667</v>
      </c>
    </row>
    <row r="640" spans="1:17" x14ac:dyDescent="0.2">
      <c r="A640" s="20">
        <f t="shared" si="18"/>
        <v>631</v>
      </c>
      <c r="B640" s="20" t="s">
        <v>115</v>
      </c>
      <c r="C640" s="20" t="s">
        <v>43</v>
      </c>
      <c r="D640" s="21">
        <v>2573964.6999999997</v>
      </c>
      <c r="E640" s="21">
        <v>1533999.2166666666</v>
      </c>
      <c r="F640" s="21">
        <v>316639.2</v>
      </c>
      <c r="G640" s="21">
        <v>723326.28333333333</v>
      </c>
      <c r="I640" s="21">
        <v>0.38634169657934059</v>
      </c>
      <c r="J640" s="21">
        <v>0.36192154274568133</v>
      </c>
      <c r="K640" s="21">
        <v>0.37189535592350326</v>
      </c>
      <c r="L640" s="21">
        <v>0.44445485459455059</v>
      </c>
      <c r="N640" s="21">
        <v>27601.257813333337</v>
      </c>
      <c r="O640" s="21">
        <v>13750.133691733332</v>
      </c>
      <c r="P640" s="21">
        <v>3184.6628693333332</v>
      </c>
      <c r="Q640" s="21">
        <v>10666.461252266667</v>
      </c>
    </row>
    <row r="641" spans="1:17" x14ac:dyDescent="0.2">
      <c r="A641" s="20">
        <f t="shared" si="18"/>
        <v>632</v>
      </c>
      <c r="B641" s="20" t="s">
        <v>115</v>
      </c>
      <c r="C641" s="20" t="s">
        <v>43</v>
      </c>
      <c r="D641" s="21">
        <v>2574984.2166666668</v>
      </c>
      <c r="E641" s="21">
        <v>1534699.2833333334</v>
      </c>
      <c r="F641" s="21">
        <v>316561.65000000002</v>
      </c>
      <c r="G641" s="21">
        <v>723723.28333333333</v>
      </c>
      <c r="I641" s="21">
        <v>0.3905285073236015</v>
      </c>
      <c r="J641" s="21">
        <v>0.36609333647198655</v>
      </c>
      <c r="K641" s="21">
        <v>0.37627500362093763</v>
      </c>
      <c r="L641" s="21">
        <v>0.44857935743718991</v>
      </c>
      <c r="N641" s="21">
        <v>27609.186167466665</v>
      </c>
      <c r="O641" s="21">
        <v>13754.1187584</v>
      </c>
      <c r="P641" s="21">
        <v>3183.1988224000002</v>
      </c>
      <c r="Q641" s="21">
        <v>10671.868586666667</v>
      </c>
    </row>
    <row r="642" spans="1:17" x14ac:dyDescent="0.2">
      <c r="A642" s="20">
        <f t="shared" si="18"/>
        <v>633</v>
      </c>
      <c r="B642" s="20" t="s">
        <v>115</v>
      </c>
      <c r="C642" s="20" t="s">
        <v>43</v>
      </c>
      <c r="D642" s="21">
        <v>2574297.1</v>
      </c>
      <c r="E642" s="21">
        <v>1534313.1833333333</v>
      </c>
      <c r="F642" s="21">
        <v>316746.28333333333</v>
      </c>
      <c r="G642" s="21">
        <v>723237.6333333333</v>
      </c>
      <c r="I642" s="21">
        <v>0.49047437536768124</v>
      </c>
      <c r="J642" s="21">
        <v>0.46641911374873479</v>
      </c>
      <c r="K642" s="21">
        <v>0.47554390319865369</v>
      </c>
      <c r="L642" s="21">
        <v>0.54804532394585481</v>
      </c>
      <c r="N642" s="21">
        <v>27597.819903999996</v>
      </c>
      <c r="O642" s="21">
        <v>13749.879671466664</v>
      </c>
      <c r="P642" s="21">
        <v>3184.084445866667</v>
      </c>
      <c r="Q642" s="21">
        <v>10663.855786666665</v>
      </c>
    </row>
    <row r="643" spans="1:17" x14ac:dyDescent="0.2">
      <c r="A643" s="20">
        <f t="shared" si="18"/>
        <v>634</v>
      </c>
      <c r="B643" s="20" t="s">
        <v>115</v>
      </c>
      <c r="C643" s="20" t="s">
        <v>43</v>
      </c>
      <c r="D643" s="21">
        <v>2574626.3166666664</v>
      </c>
      <c r="E643" s="21">
        <v>1534445.7166666666</v>
      </c>
      <c r="F643" s="21">
        <v>316661.23333333334</v>
      </c>
      <c r="G643" s="21">
        <v>723519.3666666667</v>
      </c>
      <c r="I643" s="21">
        <v>0.42927082623427187</v>
      </c>
      <c r="J643" s="21">
        <v>0.40298472817703568</v>
      </c>
      <c r="K643" s="21">
        <v>0.41393549015630482</v>
      </c>
      <c r="L643" s="21">
        <v>0.49173038031094396</v>
      </c>
      <c r="N643" s="21">
        <v>27601.466504533331</v>
      </c>
      <c r="O643" s="21">
        <v>13750.834312533332</v>
      </c>
      <c r="P643" s="21">
        <v>3185.5495850666671</v>
      </c>
      <c r="Q643" s="21">
        <v>10665.082606933334</v>
      </c>
    </row>
    <row r="644" spans="1:17" x14ac:dyDescent="0.2">
      <c r="A644" s="20">
        <f t="shared" si="18"/>
        <v>635</v>
      </c>
      <c r="B644" s="20" t="s">
        <v>115</v>
      </c>
      <c r="C644" s="20" t="s">
        <v>43</v>
      </c>
      <c r="D644" s="21">
        <v>2574584.1333333338</v>
      </c>
      <c r="E644" s="21">
        <v>1534437.9166666667</v>
      </c>
      <c r="F644" s="21">
        <v>316680.78333333333</v>
      </c>
      <c r="G644" s="21">
        <v>723465.43333333335</v>
      </c>
      <c r="I644" s="21">
        <v>0.4879384213494467</v>
      </c>
      <c r="J644" s="21">
        <v>0.46521255777970816</v>
      </c>
      <c r="K644" s="21">
        <v>0.47495459365574594</v>
      </c>
      <c r="L644" s="21">
        <v>0.54182234403458951</v>
      </c>
      <c r="N644" s="21">
        <v>27608.550331733339</v>
      </c>
      <c r="O644" s="21">
        <v>13750.985659733335</v>
      </c>
      <c r="P644" s="21">
        <v>3185.1371178666668</v>
      </c>
      <c r="Q644" s="21">
        <v>10672.427554133332</v>
      </c>
    </row>
    <row r="645" spans="1:17" x14ac:dyDescent="0.2">
      <c r="A645" s="20">
        <f t="shared" si="18"/>
        <v>636</v>
      </c>
      <c r="B645" s="20" t="s">
        <v>115</v>
      </c>
      <c r="C645" s="20" t="s">
        <v>43</v>
      </c>
      <c r="D645" s="21">
        <v>2574313.2333333334</v>
      </c>
      <c r="E645" s="21">
        <v>1534199.7833333334</v>
      </c>
      <c r="F645" s="21">
        <v>316665.66666666669</v>
      </c>
      <c r="G645" s="21">
        <v>723447.78333333333</v>
      </c>
      <c r="I645" s="21">
        <v>0.40301752221372383</v>
      </c>
      <c r="J645" s="21">
        <v>0.37764936376658553</v>
      </c>
      <c r="K645" s="21">
        <v>0.38799015481101518</v>
      </c>
      <c r="L645" s="21">
        <v>0.463392957063683</v>
      </c>
      <c r="N645" s="21">
        <v>27599.719082666667</v>
      </c>
      <c r="O645" s="21">
        <v>13748.811844266666</v>
      </c>
      <c r="P645" s="21">
        <v>3185.4568789333339</v>
      </c>
      <c r="Q645" s="21">
        <v>10665.450359466666</v>
      </c>
    </row>
    <row r="646" spans="1:17" x14ac:dyDescent="0.2">
      <c r="A646" s="20">
        <f t="shared" si="18"/>
        <v>637</v>
      </c>
      <c r="B646" s="20" t="s">
        <v>115</v>
      </c>
      <c r="C646" s="20" t="s">
        <v>114</v>
      </c>
      <c r="D646" s="21">
        <v>2574452.583333333</v>
      </c>
      <c r="E646" s="21">
        <v>1534428.9333333333</v>
      </c>
      <c r="F646" s="21">
        <v>316477.83333333331</v>
      </c>
      <c r="G646" s="21">
        <v>723545.81666666665</v>
      </c>
      <c r="I646" s="21">
        <v>0.40952797160665</v>
      </c>
      <c r="J646" s="21">
        <v>0.38357392651485456</v>
      </c>
      <c r="K646" s="21">
        <v>0.39453897287171769</v>
      </c>
      <c r="L646" s="21">
        <v>0.47112507097857359</v>
      </c>
      <c r="N646" s="21">
        <v>27605.519360000002</v>
      </c>
      <c r="O646" s="21">
        <v>13753.498555733333</v>
      </c>
      <c r="P646" s="21">
        <v>3183.7178538666672</v>
      </c>
      <c r="Q646" s="21">
        <v>10668.302950399999</v>
      </c>
    </row>
    <row r="647" spans="1:17" x14ac:dyDescent="0.2">
      <c r="A647" s="20">
        <f t="shared" si="18"/>
        <v>638</v>
      </c>
      <c r="B647" s="20" t="s">
        <v>116</v>
      </c>
      <c r="C647" s="20" t="s">
        <v>114</v>
      </c>
      <c r="D647" s="21">
        <v>2574452.583333333</v>
      </c>
      <c r="E647" s="21">
        <v>1534428.9333333333</v>
      </c>
      <c r="F647" s="21">
        <v>316477.83333333331</v>
      </c>
      <c r="G647" s="21">
        <v>723545.81666666665</v>
      </c>
      <c r="I647" s="21">
        <v>0.40952797160665</v>
      </c>
      <c r="J647" s="21">
        <v>0.38357392651485456</v>
      </c>
      <c r="K647" s="21">
        <v>0.39453897287171769</v>
      </c>
      <c r="L647" s="21">
        <v>0.47112507097857359</v>
      </c>
      <c r="N647" s="21">
        <v>27605.519360000002</v>
      </c>
      <c r="O647" s="21">
        <v>13753.498555733333</v>
      </c>
      <c r="P647" s="21">
        <v>3183.7178538666672</v>
      </c>
      <c r="Q647" s="21">
        <v>10668.302950399999</v>
      </c>
    </row>
    <row r="648" spans="1:17" x14ac:dyDescent="0.2">
      <c r="A648" s="20">
        <f t="shared" si="18"/>
        <v>639</v>
      </c>
      <c r="B648" s="20" t="s">
        <v>116</v>
      </c>
      <c r="C648" s="20" t="s">
        <v>103</v>
      </c>
      <c r="D648" s="21">
        <v>2645688.5666666664</v>
      </c>
      <c r="E648" s="21">
        <v>1576857.1333333333</v>
      </c>
      <c r="F648" s="21">
        <v>325279.63333333336</v>
      </c>
      <c r="G648" s="21">
        <v>743551.8</v>
      </c>
      <c r="I648" s="21">
        <v>3.1537485732353203</v>
      </c>
      <c r="J648" s="21">
        <v>3.1315701803380454</v>
      </c>
      <c r="K648" s="21">
        <v>3.1467218434313287</v>
      </c>
      <c r="L648" s="21">
        <v>3.2038564596530685</v>
      </c>
      <c r="N648" s="21">
        <v>28366.324667733334</v>
      </c>
      <c r="O648" s="21">
        <v>14132.321962666667</v>
      </c>
      <c r="P648" s="21">
        <v>3270.2790314666663</v>
      </c>
      <c r="Q648" s="21">
        <v>10963.7236736</v>
      </c>
    </row>
    <row r="649" spans="1:17" x14ac:dyDescent="0.2">
      <c r="A649" s="20">
        <f t="shared" ref="A649:A663" si="19">A648+1</f>
        <v>640</v>
      </c>
      <c r="B649" s="20" t="s">
        <v>116</v>
      </c>
      <c r="C649" s="20" t="s">
        <v>103</v>
      </c>
      <c r="D649" s="21">
        <v>2710274.7</v>
      </c>
      <c r="E649" s="21">
        <v>1615387.9166666667</v>
      </c>
      <c r="F649" s="21">
        <v>333358.21666666667</v>
      </c>
      <c r="G649" s="21">
        <v>761528.56666666665</v>
      </c>
      <c r="I649" s="21">
        <v>0.60594731380303757</v>
      </c>
      <c r="J649" s="21">
        <v>0.56999353260607422</v>
      </c>
      <c r="K649" s="21">
        <v>0.58528969342438586</v>
      </c>
      <c r="L649" s="21">
        <v>0.69125690563939013</v>
      </c>
      <c r="N649" s="21">
        <v>29058.501085866665</v>
      </c>
      <c r="O649" s="21">
        <v>14478.495402666666</v>
      </c>
      <c r="P649" s="21">
        <v>3352.4652032000004</v>
      </c>
      <c r="Q649" s="21">
        <v>11227.54048</v>
      </c>
    </row>
    <row r="650" spans="1:17" x14ac:dyDescent="0.2">
      <c r="A650" s="20">
        <f t="shared" si="19"/>
        <v>641</v>
      </c>
      <c r="B650" s="20" t="s">
        <v>116</v>
      </c>
      <c r="C650" s="20" t="s">
        <v>103</v>
      </c>
      <c r="D650" s="21">
        <v>2710295.7333333334</v>
      </c>
      <c r="E650" s="21">
        <v>1615246.45</v>
      </c>
      <c r="F650" s="21">
        <v>333317.38333333336</v>
      </c>
      <c r="G650" s="21">
        <v>761731.9</v>
      </c>
      <c r="I650" s="21">
        <v>0.74657064522429972</v>
      </c>
      <c r="J650" s="21">
        <v>0.71292667258299813</v>
      </c>
      <c r="K650" s="21">
        <v>0.72886675172407001</v>
      </c>
      <c r="L650" s="21">
        <v>0.82565926266183676</v>
      </c>
      <c r="N650" s="21">
        <v>29059.667353599998</v>
      </c>
      <c r="O650" s="21">
        <v>14477.126792533332</v>
      </c>
      <c r="P650" s="21">
        <v>3352.7417514666668</v>
      </c>
      <c r="Q650" s="21">
        <v>11229.798809600001</v>
      </c>
    </row>
    <row r="651" spans="1:17" x14ac:dyDescent="0.2">
      <c r="A651" s="20">
        <f t="shared" si="19"/>
        <v>642</v>
      </c>
      <c r="B651" s="20" t="s">
        <v>116</v>
      </c>
      <c r="C651" s="20" t="s">
        <v>43</v>
      </c>
      <c r="D651" s="21">
        <v>2710132.5166666666</v>
      </c>
      <c r="E651" s="21">
        <v>1615345.3833333333</v>
      </c>
      <c r="F651" s="21">
        <v>333245.55</v>
      </c>
      <c r="G651" s="21">
        <v>761541.58333333337</v>
      </c>
      <c r="I651" s="21">
        <v>0.46653199362926601</v>
      </c>
      <c r="J651" s="21">
        <v>0.43599045266098563</v>
      </c>
      <c r="K651" s="21">
        <v>0.44861580597250289</v>
      </c>
      <c r="L651" s="21">
        <v>0.5391552465454118</v>
      </c>
      <c r="N651" s="21">
        <v>29060.030600533337</v>
      </c>
      <c r="O651" s="21">
        <v>14477.047466666667</v>
      </c>
      <c r="P651" s="21">
        <v>3353.4093312</v>
      </c>
      <c r="Q651" s="21">
        <v>11229.573802666668</v>
      </c>
    </row>
    <row r="652" spans="1:17" x14ac:dyDescent="0.2">
      <c r="A652" s="20">
        <f t="shared" si="19"/>
        <v>643</v>
      </c>
      <c r="B652" s="20" t="s">
        <v>116</v>
      </c>
      <c r="C652" s="20" t="s">
        <v>43</v>
      </c>
      <c r="D652" s="21">
        <v>2710071.9333333331</v>
      </c>
      <c r="E652" s="21">
        <v>1615074.0166666666</v>
      </c>
      <c r="F652" s="21">
        <v>333267.7</v>
      </c>
      <c r="G652" s="21">
        <v>761730.21666666667</v>
      </c>
      <c r="I652" s="21">
        <v>0.43317101019016002</v>
      </c>
      <c r="J652" s="21">
        <v>0.40585168958355583</v>
      </c>
      <c r="K652" s="21">
        <v>0.41708452829362103</v>
      </c>
      <c r="L652" s="21">
        <v>0.49813341893377688</v>
      </c>
      <c r="N652" s="21">
        <v>29058.296763733331</v>
      </c>
      <c r="O652" s="21">
        <v>14474.086536533334</v>
      </c>
      <c r="P652" s="21">
        <v>3352.1879039999999</v>
      </c>
      <c r="Q652" s="21">
        <v>11232.022323200001</v>
      </c>
    </row>
    <row r="653" spans="1:17" x14ac:dyDescent="0.2">
      <c r="A653" s="20">
        <f t="shared" si="19"/>
        <v>644</v>
      </c>
      <c r="B653" s="20" t="s">
        <v>116</v>
      </c>
      <c r="C653" s="20" t="s">
        <v>43</v>
      </c>
      <c r="D653" s="21">
        <v>2710143.0666666664</v>
      </c>
      <c r="E653" s="21">
        <v>1615211.3166666667</v>
      </c>
      <c r="F653" s="21">
        <v>333388.71666666667</v>
      </c>
      <c r="G653" s="21">
        <v>761543.03333333333</v>
      </c>
      <c r="I653" s="21">
        <v>0.57664142049229083</v>
      </c>
      <c r="J653" s="21">
        <v>0.55025659224630452</v>
      </c>
      <c r="K653" s="21">
        <v>0.56178563941601101</v>
      </c>
      <c r="L653" s="21">
        <v>0.6391064695796792</v>
      </c>
      <c r="N653" s="21">
        <v>29055.863057066665</v>
      </c>
      <c r="O653" s="21">
        <v>14473.177429333333</v>
      </c>
      <c r="P653" s="21">
        <v>3352.8204629333331</v>
      </c>
      <c r="Q653" s="21">
        <v>11229.8651648</v>
      </c>
    </row>
    <row r="654" spans="1:17" x14ac:dyDescent="0.2">
      <c r="A654" s="20">
        <f t="shared" si="19"/>
        <v>645</v>
      </c>
      <c r="B654" s="20" t="s">
        <v>116</v>
      </c>
      <c r="C654" s="20" t="s">
        <v>43</v>
      </c>
      <c r="D654" s="21">
        <v>2709931.9666666668</v>
      </c>
      <c r="E654" s="21">
        <v>1615112.9833333334</v>
      </c>
      <c r="F654" s="21">
        <v>333395.63333333336</v>
      </c>
      <c r="G654" s="21">
        <v>761423.35</v>
      </c>
      <c r="I654" s="21">
        <v>0.50014977319418308</v>
      </c>
      <c r="J654" s="21">
        <v>0.4710995723942078</v>
      </c>
      <c r="K654" s="21">
        <v>0.48362825217966765</v>
      </c>
      <c r="L654" s="21">
        <v>0.56900445100613217</v>
      </c>
      <c r="N654" s="21">
        <v>29052.243353600006</v>
      </c>
      <c r="O654" s="21">
        <v>14474.005845333333</v>
      </c>
      <c r="P654" s="21">
        <v>3353.2778496000001</v>
      </c>
      <c r="Q654" s="21">
        <v>11224.959658666667</v>
      </c>
    </row>
    <row r="655" spans="1:17" x14ac:dyDescent="0.2">
      <c r="A655" s="20">
        <f t="shared" si="19"/>
        <v>646</v>
      </c>
      <c r="B655" s="20" t="s">
        <v>116</v>
      </c>
      <c r="C655" s="20" t="s">
        <v>43</v>
      </c>
      <c r="D655" s="21">
        <v>2709993.9666666668</v>
      </c>
      <c r="E655" s="21">
        <v>1615312.3833333333</v>
      </c>
      <c r="F655" s="21">
        <v>333158.58333333331</v>
      </c>
      <c r="G655" s="21">
        <v>761523</v>
      </c>
      <c r="I655" s="21">
        <v>0.55827079589808193</v>
      </c>
      <c r="J655" s="21">
        <v>0.53306661777485076</v>
      </c>
      <c r="K655" s="21">
        <v>0.54270700349658307</v>
      </c>
      <c r="L655" s="21">
        <v>0.61854190006955356</v>
      </c>
      <c r="N655" s="21">
        <v>29051.622604799999</v>
      </c>
      <c r="O655" s="21">
        <v>14475.315200000001</v>
      </c>
      <c r="P655" s="21">
        <v>3350.3059968000002</v>
      </c>
      <c r="Q655" s="21">
        <v>11226.001408</v>
      </c>
    </row>
    <row r="656" spans="1:17" x14ac:dyDescent="0.2">
      <c r="A656" s="20">
        <f t="shared" si="19"/>
        <v>647</v>
      </c>
      <c r="B656" s="20" t="s">
        <v>116</v>
      </c>
      <c r="C656" s="20" t="s">
        <v>43</v>
      </c>
      <c r="D656" s="21">
        <v>2710143.7833333332</v>
      </c>
      <c r="E656" s="21">
        <v>1615315.65</v>
      </c>
      <c r="F656" s="21">
        <v>333254.11666666664</v>
      </c>
      <c r="G656" s="21">
        <v>761574.01666666672</v>
      </c>
      <c r="I656" s="21">
        <v>0.44504825972117701</v>
      </c>
      <c r="J656" s="21">
        <v>0.41620681431520828</v>
      </c>
      <c r="K656" s="21">
        <v>0.42780171112664928</v>
      </c>
      <c r="L656" s="21">
        <v>0.51376846327981118</v>
      </c>
      <c r="N656" s="21">
        <v>29053.512021333336</v>
      </c>
      <c r="O656" s="21">
        <v>14475.301888</v>
      </c>
      <c r="P656" s="21">
        <v>3351.7229397333335</v>
      </c>
      <c r="Q656" s="21">
        <v>11226.4871936</v>
      </c>
    </row>
    <row r="657" spans="1:17" x14ac:dyDescent="0.2">
      <c r="A657" s="20">
        <f t="shared" si="19"/>
        <v>648</v>
      </c>
      <c r="B657" s="20" t="s">
        <v>116</v>
      </c>
      <c r="C657" s="20" t="s">
        <v>43</v>
      </c>
      <c r="D657" s="21">
        <v>2710054.45</v>
      </c>
      <c r="E657" s="21">
        <v>1615301.5666666667</v>
      </c>
      <c r="F657" s="21">
        <v>333254.95</v>
      </c>
      <c r="G657" s="21">
        <v>761497.93333333335</v>
      </c>
      <c r="I657" s="21">
        <v>0.48323240773507953</v>
      </c>
      <c r="J657" s="21">
        <v>0.45262020340598114</v>
      </c>
      <c r="K657" s="21">
        <v>0.46614598687881453</v>
      </c>
      <c r="L657" s="21">
        <v>0.55564504804083947</v>
      </c>
      <c r="N657" s="21">
        <v>29056.819131733329</v>
      </c>
      <c r="O657" s="21">
        <v>14475.185425066667</v>
      </c>
      <c r="P657" s="21">
        <v>3351.2984575999999</v>
      </c>
      <c r="Q657" s="21">
        <v>11230.335249066668</v>
      </c>
    </row>
    <row r="658" spans="1:17" x14ac:dyDescent="0.2">
      <c r="A658" s="20">
        <f t="shared" si="19"/>
        <v>649</v>
      </c>
      <c r="B658" s="20" t="s">
        <v>116</v>
      </c>
      <c r="C658" s="20" t="s">
        <v>43</v>
      </c>
      <c r="D658" s="21">
        <v>2710486.5166666666</v>
      </c>
      <c r="E658" s="21">
        <v>1615385.3166666667</v>
      </c>
      <c r="F658" s="21">
        <v>333444.71666666667</v>
      </c>
      <c r="G658" s="21">
        <v>761656.48333333328</v>
      </c>
      <c r="I658" s="21">
        <v>0.59099419195905611</v>
      </c>
      <c r="J658" s="21">
        <v>0.56599463373645664</v>
      </c>
      <c r="K658" s="21">
        <v>0.57601069097760982</v>
      </c>
      <c r="L658" s="21">
        <v>0.65057497346408721</v>
      </c>
      <c r="N658" s="21">
        <v>29059.5508224</v>
      </c>
      <c r="O658" s="21">
        <v>14477.450786133335</v>
      </c>
      <c r="P658" s="21">
        <v>3352.0300032</v>
      </c>
      <c r="Q658" s="21">
        <v>11230.070033066668</v>
      </c>
    </row>
    <row r="659" spans="1:17" x14ac:dyDescent="0.2">
      <c r="A659" s="20">
        <f t="shared" si="19"/>
        <v>650</v>
      </c>
      <c r="B659" s="20" t="s">
        <v>116</v>
      </c>
      <c r="C659" s="20" t="s">
        <v>43</v>
      </c>
      <c r="D659" s="21">
        <v>2709995.7166666668</v>
      </c>
      <c r="E659" s="21">
        <v>1615308.4166666667</v>
      </c>
      <c r="F659" s="21">
        <v>333241.56666666665</v>
      </c>
      <c r="G659" s="21">
        <v>761445.73333333328</v>
      </c>
      <c r="I659" s="21">
        <v>0.4960692180245328</v>
      </c>
      <c r="J659" s="21">
        <v>0.46618067585751555</v>
      </c>
      <c r="K659" s="21">
        <v>0.47897116361134223</v>
      </c>
      <c r="L659" s="21">
        <v>0.56695673344548259</v>
      </c>
      <c r="N659" s="21">
        <v>29057.499613866668</v>
      </c>
      <c r="O659" s="21">
        <v>14477.206937599998</v>
      </c>
      <c r="P659" s="21">
        <v>3351.5344554666663</v>
      </c>
      <c r="Q659" s="21">
        <v>11228.7582208</v>
      </c>
    </row>
    <row r="660" spans="1:17" x14ac:dyDescent="0.2">
      <c r="A660" s="20">
        <f t="shared" si="19"/>
        <v>651</v>
      </c>
      <c r="B660" s="20" t="s">
        <v>116</v>
      </c>
      <c r="C660" s="20" t="s">
        <v>43</v>
      </c>
      <c r="D660" s="21">
        <v>2710287.7166666668</v>
      </c>
      <c r="E660" s="21">
        <v>1615250.4</v>
      </c>
      <c r="F660" s="21">
        <v>333439.84999999998</v>
      </c>
      <c r="G660" s="21">
        <v>761597.46666666667</v>
      </c>
      <c r="I660" s="21">
        <v>0.55052394057327114</v>
      </c>
      <c r="J660" s="21">
        <v>0.52418871205149775</v>
      </c>
      <c r="K660" s="21">
        <v>0.53648246317889114</v>
      </c>
      <c r="L660" s="21">
        <v>0.61252516640023835</v>
      </c>
      <c r="N660" s="21">
        <v>29061.031321600003</v>
      </c>
      <c r="O660" s="21">
        <v>14475.720840533333</v>
      </c>
      <c r="P660" s="21">
        <v>3353.8742954666668</v>
      </c>
      <c r="Q660" s="21">
        <v>11231.4361856</v>
      </c>
    </row>
    <row r="661" spans="1:17" x14ac:dyDescent="0.2">
      <c r="A661" s="20">
        <f t="shared" si="19"/>
        <v>652</v>
      </c>
      <c r="B661" s="20" t="s">
        <v>116</v>
      </c>
      <c r="C661" s="20" t="s">
        <v>114</v>
      </c>
      <c r="D661" s="21">
        <v>2710070.6666666665</v>
      </c>
      <c r="E661" s="21">
        <v>1615236.0166666666</v>
      </c>
      <c r="F661" s="21">
        <v>333323.05</v>
      </c>
      <c r="G661" s="21">
        <v>761511.6</v>
      </c>
      <c r="I661" s="21">
        <v>0.46200261269324833</v>
      </c>
      <c r="J661" s="21">
        <v>0.43321649273732038</v>
      </c>
      <c r="K661" s="21">
        <v>0.44535091922585807</v>
      </c>
      <c r="L661" s="21">
        <v>0.53034926819674622</v>
      </c>
      <c r="N661" s="21">
        <v>29059.820748800001</v>
      </c>
      <c r="O661" s="21">
        <v>14476.625510399999</v>
      </c>
      <c r="P661" s="21">
        <v>3352.8468138666663</v>
      </c>
      <c r="Q661" s="21">
        <v>11230.348424533333</v>
      </c>
    </row>
    <row r="662" spans="1:17" x14ac:dyDescent="0.2">
      <c r="A662" s="20">
        <f t="shared" si="19"/>
        <v>653</v>
      </c>
      <c r="B662" s="20" t="s">
        <v>117</v>
      </c>
      <c r="C662" s="20" t="s">
        <v>114</v>
      </c>
      <c r="D662" s="21">
        <v>2710070.6666666665</v>
      </c>
      <c r="E662" s="21">
        <v>1615236.0166666666</v>
      </c>
      <c r="F662" s="21">
        <v>333323.05</v>
      </c>
      <c r="G662" s="21">
        <v>761511.6</v>
      </c>
      <c r="I662" s="21">
        <v>0.46200261269324833</v>
      </c>
      <c r="J662" s="21">
        <v>0.43321649273732038</v>
      </c>
      <c r="K662" s="21">
        <v>0.44535091922585807</v>
      </c>
      <c r="L662" s="21">
        <v>0.53034926819674622</v>
      </c>
      <c r="N662" s="21">
        <v>29059.820748800001</v>
      </c>
      <c r="O662" s="21">
        <v>14476.625510399999</v>
      </c>
      <c r="P662" s="21">
        <v>3352.8468138666663</v>
      </c>
      <c r="Q662" s="21">
        <v>11230.348424533333</v>
      </c>
    </row>
    <row r="663" spans="1:17" x14ac:dyDescent="0.2">
      <c r="A663" s="20">
        <f t="shared" si="19"/>
        <v>654</v>
      </c>
      <c r="B663" s="20" t="s">
        <v>117</v>
      </c>
      <c r="C663" s="20" t="s">
        <v>103</v>
      </c>
      <c r="D663" s="21">
        <v>1021332.4166666666</v>
      </c>
      <c r="E663" s="21">
        <v>608603.5</v>
      </c>
      <c r="F663" s="21">
        <v>125921.85</v>
      </c>
      <c r="G663" s="21">
        <v>286807.06666666665</v>
      </c>
      <c r="I663" s="21">
        <v>0.31480532901914321</v>
      </c>
      <c r="J663" s="21">
        <v>0.29764527619377806</v>
      </c>
      <c r="K663" s="21">
        <v>0.30489485330253113</v>
      </c>
      <c r="L663" s="21">
        <v>0.35557006254611118</v>
      </c>
      <c r="N663" s="21">
        <v>10950.092458666668</v>
      </c>
      <c r="O663" s="21">
        <v>5455.264836266666</v>
      </c>
      <c r="P663" s="21">
        <v>1266.6950997333333</v>
      </c>
      <c r="Q663" s="21">
        <v>4228.1325226666668</v>
      </c>
    </row>
    <row r="664" spans="1:17" x14ac:dyDescent="0.2">
      <c r="A664" s="20">
        <f t="shared" ref="A664:A678" si="20">A663+1</f>
        <v>655</v>
      </c>
      <c r="B664" s="20" t="s">
        <v>117</v>
      </c>
      <c r="C664" s="20" t="s">
        <v>103</v>
      </c>
      <c r="D664" s="21">
        <v>76872.183333333334</v>
      </c>
      <c r="E664" s="21">
        <v>45797.866666666669</v>
      </c>
      <c r="F664" s="21">
        <v>9493.35</v>
      </c>
      <c r="G664" s="21">
        <v>21580.966666666667</v>
      </c>
      <c r="I664" s="21">
        <v>0.1367284533568818</v>
      </c>
      <c r="J664" s="21">
        <v>0.12772173157992803</v>
      </c>
      <c r="K664" s="21">
        <v>0.13095507030359849</v>
      </c>
      <c r="L664" s="21">
        <v>0.15838167196711916</v>
      </c>
      <c r="N664" s="21">
        <v>824.77240319999999</v>
      </c>
      <c r="O664" s="21">
        <v>410.41448960000002</v>
      </c>
      <c r="P664" s="21">
        <v>95.408264533333323</v>
      </c>
      <c r="Q664" s="21">
        <v>318.94964906666667</v>
      </c>
    </row>
    <row r="665" spans="1:17" x14ac:dyDescent="0.2">
      <c r="A665" s="20">
        <f t="shared" si="20"/>
        <v>656</v>
      </c>
      <c r="B665" s="20" t="s">
        <v>117</v>
      </c>
      <c r="C665" s="20" t="s">
        <v>103</v>
      </c>
      <c r="D665" s="21">
        <v>0</v>
      </c>
      <c r="E665" s="21">
        <v>0</v>
      </c>
      <c r="F665" s="21">
        <v>0</v>
      </c>
      <c r="G665" s="21">
        <v>0</v>
      </c>
      <c r="I665" s="21">
        <v>0</v>
      </c>
      <c r="J665" s="21">
        <v>0</v>
      </c>
      <c r="K665" s="21">
        <v>0</v>
      </c>
      <c r="L665" s="21">
        <v>0</v>
      </c>
      <c r="N665" s="21">
        <v>0</v>
      </c>
      <c r="O665" s="21">
        <v>0</v>
      </c>
      <c r="P665" s="21">
        <v>0</v>
      </c>
      <c r="Q665" s="21">
        <v>0</v>
      </c>
    </row>
    <row r="666" spans="1:17" x14ac:dyDescent="0.2">
      <c r="A666" s="20">
        <f t="shared" si="20"/>
        <v>657</v>
      </c>
      <c r="B666" s="20" t="s">
        <v>117</v>
      </c>
      <c r="C666" s="20" t="s">
        <v>43</v>
      </c>
      <c r="D666" s="21">
        <v>0</v>
      </c>
      <c r="E666" s="21">
        <v>0</v>
      </c>
      <c r="F666" s="21">
        <v>0</v>
      </c>
      <c r="G666" s="21">
        <v>0</v>
      </c>
      <c r="I666" s="21">
        <v>0</v>
      </c>
      <c r="J666" s="21">
        <v>0</v>
      </c>
      <c r="K666" s="21">
        <v>0</v>
      </c>
      <c r="L666" s="21">
        <v>0</v>
      </c>
      <c r="N666" s="21">
        <v>0</v>
      </c>
      <c r="O666" s="21">
        <v>0</v>
      </c>
      <c r="P666" s="21">
        <v>0</v>
      </c>
      <c r="Q666" s="21">
        <v>0</v>
      </c>
    </row>
    <row r="667" spans="1:17" x14ac:dyDescent="0.2">
      <c r="A667" s="20">
        <f t="shared" si="20"/>
        <v>658</v>
      </c>
      <c r="B667" s="20" t="s">
        <v>117</v>
      </c>
      <c r="C667" s="20" t="s">
        <v>43</v>
      </c>
      <c r="D667" s="21">
        <v>0</v>
      </c>
      <c r="E667" s="21">
        <v>0</v>
      </c>
      <c r="F667" s="21">
        <v>0</v>
      </c>
      <c r="G667" s="21">
        <v>0</v>
      </c>
      <c r="I667" s="21">
        <v>0</v>
      </c>
      <c r="J667" s="21">
        <v>0</v>
      </c>
      <c r="K667" s="21">
        <v>0</v>
      </c>
      <c r="L667" s="21">
        <v>0</v>
      </c>
      <c r="N667" s="21">
        <v>0</v>
      </c>
      <c r="O667" s="21">
        <v>0</v>
      </c>
      <c r="P667" s="21">
        <v>0</v>
      </c>
      <c r="Q667" s="21">
        <v>0</v>
      </c>
    </row>
    <row r="668" spans="1:17" x14ac:dyDescent="0.2">
      <c r="A668" s="20">
        <f t="shared" si="20"/>
        <v>659</v>
      </c>
      <c r="B668" s="20" t="s">
        <v>117</v>
      </c>
      <c r="C668" s="20" t="s">
        <v>43</v>
      </c>
      <c r="D668" s="21">
        <v>0</v>
      </c>
      <c r="E668" s="21">
        <v>0</v>
      </c>
      <c r="F668" s="21">
        <v>0</v>
      </c>
      <c r="G668" s="21">
        <v>0</v>
      </c>
      <c r="I668" s="21">
        <v>0</v>
      </c>
      <c r="J668" s="21">
        <v>0</v>
      </c>
      <c r="K668" s="21">
        <v>0</v>
      </c>
      <c r="L668" s="21">
        <v>0</v>
      </c>
      <c r="N668" s="21">
        <v>0</v>
      </c>
      <c r="O668" s="21">
        <v>0</v>
      </c>
      <c r="P668" s="21">
        <v>0</v>
      </c>
      <c r="Q668" s="21">
        <v>0</v>
      </c>
    </row>
    <row r="669" spans="1:17" x14ac:dyDescent="0.2">
      <c r="A669" s="20">
        <f t="shared" si="20"/>
        <v>660</v>
      </c>
      <c r="B669" s="20" t="s">
        <v>117</v>
      </c>
      <c r="C669" s="20" t="s">
        <v>43</v>
      </c>
      <c r="D669" s="21">
        <v>0</v>
      </c>
      <c r="E669" s="21">
        <v>0</v>
      </c>
      <c r="F669" s="21">
        <v>0</v>
      </c>
      <c r="G669" s="21">
        <v>0</v>
      </c>
      <c r="I669" s="21">
        <v>0</v>
      </c>
      <c r="J669" s="21">
        <v>0</v>
      </c>
      <c r="K669" s="21">
        <v>0</v>
      </c>
      <c r="L669" s="21">
        <v>0</v>
      </c>
      <c r="N669" s="21">
        <v>0</v>
      </c>
      <c r="O669" s="21">
        <v>0</v>
      </c>
      <c r="P669" s="21">
        <v>0</v>
      </c>
      <c r="Q669" s="21">
        <v>0</v>
      </c>
    </row>
    <row r="670" spans="1:17" x14ac:dyDescent="0.2">
      <c r="A670" s="20">
        <f t="shared" si="20"/>
        <v>661</v>
      </c>
      <c r="B670" s="20" t="s">
        <v>117</v>
      </c>
      <c r="C670" s="20" t="s">
        <v>43</v>
      </c>
      <c r="D670" s="21">
        <v>0</v>
      </c>
      <c r="E670" s="21">
        <v>0</v>
      </c>
      <c r="F670" s="21">
        <v>0</v>
      </c>
      <c r="G670" s="21">
        <v>0</v>
      </c>
      <c r="I670" s="21">
        <v>0</v>
      </c>
      <c r="J670" s="21">
        <v>0</v>
      </c>
      <c r="K670" s="21">
        <v>0</v>
      </c>
      <c r="L670" s="21">
        <v>0</v>
      </c>
      <c r="N670" s="21">
        <v>0</v>
      </c>
      <c r="O670" s="21">
        <v>0</v>
      </c>
      <c r="P670" s="21">
        <v>0</v>
      </c>
      <c r="Q670" s="21">
        <v>0</v>
      </c>
    </row>
    <row r="671" spans="1:17" x14ac:dyDescent="0.2">
      <c r="A671" s="20">
        <f t="shared" si="20"/>
        <v>662</v>
      </c>
      <c r="B671" s="20" t="s">
        <v>117</v>
      </c>
      <c r="C671" s="20" t="s">
        <v>43</v>
      </c>
      <c r="D671" s="21">
        <v>0</v>
      </c>
      <c r="E671" s="21">
        <v>0</v>
      </c>
      <c r="F671" s="21">
        <v>0</v>
      </c>
      <c r="G671" s="21">
        <v>0</v>
      </c>
      <c r="I671" s="21">
        <v>0</v>
      </c>
      <c r="J671" s="21">
        <v>0</v>
      </c>
      <c r="K671" s="21">
        <v>0</v>
      </c>
      <c r="L671" s="21">
        <v>0</v>
      </c>
      <c r="N671" s="21">
        <v>0</v>
      </c>
      <c r="O671" s="21">
        <v>0</v>
      </c>
      <c r="P671" s="21">
        <v>0</v>
      </c>
      <c r="Q671" s="21">
        <v>0</v>
      </c>
    </row>
    <row r="672" spans="1:17" x14ac:dyDescent="0.2">
      <c r="A672" s="20">
        <f t="shared" si="20"/>
        <v>663</v>
      </c>
      <c r="B672" s="20" t="s">
        <v>117</v>
      </c>
      <c r="C672" s="20" t="s">
        <v>43</v>
      </c>
      <c r="D672" s="21">
        <v>0</v>
      </c>
      <c r="E672" s="21">
        <v>0</v>
      </c>
      <c r="F672" s="21">
        <v>0</v>
      </c>
      <c r="G672" s="21">
        <v>0</v>
      </c>
      <c r="I672" s="21">
        <v>0</v>
      </c>
      <c r="J672" s="21">
        <v>0</v>
      </c>
      <c r="K672" s="21">
        <v>0</v>
      </c>
      <c r="L672" s="21">
        <v>0</v>
      </c>
      <c r="N672" s="21">
        <v>0</v>
      </c>
      <c r="O672" s="21">
        <v>0</v>
      </c>
      <c r="P672" s="21">
        <v>0</v>
      </c>
      <c r="Q672" s="21">
        <v>0</v>
      </c>
    </row>
    <row r="673" spans="1:17" x14ac:dyDescent="0.2">
      <c r="A673" s="20">
        <f t="shared" si="20"/>
        <v>664</v>
      </c>
      <c r="B673" s="20" t="s">
        <v>117</v>
      </c>
      <c r="C673" s="20" t="s">
        <v>43</v>
      </c>
      <c r="D673" s="21">
        <v>0</v>
      </c>
      <c r="E673" s="21">
        <v>0</v>
      </c>
      <c r="F673" s="21">
        <v>0</v>
      </c>
      <c r="G673" s="21">
        <v>0</v>
      </c>
      <c r="I673" s="21">
        <v>0</v>
      </c>
      <c r="J673" s="21">
        <v>0</v>
      </c>
      <c r="K673" s="21">
        <v>0</v>
      </c>
      <c r="L673" s="21">
        <v>0</v>
      </c>
      <c r="N673" s="21">
        <v>0</v>
      </c>
      <c r="O673" s="21">
        <v>0</v>
      </c>
      <c r="P673" s="21">
        <v>0</v>
      </c>
      <c r="Q673" s="21">
        <v>0</v>
      </c>
    </row>
    <row r="674" spans="1:17" x14ac:dyDescent="0.2">
      <c r="A674" s="20">
        <f t="shared" si="20"/>
        <v>665</v>
      </c>
      <c r="B674" s="20" t="s">
        <v>117</v>
      </c>
      <c r="C674" s="20" t="s">
        <v>43</v>
      </c>
      <c r="D674" s="21">
        <v>0</v>
      </c>
      <c r="E674" s="21">
        <v>0</v>
      </c>
      <c r="F674" s="21">
        <v>0</v>
      </c>
      <c r="G674" s="21">
        <v>0</v>
      </c>
      <c r="I674" s="21">
        <v>0</v>
      </c>
      <c r="J674" s="21">
        <v>0</v>
      </c>
      <c r="K674" s="21">
        <v>0</v>
      </c>
      <c r="L674" s="21">
        <v>0</v>
      </c>
      <c r="N674" s="21">
        <v>0</v>
      </c>
      <c r="O674" s="21">
        <v>0</v>
      </c>
      <c r="P674" s="21">
        <v>0</v>
      </c>
      <c r="Q674" s="21">
        <v>0</v>
      </c>
    </row>
    <row r="675" spans="1:17" x14ac:dyDescent="0.2">
      <c r="A675" s="20">
        <f t="shared" si="20"/>
        <v>666</v>
      </c>
      <c r="B675" s="20" t="s">
        <v>117</v>
      </c>
      <c r="C675" s="20" t="s">
        <v>43</v>
      </c>
      <c r="D675" s="21">
        <v>0</v>
      </c>
      <c r="E675" s="21">
        <v>0</v>
      </c>
      <c r="F675" s="21">
        <v>0</v>
      </c>
      <c r="G675" s="21">
        <v>0</v>
      </c>
      <c r="I675" s="21">
        <v>0</v>
      </c>
      <c r="J675" s="21">
        <v>0</v>
      </c>
      <c r="K675" s="21">
        <v>0</v>
      </c>
      <c r="L675" s="21">
        <v>0</v>
      </c>
      <c r="N675" s="21">
        <v>0</v>
      </c>
      <c r="O675" s="21">
        <v>0</v>
      </c>
      <c r="P675" s="21">
        <v>0</v>
      </c>
      <c r="Q675" s="21">
        <v>0</v>
      </c>
    </row>
    <row r="676" spans="1:17" x14ac:dyDescent="0.2">
      <c r="A676" s="20">
        <f t="shared" si="20"/>
        <v>667</v>
      </c>
      <c r="B676" s="20" t="s">
        <v>117</v>
      </c>
      <c r="C676" s="20" t="s">
        <v>114</v>
      </c>
      <c r="D676" s="21">
        <v>0</v>
      </c>
      <c r="E676" s="21">
        <v>0</v>
      </c>
      <c r="F676" s="21">
        <v>0</v>
      </c>
      <c r="G676" s="21">
        <v>0</v>
      </c>
      <c r="I676" s="21">
        <v>0</v>
      </c>
      <c r="J676" s="21">
        <v>0</v>
      </c>
      <c r="K676" s="21">
        <v>0</v>
      </c>
      <c r="L676" s="21">
        <v>0</v>
      </c>
      <c r="N676" s="21">
        <v>0</v>
      </c>
      <c r="O676" s="21">
        <v>0</v>
      </c>
      <c r="P676" s="21">
        <v>0</v>
      </c>
      <c r="Q676" s="21">
        <v>0</v>
      </c>
    </row>
    <row r="677" spans="1:17" x14ac:dyDescent="0.2">
      <c r="A677" s="20">
        <f t="shared" si="20"/>
        <v>668</v>
      </c>
      <c r="B677" s="20" t="s">
        <v>118</v>
      </c>
      <c r="C677" s="20" t="s">
        <v>114</v>
      </c>
      <c r="D677" s="21">
        <v>0</v>
      </c>
      <c r="E677" s="21">
        <v>0</v>
      </c>
      <c r="F677" s="21">
        <v>0</v>
      </c>
      <c r="G677" s="21">
        <v>0</v>
      </c>
      <c r="I677" s="21">
        <v>0</v>
      </c>
      <c r="J677" s="21">
        <v>0</v>
      </c>
      <c r="K677" s="21">
        <v>0</v>
      </c>
      <c r="L677" s="21">
        <v>0</v>
      </c>
      <c r="N677" s="21">
        <v>0</v>
      </c>
      <c r="O677" s="21">
        <v>0</v>
      </c>
      <c r="P677" s="21">
        <v>0</v>
      </c>
      <c r="Q677" s="21">
        <v>0</v>
      </c>
    </row>
    <row r="678" spans="1:17" x14ac:dyDescent="0.2">
      <c r="A678" s="20">
        <f t="shared" si="20"/>
        <v>669</v>
      </c>
      <c r="B678" s="20" t="s">
        <v>118</v>
      </c>
      <c r="C678" s="20" t="s">
        <v>103</v>
      </c>
      <c r="D678" s="21">
        <v>170868.81666666668</v>
      </c>
      <c r="E678" s="21">
        <v>101825.68333333333</v>
      </c>
      <c r="F678" s="21">
        <v>21004.916666666668</v>
      </c>
      <c r="G678" s="21">
        <v>48038.216666666667</v>
      </c>
      <c r="I678" s="21">
        <v>0.14387066266918802</v>
      </c>
      <c r="J678" s="21">
        <v>0.13464638227323458</v>
      </c>
      <c r="K678" s="21">
        <v>0.13739398394820262</v>
      </c>
      <c r="L678" s="21">
        <v>0.16625514789787157</v>
      </c>
      <c r="N678" s="21">
        <v>1831.7828778666667</v>
      </c>
      <c r="O678" s="21">
        <v>912.67447466666658</v>
      </c>
      <c r="P678" s="21">
        <v>211.10626986666665</v>
      </c>
      <c r="Q678" s="21">
        <v>708.00213333333329</v>
      </c>
    </row>
    <row r="679" spans="1:17" x14ac:dyDescent="0.2">
      <c r="A679" s="20">
        <f t="shared" ref="A679:A693" si="21">A678+1</f>
        <v>670</v>
      </c>
      <c r="B679" s="20" t="s">
        <v>118</v>
      </c>
      <c r="C679" s="20" t="s">
        <v>103</v>
      </c>
      <c r="D679" s="21">
        <v>264923</v>
      </c>
      <c r="E679" s="21">
        <v>157908.01666666666</v>
      </c>
      <c r="F679" s="21">
        <v>32596.75</v>
      </c>
      <c r="G679" s="21">
        <v>74418.233333333337</v>
      </c>
      <c r="I679" s="21">
        <v>0.1478841111064976</v>
      </c>
      <c r="J679" s="21">
        <v>0.1387890860723664</v>
      </c>
      <c r="K679" s="21">
        <v>0.14213712614498888</v>
      </c>
      <c r="L679" s="21">
        <v>0.16970014091528646</v>
      </c>
      <c r="N679" s="21">
        <v>2840.6601728000001</v>
      </c>
      <c r="O679" s="21">
        <v>1415.2301226666668</v>
      </c>
      <c r="P679" s="21">
        <v>327.75277226666668</v>
      </c>
      <c r="Q679" s="21">
        <v>1097.6772778666666</v>
      </c>
    </row>
    <row r="680" spans="1:17" x14ac:dyDescent="0.2">
      <c r="A680" s="20">
        <f t="shared" si="21"/>
        <v>671</v>
      </c>
      <c r="B680" s="20" t="s">
        <v>118</v>
      </c>
      <c r="C680" s="20" t="s">
        <v>103</v>
      </c>
      <c r="D680" s="21">
        <v>270877.56666666665</v>
      </c>
      <c r="E680" s="21">
        <v>161452.93333333332</v>
      </c>
      <c r="F680" s="21">
        <v>33330.449999999997</v>
      </c>
      <c r="G680" s="21">
        <v>76094.183333333334</v>
      </c>
      <c r="I680" s="21">
        <v>0.14855706095755192</v>
      </c>
      <c r="J680" s="21">
        <v>0.13945244558372843</v>
      </c>
      <c r="K680" s="21">
        <v>0.14286460428827091</v>
      </c>
      <c r="L680" s="21">
        <v>0.17036817619217939</v>
      </c>
      <c r="N680" s="21">
        <v>2903.4062506666664</v>
      </c>
      <c r="O680" s="21">
        <v>1446.8149930666666</v>
      </c>
      <c r="P680" s="21">
        <v>334.66722986666667</v>
      </c>
      <c r="Q680" s="21">
        <v>1121.9240277333333</v>
      </c>
    </row>
    <row r="681" spans="1:17" x14ac:dyDescent="0.2">
      <c r="A681" s="20">
        <f t="shared" si="21"/>
        <v>672</v>
      </c>
      <c r="B681" s="20" t="s">
        <v>118</v>
      </c>
      <c r="C681" s="20" t="s">
        <v>43</v>
      </c>
      <c r="D681" s="21">
        <v>271023.10000000003</v>
      </c>
      <c r="E681" s="21">
        <v>161539.48333333334</v>
      </c>
      <c r="F681" s="21">
        <v>33350.433333333334</v>
      </c>
      <c r="G681" s="21">
        <v>76133.183333333334</v>
      </c>
      <c r="I681" s="21">
        <v>0.14872347209518305</v>
      </c>
      <c r="J681" s="21">
        <v>0.13963618388858287</v>
      </c>
      <c r="K681" s="21">
        <v>0.14289032276442185</v>
      </c>
      <c r="L681" s="21">
        <v>0.17056012500900286</v>
      </c>
      <c r="N681" s="21">
        <v>2904.9293482666667</v>
      </c>
      <c r="O681" s="21">
        <v>1447.7369344000001</v>
      </c>
      <c r="P681" s="21">
        <v>335.2684544</v>
      </c>
      <c r="Q681" s="21">
        <v>1121.9239594666665</v>
      </c>
    </row>
    <row r="682" spans="1:17" x14ac:dyDescent="0.2">
      <c r="A682" s="20">
        <f t="shared" si="21"/>
        <v>673</v>
      </c>
      <c r="B682" s="20" t="s">
        <v>118</v>
      </c>
      <c r="C682" s="20" t="s">
        <v>43</v>
      </c>
      <c r="D682" s="21">
        <v>270910.63333333336</v>
      </c>
      <c r="E682" s="21">
        <v>161467.5</v>
      </c>
      <c r="F682" s="21">
        <v>33317.933333333334</v>
      </c>
      <c r="G682" s="21">
        <v>76125.2</v>
      </c>
      <c r="I682" s="21">
        <v>0.14871080211075755</v>
      </c>
      <c r="J682" s="21">
        <v>0.13959333147537431</v>
      </c>
      <c r="K682" s="21">
        <v>0.14294630519299917</v>
      </c>
      <c r="L682" s="21">
        <v>0.17057263385405447</v>
      </c>
      <c r="N682" s="21">
        <v>2905.1738794666667</v>
      </c>
      <c r="O682" s="21">
        <v>1447.0350165333332</v>
      </c>
      <c r="P682" s="21">
        <v>334.82376533333337</v>
      </c>
      <c r="Q682" s="21">
        <v>1123.3150975999999</v>
      </c>
    </row>
    <row r="683" spans="1:17" x14ac:dyDescent="0.2">
      <c r="A683" s="20">
        <f t="shared" si="21"/>
        <v>674</v>
      </c>
      <c r="B683" s="20" t="s">
        <v>118</v>
      </c>
      <c r="C683" s="20" t="s">
        <v>43</v>
      </c>
      <c r="D683" s="21">
        <v>271189.88333333336</v>
      </c>
      <c r="E683" s="21">
        <v>161603.75</v>
      </c>
      <c r="F683" s="21">
        <v>33376.716666666667</v>
      </c>
      <c r="G683" s="21">
        <v>76209.416666666672</v>
      </c>
      <c r="I683" s="21">
        <v>0.14877853967389271</v>
      </c>
      <c r="J683" s="21">
        <v>0.13967986943372293</v>
      </c>
      <c r="K683" s="21">
        <v>0.1430011649837736</v>
      </c>
      <c r="L683" s="21">
        <v>0.17060273282063787</v>
      </c>
      <c r="N683" s="21">
        <v>2905.9383978666669</v>
      </c>
      <c r="O683" s="21">
        <v>1447.9083519999999</v>
      </c>
      <c r="P683" s="21">
        <v>335.43611733333336</v>
      </c>
      <c r="Q683" s="21">
        <v>1122.5939285333334</v>
      </c>
    </row>
    <row r="684" spans="1:17" x14ac:dyDescent="0.2">
      <c r="A684" s="20">
        <f t="shared" si="21"/>
        <v>675</v>
      </c>
      <c r="B684" s="20" t="s">
        <v>118</v>
      </c>
      <c r="C684" s="20" t="s">
        <v>43</v>
      </c>
      <c r="D684" s="21">
        <v>271028.1166666667</v>
      </c>
      <c r="E684" s="21">
        <v>161482.96666666667</v>
      </c>
      <c r="F684" s="21">
        <v>33341.083333333336</v>
      </c>
      <c r="G684" s="21">
        <v>76204.066666666666</v>
      </c>
      <c r="I684" s="21">
        <v>0.14873344419923959</v>
      </c>
      <c r="J684" s="21">
        <v>0.13964142234609264</v>
      </c>
      <c r="K684" s="21">
        <v>0.14305943518132033</v>
      </c>
      <c r="L684" s="21">
        <v>0.17048273320496457</v>
      </c>
      <c r="N684" s="21">
        <v>2905.3396309333334</v>
      </c>
      <c r="O684" s="21">
        <v>1447.3185962666664</v>
      </c>
      <c r="P684" s="21">
        <v>335.29186986666667</v>
      </c>
      <c r="Q684" s="21">
        <v>1122.7291648</v>
      </c>
    </row>
    <row r="685" spans="1:17" x14ac:dyDescent="0.2">
      <c r="A685" s="20">
        <f t="shared" si="21"/>
        <v>676</v>
      </c>
      <c r="B685" s="20" t="s">
        <v>118</v>
      </c>
      <c r="C685" s="20" t="s">
        <v>43</v>
      </c>
      <c r="D685" s="21">
        <v>270916.93333333335</v>
      </c>
      <c r="E685" s="21">
        <v>161547.11666666667</v>
      </c>
      <c r="F685" s="21">
        <v>33292.9</v>
      </c>
      <c r="G685" s="21">
        <v>76076.916666666672</v>
      </c>
      <c r="I685" s="21">
        <v>0.14897147089858293</v>
      </c>
      <c r="J685" s="21">
        <v>0.13981282509220477</v>
      </c>
      <c r="K685" s="21">
        <v>0.14319076890267893</v>
      </c>
      <c r="L685" s="21">
        <v>0.17094934841164042</v>
      </c>
      <c r="N685" s="21">
        <v>2903.0847146666665</v>
      </c>
      <c r="O685" s="21">
        <v>1447.3957375999998</v>
      </c>
      <c r="P685" s="21">
        <v>334.36610559999997</v>
      </c>
      <c r="Q685" s="21">
        <v>1121.3228714666666</v>
      </c>
    </row>
    <row r="686" spans="1:17" x14ac:dyDescent="0.2">
      <c r="A686" s="20">
        <f t="shared" si="21"/>
        <v>677</v>
      </c>
      <c r="B686" s="20" t="s">
        <v>118</v>
      </c>
      <c r="C686" s="20" t="s">
        <v>43</v>
      </c>
      <c r="D686" s="21">
        <v>271056.98333333334</v>
      </c>
      <c r="E686" s="21">
        <v>161543.35</v>
      </c>
      <c r="F686" s="21">
        <v>33347.599999999999</v>
      </c>
      <c r="G686" s="21">
        <v>76166.03333333334</v>
      </c>
      <c r="I686" s="21">
        <v>0.14905293770024619</v>
      </c>
      <c r="J686" s="21">
        <v>0.13991340580304504</v>
      </c>
      <c r="K686" s="21">
        <v>0.14324654198003253</v>
      </c>
      <c r="L686" s="21">
        <v>0.17097950901998746</v>
      </c>
      <c r="N686" s="21">
        <v>2907.226794666667</v>
      </c>
      <c r="O686" s="21">
        <v>1447.7124949333333</v>
      </c>
      <c r="P686" s="21">
        <v>335.38095786666668</v>
      </c>
      <c r="Q686" s="21">
        <v>1124.1333418666666</v>
      </c>
    </row>
    <row r="687" spans="1:17" x14ac:dyDescent="0.2">
      <c r="A687" s="20">
        <f t="shared" si="21"/>
        <v>678</v>
      </c>
      <c r="B687" s="20" t="s">
        <v>118</v>
      </c>
      <c r="C687" s="20" t="s">
        <v>43</v>
      </c>
      <c r="D687" s="21">
        <v>271117.16666666669</v>
      </c>
      <c r="E687" s="21">
        <v>161605</v>
      </c>
      <c r="F687" s="21">
        <v>33346.48333333333</v>
      </c>
      <c r="G687" s="21">
        <v>76165.683333333334</v>
      </c>
      <c r="I687" s="21">
        <v>0.14912543119426228</v>
      </c>
      <c r="J687" s="21">
        <v>0.13999566215979292</v>
      </c>
      <c r="K687" s="21">
        <v>0.14354362553972458</v>
      </c>
      <c r="L687" s="21">
        <v>0.17094037253435002</v>
      </c>
      <c r="N687" s="21">
        <v>2907.6065621333332</v>
      </c>
      <c r="O687" s="21">
        <v>1448.1593002666668</v>
      </c>
      <c r="P687" s="21">
        <v>335.4475178666666</v>
      </c>
      <c r="Q687" s="21">
        <v>1123.999744</v>
      </c>
    </row>
    <row r="688" spans="1:17" x14ac:dyDescent="0.2">
      <c r="A688" s="20">
        <f t="shared" si="21"/>
        <v>679</v>
      </c>
      <c r="B688" s="20" t="s">
        <v>118</v>
      </c>
      <c r="C688" s="20" t="s">
        <v>43</v>
      </c>
      <c r="D688" s="21">
        <v>271024.05</v>
      </c>
      <c r="E688" s="21">
        <v>161551.01666666666</v>
      </c>
      <c r="F688" s="21">
        <v>33339.783333333333</v>
      </c>
      <c r="G688" s="21">
        <v>76133.25</v>
      </c>
      <c r="I688" s="21">
        <v>0.14883152245468007</v>
      </c>
      <c r="J688" s="21">
        <v>0.1396964812250743</v>
      </c>
      <c r="K688" s="21">
        <v>0.14306918061355128</v>
      </c>
      <c r="L688" s="21">
        <v>0.17073903889999881</v>
      </c>
      <c r="N688" s="21">
        <v>2905.1604309333334</v>
      </c>
      <c r="O688" s="21">
        <v>1447.5417600000001</v>
      </c>
      <c r="P688" s="21">
        <v>335.27883093333332</v>
      </c>
      <c r="Q688" s="21">
        <v>1122.3398400000001</v>
      </c>
    </row>
    <row r="689" spans="1:17" x14ac:dyDescent="0.2">
      <c r="A689" s="20">
        <f t="shared" si="21"/>
        <v>680</v>
      </c>
      <c r="B689" s="20" t="s">
        <v>118</v>
      </c>
      <c r="C689" s="20" t="s">
        <v>43</v>
      </c>
      <c r="D689" s="21">
        <v>271053.45</v>
      </c>
      <c r="E689" s="21">
        <v>161494.98333333334</v>
      </c>
      <c r="F689" s="21">
        <v>33370.116666666669</v>
      </c>
      <c r="G689" s="21">
        <v>76188.350000000006</v>
      </c>
      <c r="I689" s="21">
        <v>0.14912218192881638</v>
      </c>
      <c r="J689" s="21">
        <v>0.14001976490704202</v>
      </c>
      <c r="K689" s="21">
        <v>0.14351762330268547</v>
      </c>
      <c r="L689" s="21">
        <v>0.17087116927981771</v>
      </c>
      <c r="N689" s="21">
        <v>2905.7117525333333</v>
      </c>
      <c r="O689" s="21">
        <v>1447.2357205333333</v>
      </c>
      <c r="P689" s="21">
        <v>335.62562559999992</v>
      </c>
      <c r="Q689" s="21">
        <v>1122.8504064000001</v>
      </c>
    </row>
    <row r="690" spans="1:17" x14ac:dyDescent="0.2">
      <c r="A690" s="20">
        <f t="shared" si="21"/>
        <v>681</v>
      </c>
      <c r="B690" s="20" t="s">
        <v>118</v>
      </c>
      <c r="C690" s="20" t="s">
        <v>43</v>
      </c>
      <c r="D690" s="21">
        <v>270992.53333333333</v>
      </c>
      <c r="E690" s="21">
        <v>161459.18333333332</v>
      </c>
      <c r="F690" s="21">
        <v>33380.966666666667</v>
      </c>
      <c r="G690" s="21">
        <v>76152.383333333331</v>
      </c>
      <c r="I690" s="21">
        <v>0.14858882969223258</v>
      </c>
      <c r="J690" s="21">
        <v>0.13950531078494452</v>
      </c>
      <c r="K690" s="21">
        <v>0.14286275512292934</v>
      </c>
      <c r="L690" s="21">
        <v>0.17035780626695202</v>
      </c>
      <c r="N690" s="21">
        <v>2907.0333952000001</v>
      </c>
      <c r="O690" s="21">
        <v>1447.1849984</v>
      </c>
      <c r="P690" s="21">
        <v>335.99242239999995</v>
      </c>
      <c r="Q690" s="21">
        <v>1123.8559744000002</v>
      </c>
    </row>
    <row r="691" spans="1:17" x14ac:dyDescent="0.2">
      <c r="A691" s="20">
        <f t="shared" si="21"/>
        <v>682</v>
      </c>
      <c r="B691" s="20" t="s">
        <v>118</v>
      </c>
      <c r="C691" s="20" t="s">
        <v>114</v>
      </c>
      <c r="D691" s="21">
        <v>270950.94999999995</v>
      </c>
      <c r="E691" s="21">
        <v>161440.79999999999</v>
      </c>
      <c r="F691" s="21">
        <v>33318.883333333331</v>
      </c>
      <c r="G691" s="21">
        <v>76191.266666666663</v>
      </c>
      <c r="I691" s="21">
        <v>0.14847010882720038</v>
      </c>
      <c r="J691" s="21">
        <v>0.13933671909455356</v>
      </c>
      <c r="K691" s="21">
        <v>0.14272552951704562</v>
      </c>
      <c r="L691" s="21">
        <v>0.17033488133810612</v>
      </c>
      <c r="N691" s="21">
        <v>2904.9005397333335</v>
      </c>
      <c r="O691" s="21">
        <v>1446.412970666667</v>
      </c>
      <c r="P691" s="21">
        <v>335.1614805333333</v>
      </c>
      <c r="Q691" s="21">
        <v>1123.3260885333334</v>
      </c>
    </row>
    <row r="692" spans="1:17" x14ac:dyDescent="0.2">
      <c r="A692" s="20">
        <f t="shared" si="21"/>
        <v>683</v>
      </c>
      <c r="B692" s="20" t="s">
        <v>119</v>
      </c>
      <c r="C692" s="20" t="s">
        <v>114</v>
      </c>
      <c r="D692" s="21">
        <v>270950.94999999995</v>
      </c>
      <c r="E692" s="21">
        <v>161440.79999999999</v>
      </c>
      <c r="F692" s="21">
        <v>33318.883333333331</v>
      </c>
      <c r="G692" s="21">
        <v>76191.266666666663</v>
      </c>
      <c r="I692" s="21">
        <v>0.14847010882720038</v>
      </c>
      <c r="J692" s="21">
        <v>0.13933671909455356</v>
      </c>
      <c r="K692" s="21">
        <v>0.14272552951704562</v>
      </c>
      <c r="L692" s="21">
        <v>0.17033488133810612</v>
      </c>
      <c r="N692" s="21">
        <v>2904.9005397333335</v>
      </c>
      <c r="O692" s="21">
        <v>1446.412970666667</v>
      </c>
      <c r="P692" s="21">
        <v>335.1614805333333</v>
      </c>
      <c r="Q692" s="21">
        <v>1123.3260885333334</v>
      </c>
    </row>
    <row r="693" spans="1:17" x14ac:dyDescent="0.2">
      <c r="A693" s="20">
        <f t="shared" si="21"/>
        <v>684</v>
      </c>
      <c r="B693" s="20" t="s">
        <v>119</v>
      </c>
      <c r="C693" s="20" t="s">
        <v>103</v>
      </c>
      <c r="D693" s="21">
        <v>1771539.4166666667</v>
      </c>
      <c r="E693" s="21">
        <v>1056012.2166666666</v>
      </c>
      <c r="F693" s="21">
        <v>217372.03333333333</v>
      </c>
      <c r="G693" s="21">
        <v>498155.16666666669</v>
      </c>
      <c r="I693" s="21">
        <v>0.30810884611514666</v>
      </c>
      <c r="J693" s="21">
        <v>0.29244342866109202</v>
      </c>
      <c r="K693" s="21">
        <v>0.30010207507528186</v>
      </c>
      <c r="L693" s="21">
        <v>0.34481090510286116</v>
      </c>
      <c r="N693" s="21">
        <v>18991.381162666665</v>
      </c>
      <c r="O693" s="21">
        <v>9461.7079808000017</v>
      </c>
      <c r="P693" s="21">
        <v>2185.6278527999998</v>
      </c>
      <c r="Q693" s="21">
        <v>7344.0453290666665</v>
      </c>
    </row>
    <row r="694" spans="1:17" x14ac:dyDescent="0.2">
      <c r="A694" s="20">
        <f t="shared" ref="A694:A708" si="22">A693+1</f>
        <v>685</v>
      </c>
      <c r="B694" s="20" t="s">
        <v>119</v>
      </c>
      <c r="C694" s="20" t="s">
        <v>103</v>
      </c>
      <c r="D694" s="21">
        <v>2638980.2833333332</v>
      </c>
      <c r="E694" s="21">
        <v>1572949.5666666667</v>
      </c>
      <c r="F694" s="21">
        <v>324609.33333333331</v>
      </c>
      <c r="G694" s="21">
        <v>741421.3833333333</v>
      </c>
      <c r="I694" s="21">
        <v>0.45723719451560635</v>
      </c>
      <c r="J694" s="21">
        <v>0.4311358622284287</v>
      </c>
      <c r="K694" s="21">
        <v>0.44134901137572546</v>
      </c>
      <c r="L694" s="21">
        <v>0.51956818858497533</v>
      </c>
      <c r="N694" s="21">
        <v>28291.495458133333</v>
      </c>
      <c r="O694" s="21">
        <v>14096.6121472</v>
      </c>
      <c r="P694" s="21">
        <v>3264.8546303999997</v>
      </c>
      <c r="Q694" s="21">
        <v>10930.028680533334</v>
      </c>
    </row>
    <row r="695" spans="1:17" x14ac:dyDescent="0.2">
      <c r="A695" s="20">
        <f t="shared" si="22"/>
        <v>686</v>
      </c>
      <c r="B695" s="20" t="s">
        <v>119</v>
      </c>
      <c r="C695" s="20" t="s">
        <v>103</v>
      </c>
      <c r="D695" s="21">
        <v>2710033.05</v>
      </c>
      <c r="E695" s="21">
        <v>1615300.9333333333</v>
      </c>
      <c r="F695" s="21">
        <v>333194.81666666665</v>
      </c>
      <c r="G695" s="21">
        <v>761537.3</v>
      </c>
      <c r="I695" s="21">
        <v>0.51058751490134036</v>
      </c>
      <c r="J695" s="21">
        <v>0.48244365278024148</v>
      </c>
      <c r="K695" s="21">
        <v>0.49389201952871514</v>
      </c>
      <c r="L695" s="21">
        <v>0.57758838179473715</v>
      </c>
      <c r="N695" s="21">
        <v>29057.359189333332</v>
      </c>
      <c r="O695" s="21">
        <v>14476.407466666666</v>
      </c>
      <c r="P695" s="21">
        <v>3351.3903445333331</v>
      </c>
      <c r="Q695" s="21">
        <v>11229.561378133334</v>
      </c>
    </row>
    <row r="696" spans="1:17" x14ac:dyDescent="0.2">
      <c r="A696" s="20">
        <f t="shared" si="22"/>
        <v>687</v>
      </c>
      <c r="B696" s="20" t="s">
        <v>119</v>
      </c>
      <c r="C696" s="20" t="s">
        <v>43</v>
      </c>
      <c r="D696" s="21">
        <v>2710199.4666666668</v>
      </c>
      <c r="E696" s="21">
        <v>1615280.6333333333</v>
      </c>
      <c r="F696" s="21">
        <v>333342.98333333334</v>
      </c>
      <c r="G696" s="21">
        <v>761575.85</v>
      </c>
      <c r="I696" s="21">
        <v>0.55957863196145563</v>
      </c>
      <c r="J696" s="21">
        <v>0.53614457372206059</v>
      </c>
      <c r="K696" s="21">
        <v>0.54477734464587246</v>
      </c>
      <c r="L696" s="21">
        <v>0.61576014783469479</v>
      </c>
      <c r="N696" s="21">
        <v>29055.053209599999</v>
      </c>
      <c r="O696" s="21">
        <v>14475.066504533334</v>
      </c>
      <c r="P696" s="21">
        <v>3351.767995733333</v>
      </c>
      <c r="Q696" s="21">
        <v>11228.218709333334</v>
      </c>
    </row>
    <row r="697" spans="1:17" x14ac:dyDescent="0.2">
      <c r="A697" s="20">
        <f t="shared" si="22"/>
        <v>688</v>
      </c>
      <c r="B697" s="20" t="s">
        <v>119</v>
      </c>
      <c r="C697" s="20" t="s">
        <v>43</v>
      </c>
      <c r="D697" s="21">
        <v>2710175.5166666666</v>
      </c>
      <c r="E697" s="21">
        <v>1615275.9666666666</v>
      </c>
      <c r="F697" s="21">
        <v>333323.45</v>
      </c>
      <c r="G697" s="21">
        <v>761576.1</v>
      </c>
      <c r="I697" s="21">
        <v>0.4908760215843585</v>
      </c>
      <c r="J697" s="21">
        <v>0.4626154187605383</v>
      </c>
      <c r="K697" s="21">
        <v>0.47386117308378189</v>
      </c>
      <c r="L697" s="21">
        <v>0.55826274833204459</v>
      </c>
      <c r="N697" s="21">
        <v>29059.501670399997</v>
      </c>
      <c r="O697" s="21">
        <v>14474.5515008</v>
      </c>
      <c r="P697" s="21">
        <v>3352.8437418666667</v>
      </c>
      <c r="Q697" s="21">
        <v>11232.106427733332</v>
      </c>
    </row>
    <row r="698" spans="1:17" x14ac:dyDescent="0.2">
      <c r="A698" s="20">
        <f t="shared" si="22"/>
        <v>689</v>
      </c>
      <c r="B698" s="20" t="s">
        <v>119</v>
      </c>
      <c r="C698" s="20" t="s">
        <v>43</v>
      </c>
      <c r="D698" s="21">
        <v>2710339.45</v>
      </c>
      <c r="E698" s="21">
        <v>1615366.8166666667</v>
      </c>
      <c r="F698" s="21">
        <v>333316.33333333331</v>
      </c>
      <c r="G698" s="21">
        <v>761656.3</v>
      </c>
      <c r="I698" s="21">
        <v>0.60116989721834779</v>
      </c>
      <c r="J698" s="21">
        <v>0.57661829012438237</v>
      </c>
      <c r="K698" s="21">
        <v>0.58606769105224366</v>
      </c>
      <c r="L698" s="21">
        <v>0.65984946617873008</v>
      </c>
      <c r="N698" s="21">
        <v>29060.891511466663</v>
      </c>
      <c r="O698" s="21">
        <v>14478.097749333334</v>
      </c>
      <c r="P698" s="21">
        <v>3352.4798122666671</v>
      </c>
      <c r="Q698" s="21">
        <v>11230.313949866666</v>
      </c>
    </row>
    <row r="699" spans="1:17" x14ac:dyDescent="0.2">
      <c r="A699" s="20">
        <f t="shared" si="22"/>
        <v>690</v>
      </c>
      <c r="B699" s="20" t="s">
        <v>119</v>
      </c>
      <c r="C699" s="20" t="s">
        <v>43</v>
      </c>
      <c r="D699" s="21">
        <v>2709966.7666666666</v>
      </c>
      <c r="E699" s="21">
        <v>1614989.15</v>
      </c>
      <c r="F699" s="21">
        <v>333227.91666666669</v>
      </c>
      <c r="G699" s="21">
        <v>761749.7</v>
      </c>
      <c r="I699" s="21">
        <v>0.51137946370633847</v>
      </c>
      <c r="J699" s="21">
        <v>0.4831033496313788</v>
      </c>
      <c r="K699" s="21">
        <v>0.49441406424781836</v>
      </c>
      <c r="L699" s="21">
        <v>0.57874931255853024</v>
      </c>
      <c r="N699" s="21">
        <v>29055.207833600001</v>
      </c>
      <c r="O699" s="21">
        <v>14471.693994666666</v>
      </c>
      <c r="P699" s="21">
        <v>3350.5850026666662</v>
      </c>
      <c r="Q699" s="21">
        <v>11232.928836266667</v>
      </c>
    </row>
    <row r="700" spans="1:17" x14ac:dyDescent="0.2">
      <c r="A700" s="20">
        <f t="shared" si="22"/>
        <v>691</v>
      </c>
      <c r="B700" s="20" t="s">
        <v>119</v>
      </c>
      <c r="C700" s="20" t="s">
        <v>43</v>
      </c>
      <c r="D700" s="21">
        <v>2710101.9499999997</v>
      </c>
      <c r="E700" s="21">
        <v>1615210.9</v>
      </c>
      <c r="F700" s="21">
        <v>333296.78333333333</v>
      </c>
      <c r="G700" s="21">
        <v>761594.26666666672</v>
      </c>
      <c r="I700" s="21">
        <v>0.45537582970510265</v>
      </c>
      <c r="J700" s="21">
        <v>0.42721844506497575</v>
      </c>
      <c r="K700" s="21">
        <v>0.43846148420174275</v>
      </c>
      <c r="L700" s="21">
        <v>0.52249504760364973</v>
      </c>
      <c r="N700" s="21">
        <v>29056.239547733334</v>
      </c>
      <c r="O700" s="21">
        <v>14476.249224533332</v>
      </c>
      <c r="P700" s="21">
        <v>3351.9494485333335</v>
      </c>
      <c r="Q700" s="21">
        <v>11228.040874666667</v>
      </c>
    </row>
    <row r="701" spans="1:17" x14ac:dyDescent="0.2">
      <c r="A701" s="20">
        <f t="shared" si="22"/>
        <v>692</v>
      </c>
      <c r="B701" s="20" t="s">
        <v>119</v>
      </c>
      <c r="C701" s="20" t="s">
        <v>43</v>
      </c>
      <c r="D701" s="21">
        <v>2710085.3666666667</v>
      </c>
      <c r="E701" s="21">
        <v>1615276.2666666666</v>
      </c>
      <c r="F701" s="21">
        <v>333270.48333333334</v>
      </c>
      <c r="G701" s="21">
        <v>761538.6166666667</v>
      </c>
      <c r="I701" s="21">
        <v>0.55673888259190263</v>
      </c>
      <c r="J701" s="21">
        <v>0.53039551060904166</v>
      </c>
      <c r="K701" s="21">
        <v>0.54223562222657085</v>
      </c>
      <c r="L701" s="21">
        <v>0.61896203333264976</v>
      </c>
      <c r="N701" s="21">
        <v>29056.392055466662</v>
      </c>
      <c r="O701" s="21">
        <v>14475.5245056</v>
      </c>
      <c r="P701" s="21">
        <v>3351.3756672</v>
      </c>
      <c r="Q701" s="21">
        <v>11229.491882666665</v>
      </c>
    </row>
    <row r="702" spans="1:17" x14ac:dyDescent="0.2">
      <c r="A702" s="20">
        <f t="shared" si="22"/>
        <v>693</v>
      </c>
      <c r="B702" s="20" t="s">
        <v>119</v>
      </c>
      <c r="C702" s="20" t="s">
        <v>43</v>
      </c>
      <c r="D702" s="21">
        <v>2710234.3166666664</v>
      </c>
      <c r="E702" s="21">
        <v>1615232.8833333333</v>
      </c>
      <c r="F702" s="21">
        <v>333320.5</v>
      </c>
      <c r="G702" s="21">
        <v>761680.93333333335</v>
      </c>
      <c r="I702" s="21">
        <v>0.49312616157007683</v>
      </c>
      <c r="J702" s="21">
        <v>0.46416734604410448</v>
      </c>
      <c r="K702" s="21">
        <v>0.47583349503955902</v>
      </c>
      <c r="L702" s="21">
        <v>0.56210416673595787</v>
      </c>
      <c r="N702" s="21">
        <v>29060.134434133339</v>
      </c>
      <c r="O702" s="21">
        <v>14474.650624</v>
      </c>
      <c r="P702" s="21">
        <v>3351.9773695999997</v>
      </c>
      <c r="Q702" s="21">
        <v>11233.506440533332</v>
      </c>
    </row>
    <row r="703" spans="1:17" x14ac:dyDescent="0.2">
      <c r="A703" s="20">
        <f t="shared" si="22"/>
        <v>694</v>
      </c>
      <c r="B703" s="20" t="s">
        <v>119</v>
      </c>
      <c r="C703" s="20" t="s">
        <v>43</v>
      </c>
      <c r="D703" s="21">
        <v>2710313.0666666664</v>
      </c>
      <c r="E703" s="21">
        <v>1615308.45</v>
      </c>
      <c r="F703" s="21">
        <v>333407.83333333331</v>
      </c>
      <c r="G703" s="21">
        <v>761596.78333333333</v>
      </c>
      <c r="I703" s="21">
        <v>0.69167707304341908</v>
      </c>
      <c r="J703" s="21">
        <v>0.67148426040033815</v>
      </c>
      <c r="K703" s="21">
        <v>0.67551678294901096</v>
      </c>
      <c r="L703" s="21">
        <v>0.74157957923798135</v>
      </c>
      <c r="N703" s="21">
        <v>29060.095931733333</v>
      </c>
      <c r="O703" s="21">
        <v>14476.172765866668</v>
      </c>
      <c r="P703" s="21">
        <v>3353.7760597333331</v>
      </c>
      <c r="Q703" s="21">
        <v>11230.147106133334</v>
      </c>
    </row>
    <row r="704" spans="1:17" x14ac:dyDescent="0.2">
      <c r="A704" s="20">
        <f t="shared" si="22"/>
        <v>695</v>
      </c>
      <c r="B704" s="20" t="s">
        <v>119</v>
      </c>
      <c r="C704" s="20" t="s">
        <v>43</v>
      </c>
      <c r="D704" s="21">
        <v>2709665.3666666667</v>
      </c>
      <c r="E704" s="21">
        <v>1614953.0666666667</v>
      </c>
      <c r="F704" s="21">
        <v>333249.88333333336</v>
      </c>
      <c r="G704" s="21">
        <v>761462.41666666663</v>
      </c>
      <c r="I704" s="21">
        <v>0.49406899349478101</v>
      </c>
      <c r="J704" s="21">
        <v>0.46470721417456257</v>
      </c>
      <c r="K704" s="21">
        <v>0.47607866714431957</v>
      </c>
      <c r="L704" s="21">
        <v>0.56421450369240156</v>
      </c>
      <c r="N704" s="21">
        <v>29051.824605866666</v>
      </c>
      <c r="O704" s="21">
        <v>14472.375227733333</v>
      </c>
      <c r="P704" s="21">
        <v>3350.7674112</v>
      </c>
      <c r="Q704" s="21">
        <v>11228.681966933333</v>
      </c>
    </row>
    <row r="705" spans="1:17" x14ac:dyDescent="0.2">
      <c r="A705" s="20">
        <f t="shared" si="22"/>
        <v>696</v>
      </c>
      <c r="B705" s="20" t="s">
        <v>119</v>
      </c>
      <c r="C705" s="20" t="s">
        <v>43</v>
      </c>
      <c r="D705" s="21">
        <v>2709969.9833333334</v>
      </c>
      <c r="E705" s="21">
        <v>1615098.15</v>
      </c>
      <c r="F705" s="21">
        <v>333282.81666666665</v>
      </c>
      <c r="G705" s="21">
        <v>761589.01666666672</v>
      </c>
      <c r="I705" s="21">
        <v>0.44777020258385519</v>
      </c>
      <c r="J705" s="21">
        <v>0.41938071519059078</v>
      </c>
      <c r="K705" s="21">
        <v>0.43014744389512233</v>
      </c>
      <c r="L705" s="21">
        <v>0.51568763585766875</v>
      </c>
      <c r="N705" s="21">
        <v>29054.146833066665</v>
      </c>
      <c r="O705" s="21">
        <v>14475.147741866667</v>
      </c>
      <c r="P705" s="21">
        <v>3351.1739391999999</v>
      </c>
      <c r="Q705" s="21">
        <v>11227.825151999999</v>
      </c>
    </row>
    <row r="706" spans="1:17" x14ac:dyDescent="0.2">
      <c r="A706" s="20">
        <f t="shared" si="22"/>
        <v>697</v>
      </c>
      <c r="B706" s="20" t="s">
        <v>119</v>
      </c>
      <c r="C706" s="20" t="s">
        <v>114</v>
      </c>
      <c r="D706" s="21">
        <v>2709948.3</v>
      </c>
      <c r="E706" s="21">
        <v>1615073.25</v>
      </c>
      <c r="F706" s="21">
        <v>333367.51666666666</v>
      </c>
      <c r="G706" s="21">
        <v>761507.53333333333</v>
      </c>
      <c r="I706" s="21">
        <v>0.55878616673855608</v>
      </c>
      <c r="J706" s="21">
        <v>0.53485798187997557</v>
      </c>
      <c r="K706" s="21">
        <v>0.54350071790137922</v>
      </c>
      <c r="L706" s="21">
        <v>0.61622675857967002</v>
      </c>
      <c r="N706" s="21">
        <v>29055.642282666671</v>
      </c>
      <c r="O706" s="21">
        <v>14474.903415466666</v>
      </c>
      <c r="P706" s="21">
        <v>3351.7288106666665</v>
      </c>
      <c r="Q706" s="21">
        <v>11229.010056533332</v>
      </c>
    </row>
    <row r="707" spans="1:17" x14ac:dyDescent="0.2">
      <c r="A707" s="20">
        <f t="shared" si="22"/>
        <v>698</v>
      </c>
      <c r="B707" s="20" t="s">
        <v>120</v>
      </c>
      <c r="C707" s="20" t="s">
        <v>114</v>
      </c>
      <c r="D707" s="21">
        <v>2709948.3</v>
      </c>
      <c r="E707" s="21">
        <v>1615073.25</v>
      </c>
      <c r="F707" s="21">
        <v>333367.51666666666</v>
      </c>
      <c r="G707" s="21">
        <v>761507.53333333333</v>
      </c>
      <c r="I707" s="21">
        <v>0.55878616673855608</v>
      </c>
      <c r="J707" s="21">
        <v>0.53485798187997557</v>
      </c>
      <c r="K707" s="21">
        <v>0.54350071790137922</v>
      </c>
      <c r="L707" s="21">
        <v>0.61622675857967002</v>
      </c>
      <c r="N707" s="21">
        <v>29055.642282666671</v>
      </c>
      <c r="O707" s="21">
        <v>14474.903415466666</v>
      </c>
      <c r="P707" s="21">
        <v>3351.7288106666665</v>
      </c>
      <c r="Q707" s="21">
        <v>11229.010056533332</v>
      </c>
    </row>
    <row r="708" spans="1:17" x14ac:dyDescent="0.2">
      <c r="A708" s="20">
        <f t="shared" si="22"/>
        <v>699</v>
      </c>
      <c r="B708" s="20" t="s">
        <v>120</v>
      </c>
      <c r="C708" s="20" t="s">
        <v>103</v>
      </c>
      <c r="D708" s="21">
        <v>1171382.5666666667</v>
      </c>
      <c r="E708" s="21">
        <v>698058.55</v>
      </c>
      <c r="F708" s="21">
        <v>144324.75</v>
      </c>
      <c r="G708" s="21">
        <v>328999.26666666666</v>
      </c>
      <c r="I708" s="21">
        <v>0.28639556558763879</v>
      </c>
      <c r="J708" s="21">
        <v>0.27025112855265987</v>
      </c>
      <c r="K708" s="21">
        <v>0.27691194949815146</v>
      </c>
      <c r="L708" s="21">
        <v>0.32481049263736961</v>
      </c>
      <c r="N708" s="21">
        <v>12560.6662144</v>
      </c>
      <c r="O708" s="21">
        <v>6256.7733248000013</v>
      </c>
      <c r="P708" s="21">
        <v>1451.4540543999999</v>
      </c>
      <c r="Q708" s="21">
        <v>4852.4388351999996</v>
      </c>
    </row>
    <row r="709" spans="1:17" x14ac:dyDescent="0.2">
      <c r="A709" s="20">
        <f t="shared" ref="A709:A723" si="23">A708+1</f>
        <v>700</v>
      </c>
      <c r="B709" s="20" t="s">
        <v>120</v>
      </c>
      <c r="C709" s="20" t="s">
        <v>103</v>
      </c>
      <c r="D709" s="21">
        <v>317741.63333333336</v>
      </c>
      <c r="E709" s="21">
        <v>189332.81666666668</v>
      </c>
      <c r="F709" s="21">
        <v>39154.9</v>
      </c>
      <c r="G709" s="21">
        <v>89253.916666666672</v>
      </c>
      <c r="I709" s="21">
        <v>0.15527278153350799</v>
      </c>
      <c r="J709" s="21">
        <v>0.14609290738381414</v>
      </c>
      <c r="K709" s="21">
        <v>0.14959859642939538</v>
      </c>
      <c r="L709" s="21">
        <v>0.17723510714282381</v>
      </c>
      <c r="N709" s="21">
        <v>3407.7354666666665</v>
      </c>
      <c r="O709" s="21">
        <v>1696.6618453333333</v>
      </c>
      <c r="P709" s="21">
        <v>393.65297493333333</v>
      </c>
      <c r="Q709" s="21">
        <v>1317.4206464000001</v>
      </c>
    </row>
    <row r="710" spans="1:17" x14ac:dyDescent="0.2">
      <c r="A710" s="20">
        <f t="shared" si="23"/>
        <v>701</v>
      </c>
      <c r="B710" s="20" t="s">
        <v>120</v>
      </c>
      <c r="C710" s="20" t="s">
        <v>103</v>
      </c>
      <c r="D710" s="21">
        <v>270970.21666666667</v>
      </c>
      <c r="E710" s="21">
        <v>161529.78333333333</v>
      </c>
      <c r="F710" s="21">
        <v>33310.85</v>
      </c>
      <c r="G710" s="21">
        <v>76129.583333333328</v>
      </c>
      <c r="I710" s="21">
        <v>0.14842683042718163</v>
      </c>
      <c r="J710" s="21">
        <v>0.13933181445279391</v>
      </c>
      <c r="K710" s="21">
        <v>0.14273668539429846</v>
      </c>
      <c r="L710" s="21">
        <v>0.17021414955859254</v>
      </c>
      <c r="N710" s="21">
        <v>2905.1238400000002</v>
      </c>
      <c r="O710" s="21">
        <v>1447.3018709333335</v>
      </c>
      <c r="P710" s="21">
        <v>334.88916479999995</v>
      </c>
      <c r="Q710" s="21">
        <v>1122.9328042666666</v>
      </c>
    </row>
    <row r="711" spans="1:17" x14ac:dyDescent="0.2">
      <c r="A711" s="20">
        <f t="shared" si="23"/>
        <v>702</v>
      </c>
      <c r="B711" s="20" t="s">
        <v>120</v>
      </c>
      <c r="C711" s="20" t="s">
        <v>43</v>
      </c>
      <c r="D711" s="21">
        <v>270972.93333333335</v>
      </c>
      <c r="E711" s="21">
        <v>161470.03333333333</v>
      </c>
      <c r="F711" s="21">
        <v>33344.333333333336</v>
      </c>
      <c r="G711" s="21">
        <v>76158.566666666666</v>
      </c>
      <c r="I711" s="21">
        <v>0.14850144596237655</v>
      </c>
      <c r="J711" s="21">
        <v>0.13936650443498183</v>
      </c>
      <c r="K711" s="21">
        <v>0.14281516749472675</v>
      </c>
      <c r="L711" s="21">
        <v>0.17035879636215143</v>
      </c>
      <c r="N711" s="21">
        <v>2905.3661866666666</v>
      </c>
      <c r="O711" s="21">
        <v>1446.8296703999999</v>
      </c>
      <c r="P711" s="21">
        <v>334.83878399999992</v>
      </c>
      <c r="Q711" s="21">
        <v>1123.6977322666667</v>
      </c>
    </row>
    <row r="712" spans="1:17" x14ac:dyDescent="0.2">
      <c r="A712" s="20">
        <f t="shared" si="23"/>
        <v>703</v>
      </c>
      <c r="B712" s="20" t="s">
        <v>120</v>
      </c>
      <c r="C712" s="20" t="s">
        <v>43</v>
      </c>
      <c r="D712" s="21">
        <v>271039.26666666672</v>
      </c>
      <c r="E712" s="21">
        <v>161539.06666666668</v>
      </c>
      <c r="F712" s="21">
        <v>33295.466666666667</v>
      </c>
      <c r="G712" s="21">
        <v>76204.733333333337</v>
      </c>
      <c r="I712" s="21">
        <v>0.14880854539157795</v>
      </c>
      <c r="J712" s="21">
        <v>0.13967814689614813</v>
      </c>
      <c r="K712" s="21">
        <v>0.14317898783017508</v>
      </c>
      <c r="L712" s="21">
        <v>0.17062287010168223</v>
      </c>
      <c r="N712" s="21">
        <v>2904.839168</v>
      </c>
      <c r="O712" s="21">
        <v>1447.6341248000001</v>
      </c>
      <c r="P712" s="21">
        <v>334.81209173333338</v>
      </c>
      <c r="Q712" s="21">
        <v>1122.3929514666668</v>
      </c>
    </row>
    <row r="713" spans="1:17" x14ac:dyDescent="0.2">
      <c r="A713" s="20">
        <f t="shared" si="23"/>
        <v>704</v>
      </c>
      <c r="B713" s="20" t="s">
        <v>120</v>
      </c>
      <c r="C713" s="20" t="s">
        <v>43</v>
      </c>
      <c r="D713" s="21">
        <v>270969.48333333328</v>
      </c>
      <c r="E713" s="21">
        <v>161505.18333333332</v>
      </c>
      <c r="F713" s="21">
        <v>33310.449999999997</v>
      </c>
      <c r="G713" s="21">
        <v>76153.850000000006</v>
      </c>
      <c r="I713" s="21">
        <v>0.14906543750406334</v>
      </c>
      <c r="J713" s="21">
        <v>0.13993063256690111</v>
      </c>
      <c r="K713" s="21">
        <v>0.1434521098734281</v>
      </c>
      <c r="L713" s="21">
        <v>0.1708936289279312</v>
      </c>
      <c r="N713" s="21">
        <v>2904.7476906666666</v>
      </c>
      <c r="O713" s="21">
        <v>1447.4157397333333</v>
      </c>
      <c r="P713" s="21">
        <v>334.92951040000003</v>
      </c>
      <c r="Q713" s="21">
        <v>1122.4024405333332</v>
      </c>
    </row>
    <row r="714" spans="1:17" x14ac:dyDescent="0.2">
      <c r="A714" s="20">
        <f t="shared" si="23"/>
        <v>705</v>
      </c>
      <c r="B714" s="20" t="s">
        <v>120</v>
      </c>
      <c r="C714" s="20" t="s">
        <v>43</v>
      </c>
      <c r="D714" s="21">
        <v>271057.40000000002</v>
      </c>
      <c r="E714" s="21">
        <v>161512.48333333334</v>
      </c>
      <c r="F714" s="21">
        <v>33351.133333333331</v>
      </c>
      <c r="G714" s="21">
        <v>76193.78333333334</v>
      </c>
      <c r="I714" s="21">
        <v>0.14913499090352572</v>
      </c>
      <c r="J714" s="21">
        <v>0.13998374779906073</v>
      </c>
      <c r="K714" s="21">
        <v>0.14342209710014853</v>
      </c>
      <c r="L714" s="21">
        <v>0.17103404105365552</v>
      </c>
      <c r="N714" s="21">
        <v>2905.6603477333333</v>
      </c>
      <c r="O714" s="21">
        <v>1446.9933056</v>
      </c>
      <c r="P714" s="21">
        <v>335.50479360000003</v>
      </c>
      <c r="Q714" s="21">
        <v>1123.1622485333332</v>
      </c>
    </row>
    <row r="715" spans="1:17" x14ac:dyDescent="0.2">
      <c r="A715" s="20">
        <f t="shared" si="23"/>
        <v>706</v>
      </c>
      <c r="B715" s="20" t="s">
        <v>120</v>
      </c>
      <c r="C715" s="20" t="s">
        <v>43</v>
      </c>
      <c r="D715" s="21">
        <v>271031.03333333333</v>
      </c>
      <c r="E715" s="21">
        <v>161537.5</v>
      </c>
      <c r="F715" s="21">
        <v>33318.433333333334</v>
      </c>
      <c r="G715" s="21">
        <v>76175.100000000006</v>
      </c>
      <c r="I715" s="21">
        <v>0.14874441137183431</v>
      </c>
      <c r="J715" s="21">
        <v>0.1396068636281565</v>
      </c>
      <c r="K715" s="21">
        <v>0.14297210202960725</v>
      </c>
      <c r="L715" s="21">
        <v>0.17064633106268759</v>
      </c>
      <c r="N715" s="21">
        <v>2905.5162368000001</v>
      </c>
      <c r="O715" s="21">
        <v>1447.4702847999999</v>
      </c>
      <c r="P715" s="21">
        <v>334.74095786666669</v>
      </c>
      <c r="Q715" s="21">
        <v>1123.3049941333334</v>
      </c>
    </row>
    <row r="716" spans="1:17" x14ac:dyDescent="0.2">
      <c r="A716" s="20">
        <f t="shared" si="23"/>
        <v>707</v>
      </c>
      <c r="B716" s="20" t="s">
        <v>120</v>
      </c>
      <c r="C716" s="20" t="s">
        <v>43</v>
      </c>
      <c r="D716" s="21">
        <v>271152.69999999995</v>
      </c>
      <c r="E716" s="21">
        <v>161587.54999999999</v>
      </c>
      <c r="F716" s="21">
        <v>33362.26666666667</v>
      </c>
      <c r="G716" s="21">
        <v>76202.883333333331</v>
      </c>
      <c r="I716" s="21">
        <v>0.148740962871966</v>
      </c>
      <c r="J716" s="21">
        <v>0.13962928311411782</v>
      </c>
      <c r="K716" s="21">
        <v>0.14302145787456488</v>
      </c>
      <c r="L716" s="21">
        <v>0.17056624804004575</v>
      </c>
      <c r="N716" s="21">
        <v>2907.6198058666664</v>
      </c>
      <c r="O716" s="21">
        <v>1448.2399914666669</v>
      </c>
      <c r="P716" s="21">
        <v>335.68904533333335</v>
      </c>
      <c r="Q716" s="21">
        <v>1123.6907690666667</v>
      </c>
    </row>
    <row r="717" spans="1:17" x14ac:dyDescent="0.2">
      <c r="A717" s="20">
        <f t="shared" si="23"/>
        <v>708</v>
      </c>
      <c r="B717" s="20" t="s">
        <v>120</v>
      </c>
      <c r="C717" s="20" t="s">
        <v>43</v>
      </c>
      <c r="D717" s="21">
        <v>271018.1166666667</v>
      </c>
      <c r="E717" s="21">
        <v>161513.58333333334</v>
      </c>
      <c r="F717" s="21">
        <v>33371.283333333333</v>
      </c>
      <c r="G717" s="21">
        <v>76133.25</v>
      </c>
      <c r="I717" s="21">
        <v>0.14910834656994335</v>
      </c>
      <c r="J717" s="21">
        <v>0.13999765386089816</v>
      </c>
      <c r="K717" s="21">
        <v>0.14350813798490419</v>
      </c>
      <c r="L717" s="21">
        <v>0.17089103381242757</v>
      </c>
      <c r="N717" s="21">
        <v>2906.1289301333327</v>
      </c>
      <c r="O717" s="21">
        <v>1447.9499946666667</v>
      </c>
      <c r="P717" s="21">
        <v>335.59149226666671</v>
      </c>
      <c r="Q717" s="21">
        <v>1122.5874431999998</v>
      </c>
    </row>
    <row r="718" spans="1:17" x14ac:dyDescent="0.2">
      <c r="A718" s="20">
        <f t="shared" si="23"/>
        <v>709</v>
      </c>
      <c r="B718" s="20" t="s">
        <v>120</v>
      </c>
      <c r="C718" s="20" t="s">
        <v>43</v>
      </c>
      <c r="D718" s="21">
        <v>270977.3666666667</v>
      </c>
      <c r="E718" s="21">
        <v>161496.71666666667</v>
      </c>
      <c r="F718" s="21">
        <v>33348.783333333333</v>
      </c>
      <c r="G718" s="21">
        <v>76131.866666666669</v>
      </c>
      <c r="I718" s="21">
        <v>0.14876006778425899</v>
      </c>
      <c r="J718" s="21">
        <v>0.13965314609595261</v>
      </c>
      <c r="K718" s="21">
        <v>0.14292013201880929</v>
      </c>
      <c r="L718" s="21">
        <v>0.17063648796211486</v>
      </c>
      <c r="N718" s="21">
        <v>2905.1402922666666</v>
      </c>
      <c r="O718" s="21">
        <v>1447.5569834666667</v>
      </c>
      <c r="P718" s="21">
        <v>335.38553173333338</v>
      </c>
      <c r="Q718" s="21">
        <v>1122.1977770666667</v>
      </c>
    </row>
    <row r="719" spans="1:17" x14ac:dyDescent="0.2">
      <c r="A719" s="20">
        <f t="shared" si="23"/>
        <v>710</v>
      </c>
      <c r="B719" s="20" t="s">
        <v>120</v>
      </c>
      <c r="C719" s="20" t="s">
        <v>43</v>
      </c>
      <c r="D719" s="21">
        <v>271055.66666666669</v>
      </c>
      <c r="E719" s="21">
        <v>161551.36666666667</v>
      </c>
      <c r="F719" s="21">
        <v>33296.51666666667</v>
      </c>
      <c r="G719" s="21">
        <v>76207.78333333334</v>
      </c>
      <c r="I719" s="21">
        <v>0.14896475484125649</v>
      </c>
      <c r="J719" s="21">
        <v>0.13984064428630646</v>
      </c>
      <c r="K719" s="21">
        <v>0.14316287389421614</v>
      </c>
      <c r="L719" s="21">
        <v>0.17084171914198615</v>
      </c>
      <c r="N719" s="21">
        <v>2905.5948117333328</v>
      </c>
      <c r="O719" s="21">
        <v>1448.1231871999998</v>
      </c>
      <c r="P719" s="21">
        <v>334.66443093333334</v>
      </c>
      <c r="Q719" s="21">
        <v>1122.8071936000001</v>
      </c>
    </row>
    <row r="720" spans="1:17" x14ac:dyDescent="0.2">
      <c r="A720" s="20">
        <f t="shared" si="23"/>
        <v>711</v>
      </c>
      <c r="B720" s="20" t="s">
        <v>120</v>
      </c>
      <c r="C720" s="20" t="s">
        <v>43</v>
      </c>
      <c r="D720" s="21">
        <v>271009.84999999998</v>
      </c>
      <c r="E720" s="21">
        <v>161518.21666666667</v>
      </c>
      <c r="F720" s="21">
        <v>33346.25</v>
      </c>
      <c r="G720" s="21">
        <v>76145.383333333331</v>
      </c>
      <c r="I720" s="21">
        <v>0.14882438344338161</v>
      </c>
      <c r="J720" s="21">
        <v>0.13964151958917326</v>
      </c>
      <c r="K720" s="21">
        <v>0.14315692918993889</v>
      </c>
      <c r="L720" s="21">
        <v>0.17078484994603524</v>
      </c>
      <c r="N720" s="21">
        <v>2906.4133973333333</v>
      </c>
      <c r="O720" s="21">
        <v>1447.6662784</v>
      </c>
      <c r="P720" s="21">
        <v>335.60692053333332</v>
      </c>
      <c r="Q720" s="21">
        <v>1123.1401983999999</v>
      </c>
    </row>
    <row r="721" spans="1:17" x14ac:dyDescent="0.2">
      <c r="A721" s="20">
        <f t="shared" si="23"/>
        <v>712</v>
      </c>
      <c r="B721" s="20" t="s">
        <v>120</v>
      </c>
      <c r="C721" s="20" t="s">
        <v>114</v>
      </c>
      <c r="D721" s="21">
        <v>271050.65000000002</v>
      </c>
      <c r="E721" s="21">
        <v>161543.45000000001</v>
      </c>
      <c r="F721" s="21">
        <v>33355.433333333334</v>
      </c>
      <c r="G721" s="21">
        <v>76151.766666666663</v>
      </c>
      <c r="I721" s="21">
        <v>0.14883945921792355</v>
      </c>
      <c r="J721" s="21">
        <v>0.13968381220862458</v>
      </c>
      <c r="K721" s="21">
        <v>0.14321164168156511</v>
      </c>
      <c r="L721" s="21">
        <v>0.17072671371598733</v>
      </c>
      <c r="N721" s="21">
        <v>2906.4132608</v>
      </c>
      <c r="O721" s="21">
        <v>1447.8172159999999</v>
      </c>
      <c r="P721" s="21">
        <v>335.44765439999998</v>
      </c>
      <c r="Q721" s="21">
        <v>1123.1483904000002</v>
      </c>
    </row>
    <row r="722" spans="1:17" x14ac:dyDescent="0.2">
      <c r="A722" s="20">
        <f t="shared" si="23"/>
        <v>713</v>
      </c>
      <c r="B722" s="20" t="s">
        <v>121</v>
      </c>
      <c r="C722" s="20" t="s">
        <v>114</v>
      </c>
      <c r="D722" s="21">
        <v>271050.65000000002</v>
      </c>
      <c r="E722" s="21">
        <v>161543.45000000001</v>
      </c>
      <c r="F722" s="21">
        <v>33355.433333333334</v>
      </c>
      <c r="G722" s="21">
        <v>76151.766666666663</v>
      </c>
      <c r="I722" s="21">
        <v>0.14883945921792355</v>
      </c>
      <c r="J722" s="21">
        <v>0.13968381220862458</v>
      </c>
      <c r="K722" s="21">
        <v>0.14321164168156511</v>
      </c>
      <c r="L722" s="21">
        <v>0.17072671371598733</v>
      </c>
      <c r="N722" s="21">
        <v>2906.4132608</v>
      </c>
      <c r="O722" s="21">
        <v>1447.8172159999999</v>
      </c>
      <c r="P722" s="21">
        <v>335.44765439999998</v>
      </c>
      <c r="Q722" s="21">
        <v>1123.1483904000002</v>
      </c>
    </row>
    <row r="723" spans="1:17" x14ac:dyDescent="0.2">
      <c r="A723" s="20">
        <f t="shared" si="23"/>
        <v>714</v>
      </c>
      <c r="B723" s="20" t="s">
        <v>121</v>
      </c>
      <c r="C723" s="20" t="s">
        <v>103</v>
      </c>
      <c r="D723" s="21">
        <v>1764163.1</v>
      </c>
      <c r="E723" s="21">
        <v>1051696.8500000001</v>
      </c>
      <c r="F723" s="21">
        <v>216452.45</v>
      </c>
      <c r="G723" s="21">
        <v>496013.8</v>
      </c>
      <c r="I723" s="21">
        <v>0.27451598331998517</v>
      </c>
      <c r="J723" s="21">
        <v>0.25821999525496975</v>
      </c>
      <c r="K723" s="21">
        <v>0.26474808716648851</v>
      </c>
      <c r="L723" s="21">
        <v>0.31333087994057157</v>
      </c>
      <c r="N723" s="21">
        <v>18913.745851733333</v>
      </c>
      <c r="O723" s="21">
        <v>9424.7920981333336</v>
      </c>
      <c r="P723" s="21">
        <v>2175.8510421333331</v>
      </c>
      <c r="Q723" s="21">
        <v>7313.1027114666667</v>
      </c>
    </row>
    <row r="724" spans="1:17" x14ac:dyDescent="0.2">
      <c r="A724" s="20">
        <f t="shared" ref="A724:A738" si="24">A723+1</f>
        <v>715</v>
      </c>
      <c r="B724" s="20" t="s">
        <v>121</v>
      </c>
      <c r="C724" s="20" t="s">
        <v>103</v>
      </c>
      <c r="D724" s="21">
        <v>2638309.333333333</v>
      </c>
      <c r="E724" s="21">
        <v>1572557.8333333333</v>
      </c>
      <c r="F724" s="21">
        <v>324421.7</v>
      </c>
      <c r="G724" s="21">
        <v>741329.8</v>
      </c>
      <c r="I724" s="21">
        <v>0.45018770616106679</v>
      </c>
      <c r="J724" s="21">
        <v>0.42281448952539846</v>
      </c>
      <c r="K724" s="21">
        <v>0.43443189147540584</v>
      </c>
      <c r="L724" s="21">
        <v>0.51514866473734089</v>
      </c>
      <c r="N724" s="21">
        <v>28284.238097066664</v>
      </c>
      <c r="O724" s="21">
        <v>14092.976878933334</v>
      </c>
      <c r="P724" s="21">
        <v>3263.4104490666664</v>
      </c>
      <c r="Q724" s="21">
        <v>10927.850769066667</v>
      </c>
    </row>
    <row r="725" spans="1:17" x14ac:dyDescent="0.2">
      <c r="A725" s="20">
        <f t="shared" si="24"/>
        <v>716</v>
      </c>
      <c r="B725" s="20" t="s">
        <v>121</v>
      </c>
      <c r="C725" s="20" t="s">
        <v>103</v>
      </c>
      <c r="D725" s="21">
        <v>2710646.4333333336</v>
      </c>
      <c r="E725" s="21">
        <v>1615440.5</v>
      </c>
      <c r="F725" s="21">
        <v>333541</v>
      </c>
      <c r="G725" s="21">
        <v>761664.93333333335</v>
      </c>
      <c r="I725" s="21">
        <v>0.62380323884734357</v>
      </c>
      <c r="J725" s="21">
        <v>0.5969920297796999</v>
      </c>
      <c r="K725" s="21">
        <v>0.60773444204260751</v>
      </c>
      <c r="L725" s="21">
        <v>0.68770471757747542</v>
      </c>
      <c r="N725" s="21">
        <v>29066.111180799999</v>
      </c>
      <c r="O725" s="21">
        <v>14477.609369600001</v>
      </c>
      <c r="P725" s="21">
        <v>3354.4734037333333</v>
      </c>
      <c r="Q725" s="21">
        <v>11234.028407466665</v>
      </c>
    </row>
    <row r="726" spans="1:17" x14ac:dyDescent="0.2">
      <c r="A726" s="20">
        <f t="shared" si="24"/>
        <v>717</v>
      </c>
      <c r="B726" s="20" t="s">
        <v>121</v>
      </c>
      <c r="C726" s="20" t="s">
        <v>43</v>
      </c>
      <c r="D726" s="21">
        <v>2709799.6999999997</v>
      </c>
      <c r="E726" s="21">
        <v>1615040.7166666666</v>
      </c>
      <c r="F726" s="21">
        <v>333315.08333333331</v>
      </c>
      <c r="G726" s="21">
        <v>761443.9</v>
      </c>
      <c r="I726" s="21">
        <v>0.46685772800845765</v>
      </c>
      <c r="J726" s="21">
        <v>0.43700803418341067</v>
      </c>
      <c r="K726" s="21">
        <v>0.44930243080808674</v>
      </c>
      <c r="L726" s="21">
        <v>0.53785431259829741</v>
      </c>
      <c r="N726" s="21">
        <v>29053.364224000001</v>
      </c>
      <c r="O726" s="21">
        <v>14473.616861866667</v>
      </c>
      <c r="P726" s="21">
        <v>3352.0621568000001</v>
      </c>
      <c r="Q726" s="21">
        <v>11227.685205333333</v>
      </c>
    </row>
    <row r="727" spans="1:17" x14ac:dyDescent="0.2">
      <c r="A727" s="20">
        <f t="shared" si="24"/>
        <v>718</v>
      </c>
      <c r="B727" s="20" t="s">
        <v>121</v>
      </c>
      <c r="C727" s="20" t="s">
        <v>43</v>
      </c>
      <c r="D727" s="21">
        <v>2709353.6166666667</v>
      </c>
      <c r="E727" s="21">
        <v>1614890</v>
      </c>
      <c r="F727" s="21">
        <v>333208.91666666669</v>
      </c>
      <c r="G727" s="21">
        <v>761254.7</v>
      </c>
      <c r="I727" s="21">
        <v>0.47608037408455178</v>
      </c>
      <c r="J727" s="21">
        <v>0.44713445858025419</v>
      </c>
      <c r="K727" s="21">
        <v>0.45897809397357564</v>
      </c>
      <c r="L727" s="21">
        <v>0.54497072276422942</v>
      </c>
      <c r="N727" s="21">
        <v>29048.261632000002</v>
      </c>
      <c r="O727" s="21">
        <v>14472.2980864</v>
      </c>
      <c r="P727" s="21">
        <v>3351.1015082666668</v>
      </c>
      <c r="Q727" s="21">
        <v>11224.862037333334</v>
      </c>
    </row>
    <row r="728" spans="1:17" x14ac:dyDescent="0.2">
      <c r="A728" s="20">
        <f t="shared" si="24"/>
        <v>719</v>
      </c>
      <c r="B728" s="20" t="s">
        <v>121</v>
      </c>
      <c r="C728" s="20" t="s">
        <v>43</v>
      </c>
      <c r="D728" s="21">
        <v>2710392</v>
      </c>
      <c r="E728" s="21">
        <v>1615529.5666666667</v>
      </c>
      <c r="F728" s="21">
        <v>333262</v>
      </c>
      <c r="G728" s="21">
        <v>761600.43333333335</v>
      </c>
      <c r="I728" s="21">
        <v>0.65001461634208879</v>
      </c>
      <c r="J728" s="21">
        <v>0.62523536791970813</v>
      </c>
      <c r="K728" s="21">
        <v>0.63257851330184656</v>
      </c>
      <c r="L728" s="21">
        <v>0.71020680772109157</v>
      </c>
      <c r="N728" s="21">
        <v>29063.785335466669</v>
      </c>
      <c r="O728" s="21">
        <v>14478.735906133335</v>
      </c>
      <c r="P728" s="21">
        <v>3350.8623018666667</v>
      </c>
      <c r="Q728" s="21">
        <v>11234.187127466666</v>
      </c>
    </row>
    <row r="729" spans="1:17" x14ac:dyDescent="0.2">
      <c r="A729" s="20">
        <f t="shared" si="24"/>
        <v>720</v>
      </c>
      <c r="B729" s="20" t="s">
        <v>121</v>
      </c>
      <c r="C729" s="20" t="s">
        <v>43</v>
      </c>
      <c r="D729" s="21">
        <v>2710314.1666666665</v>
      </c>
      <c r="E729" s="21">
        <v>1615277.95</v>
      </c>
      <c r="F729" s="21">
        <v>333399.38333333336</v>
      </c>
      <c r="G729" s="21">
        <v>761636.83333333337</v>
      </c>
      <c r="I729" s="21">
        <v>0.64466718823801794</v>
      </c>
      <c r="J729" s="21">
        <v>0.61826863091890782</v>
      </c>
      <c r="K729" s="21">
        <v>0.63281786284047814</v>
      </c>
      <c r="L729" s="21">
        <v>0.70584012958056785</v>
      </c>
      <c r="N729" s="21">
        <v>29056.182135466664</v>
      </c>
      <c r="O729" s="21">
        <v>14475.0436352</v>
      </c>
      <c r="P729" s="21">
        <v>3351.0231381333333</v>
      </c>
      <c r="Q729" s="21">
        <v>11230.115362133334</v>
      </c>
    </row>
    <row r="730" spans="1:17" x14ac:dyDescent="0.2">
      <c r="A730" s="20">
        <f t="shared" si="24"/>
        <v>721</v>
      </c>
      <c r="B730" s="20" t="s">
        <v>121</v>
      </c>
      <c r="C730" s="20" t="s">
        <v>43</v>
      </c>
      <c r="D730" s="21">
        <v>2710051.0333333332</v>
      </c>
      <c r="E730" s="21">
        <v>1615234.8333333333</v>
      </c>
      <c r="F730" s="21">
        <v>333246.09999999998</v>
      </c>
      <c r="G730" s="21">
        <v>761570.1</v>
      </c>
      <c r="I730" s="21">
        <v>0.63130976110400672</v>
      </c>
      <c r="J730" s="21">
        <v>0.60574467859111103</v>
      </c>
      <c r="K730" s="21">
        <v>0.61676985407081031</v>
      </c>
      <c r="L730" s="21">
        <v>0.69189378233205323</v>
      </c>
      <c r="N730" s="21">
        <v>29056.599517866667</v>
      </c>
      <c r="O730" s="21">
        <v>14475.249322666667</v>
      </c>
      <c r="P730" s="21">
        <v>3351.5513173333329</v>
      </c>
      <c r="Q730" s="21">
        <v>11229.798877866668</v>
      </c>
    </row>
    <row r="731" spans="1:17" x14ac:dyDescent="0.2">
      <c r="A731" s="20">
        <f t="shared" si="24"/>
        <v>722</v>
      </c>
      <c r="B731" s="20" t="s">
        <v>121</v>
      </c>
      <c r="C731" s="20" t="s">
        <v>43</v>
      </c>
      <c r="D731" s="21">
        <v>2710033.4833333334</v>
      </c>
      <c r="E731" s="21">
        <v>1615036.2666666666</v>
      </c>
      <c r="F731" s="21">
        <v>333409.11666666664</v>
      </c>
      <c r="G731" s="21">
        <v>761588.1</v>
      </c>
      <c r="I731" s="21">
        <v>0.43670042017131533</v>
      </c>
      <c r="J731" s="21">
        <v>0.40788854659982043</v>
      </c>
      <c r="K731" s="21">
        <v>0.41882498049068545</v>
      </c>
      <c r="L731" s="21">
        <v>0.50562488903122305</v>
      </c>
      <c r="N731" s="21">
        <v>29056.477798399999</v>
      </c>
      <c r="O731" s="21">
        <v>14473.435067733335</v>
      </c>
      <c r="P731" s="21">
        <v>3352.9248426666668</v>
      </c>
      <c r="Q731" s="21">
        <v>11230.117888000001</v>
      </c>
    </row>
    <row r="732" spans="1:17" x14ac:dyDescent="0.2">
      <c r="A732" s="20">
        <f t="shared" si="24"/>
        <v>723</v>
      </c>
      <c r="B732" s="20" t="s">
        <v>121</v>
      </c>
      <c r="C732" s="20" t="s">
        <v>43</v>
      </c>
      <c r="D732" s="21">
        <v>2710101.2166666668</v>
      </c>
      <c r="E732" s="21">
        <v>1615196.65</v>
      </c>
      <c r="F732" s="21">
        <v>333374.13333333336</v>
      </c>
      <c r="G732" s="21">
        <v>761530.43333333335</v>
      </c>
      <c r="I732" s="21">
        <v>0.46182114121899986</v>
      </c>
      <c r="J732" s="21">
        <v>0.43214381733848528</v>
      </c>
      <c r="K732" s="21">
        <v>0.4443134317859494</v>
      </c>
      <c r="L732" s="21">
        <v>0.53243070482672328</v>
      </c>
      <c r="N732" s="21">
        <v>29057.5611904</v>
      </c>
      <c r="O732" s="21">
        <v>14474.704008533334</v>
      </c>
      <c r="P732" s="21">
        <v>3352.5699925333333</v>
      </c>
      <c r="Q732" s="21">
        <v>11230.287189333332</v>
      </c>
    </row>
    <row r="733" spans="1:17" x14ac:dyDescent="0.2">
      <c r="A733" s="20">
        <f t="shared" si="24"/>
        <v>724</v>
      </c>
      <c r="B733" s="20" t="s">
        <v>121</v>
      </c>
      <c r="C733" s="20" t="s">
        <v>43</v>
      </c>
      <c r="D733" s="21">
        <v>2710435.6500000004</v>
      </c>
      <c r="E733" s="21">
        <v>1615567.4166666667</v>
      </c>
      <c r="F733" s="21">
        <v>333339.91666666669</v>
      </c>
      <c r="G733" s="21">
        <v>761528.31666666665</v>
      </c>
      <c r="I733" s="21">
        <v>0.55110704536864152</v>
      </c>
      <c r="J733" s="21">
        <v>0.52552530142531451</v>
      </c>
      <c r="K733" s="21">
        <v>0.53383953821912022</v>
      </c>
      <c r="L733" s="21">
        <v>0.61293663245045893</v>
      </c>
      <c r="N733" s="21">
        <v>29060.72644266667</v>
      </c>
      <c r="O733" s="21">
        <v>14478.256878933333</v>
      </c>
      <c r="P733" s="21">
        <v>3352.9881258666665</v>
      </c>
      <c r="Q733" s="21">
        <v>11229.481437866667</v>
      </c>
    </row>
    <row r="734" spans="1:17" x14ac:dyDescent="0.2">
      <c r="A734" s="20">
        <f t="shared" si="24"/>
        <v>725</v>
      </c>
      <c r="B734" s="20" t="s">
        <v>121</v>
      </c>
      <c r="C734" s="20" t="s">
        <v>43</v>
      </c>
      <c r="D734" s="21">
        <v>2710634.6333333338</v>
      </c>
      <c r="E734" s="21">
        <v>1615466.9166666667</v>
      </c>
      <c r="F734" s="21">
        <v>333381.03333333333</v>
      </c>
      <c r="G734" s="21">
        <v>761786.68333333335</v>
      </c>
      <c r="I734" s="21">
        <v>0.48281745393597186</v>
      </c>
      <c r="J734" s="21">
        <v>0.45417504543964921</v>
      </c>
      <c r="K734" s="21">
        <v>0.46626634143654039</v>
      </c>
      <c r="L734" s="21">
        <v>0.55080064589822508</v>
      </c>
      <c r="N734" s="21">
        <v>29062.526498133331</v>
      </c>
      <c r="O734" s="21">
        <v>14476.038007466668</v>
      </c>
      <c r="P734" s="21">
        <v>3351.9934122666668</v>
      </c>
      <c r="Q734" s="21">
        <v>11234.495078400001</v>
      </c>
    </row>
    <row r="735" spans="1:17" x14ac:dyDescent="0.2">
      <c r="A735" s="20">
        <f t="shared" si="24"/>
        <v>726</v>
      </c>
      <c r="B735" s="20" t="s">
        <v>121</v>
      </c>
      <c r="C735" s="20" t="s">
        <v>43</v>
      </c>
      <c r="D735" s="21">
        <v>2710310.5333333332</v>
      </c>
      <c r="E735" s="21">
        <v>1615448.5166666666</v>
      </c>
      <c r="F735" s="21">
        <v>333304.33333333331</v>
      </c>
      <c r="G735" s="21">
        <v>761557.68333333335</v>
      </c>
      <c r="I735" s="21">
        <v>0.57015204554789267</v>
      </c>
      <c r="J735" s="21">
        <v>0.54382654192910362</v>
      </c>
      <c r="K735" s="21">
        <v>0.55529653934892342</v>
      </c>
      <c r="L735" s="21">
        <v>0.63249650270527769</v>
      </c>
      <c r="N735" s="21">
        <v>29058.683562666665</v>
      </c>
      <c r="O735" s="21">
        <v>14478.993066666668</v>
      </c>
      <c r="P735" s="21">
        <v>3352.4501162666666</v>
      </c>
      <c r="Q735" s="21">
        <v>11227.240379733334</v>
      </c>
    </row>
    <row r="736" spans="1:17" x14ac:dyDescent="0.2">
      <c r="A736" s="20">
        <f t="shared" si="24"/>
        <v>727</v>
      </c>
      <c r="B736" s="20" t="s">
        <v>121</v>
      </c>
      <c r="C736" s="20" t="s">
        <v>114</v>
      </c>
      <c r="D736" s="21">
        <v>2710210.1833333336</v>
      </c>
      <c r="E736" s="21">
        <v>1615322.65</v>
      </c>
      <c r="F736" s="21">
        <v>333291.41666666669</v>
      </c>
      <c r="G736" s="21">
        <v>761596.1166666667</v>
      </c>
      <c r="I736" s="21">
        <v>0.43991240158489309</v>
      </c>
      <c r="J736" s="21">
        <v>0.41169374711815826</v>
      </c>
      <c r="K736" s="21">
        <v>0.42296744970680061</v>
      </c>
      <c r="L736" s="21">
        <v>0.50717881433087664</v>
      </c>
      <c r="N736" s="21">
        <v>29056.484420266668</v>
      </c>
      <c r="O736" s="21">
        <v>14475.891165866668</v>
      </c>
      <c r="P736" s="21">
        <v>3352.6671360000005</v>
      </c>
      <c r="Q736" s="21">
        <v>11227.926118400001</v>
      </c>
    </row>
    <row r="737" spans="1:17" x14ac:dyDescent="0.2">
      <c r="A737" s="20">
        <f t="shared" si="24"/>
        <v>728</v>
      </c>
      <c r="B737" s="20" t="s">
        <v>122</v>
      </c>
      <c r="C737" s="20" t="s">
        <v>114</v>
      </c>
      <c r="D737" s="21">
        <v>2710210.1833333336</v>
      </c>
      <c r="E737" s="21">
        <v>1615322.65</v>
      </c>
      <c r="F737" s="21">
        <v>333291.41666666669</v>
      </c>
      <c r="G737" s="21">
        <v>761596.1166666667</v>
      </c>
      <c r="I737" s="21">
        <v>0.43991240158489309</v>
      </c>
      <c r="J737" s="21">
        <v>0.41169374711815826</v>
      </c>
      <c r="K737" s="21">
        <v>0.42296744970680061</v>
      </c>
      <c r="L737" s="21">
        <v>0.50717881433087664</v>
      </c>
      <c r="N737" s="21">
        <v>29056.484420266668</v>
      </c>
      <c r="O737" s="21">
        <v>14475.891165866668</v>
      </c>
      <c r="P737" s="21">
        <v>3352.6671360000005</v>
      </c>
      <c r="Q737" s="21">
        <v>11227.926118400001</v>
      </c>
    </row>
    <row r="738" spans="1:17" x14ac:dyDescent="0.2">
      <c r="A738" s="20">
        <f t="shared" si="24"/>
        <v>729</v>
      </c>
      <c r="B738" s="20" t="s">
        <v>122</v>
      </c>
      <c r="C738" s="20" t="s">
        <v>103</v>
      </c>
      <c r="D738" s="21">
        <v>955191.06666666665</v>
      </c>
      <c r="E738" s="21">
        <v>569069.56666666665</v>
      </c>
      <c r="F738" s="21">
        <v>117822.68333333333</v>
      </c>
      <c r="G738" s="21">
        <v>268298.81666666665</v>
      </c>
      <c r="I738" s="21">
        <v>0.29043831375516771</v>
      </c>
      <c r="J738" s="21">
        <v>0.27332381000049966</v>
      </c>
      <c r="K738" s="21">
        <v>0.28013947187022986</v>
      </c>
      <c r="L738" s="21">
        <v>0.33126138020611223</v>
      </c>
      <c r="N738" s="21">
        <v>10240.980104533335</v>
      </c>
      <c r="O738" s="21">
        <v>5100.3790677333336</v>
      </c>
      <c r="P738" s="21">
        <v>1184.4533589333334</v>
      </c>
      <c r="Q738" s="21">
        <v>3956.147677866667</v>
      </c>
    </row>
    <row r="739" spans="1:17" x14ac:dyDescent="0.2">
      <c r="A739" s="20">
        <f t="shared" ref="A739:A745" si="25">A738+1</f>
        <v>730</v>
      </c>
      <c r="B739" s="20" t="s">
        <v>122</v>
      </c>
      <c r="C739" s="20" t="s">
        <v>103</v>
      </c>
      <c r="D739" s="21">
        <v>31582.15</v>
      </c>
      <c r="E739" s="21">
        <v>18816.916666666668</v>
      </c>
      <c r="F739" s="21">
        <v>3910.7</v>
      </c>
      <c r="G739" s="21">
        <v>8854.5333333333328</v>
      </c>
      <c r="I739" s="21">
        <v>0.12830783158630218</v>
      </c>
      <c r="J739" s="21">
        <v>0.11961666939766079</v>
      </c>
      <c r="K739" s="21">
        <v>0.12152564758227427</v>
      </c>
      <c r="L739" s="21">
        <v>0.14977299010676265</v>
      </c>
      <c r="N739" s="21">
        <v>338.45398186666665</v>
      </c>
      <c r="O739" s="21">
        <v>168.50773333333333</v>
      </c>
      <c r="P739" s="21">
        <v>39.386453333333336</v>
      </c>
      <c r="Q739" s="21">
        <v>130.5597952</v>
      </c>
    </row>
    <row r="740" spans="1:17" x14ac:dyDescent="0.2">
      <c r="A740" s="20">
        <f t="shared" si="25"/>
        <v>731</v>
      </c>
      <c r="B740" s="20" t="s">
        <v>122</v>
      </c>
      <c r="C740" s="20" t="s">
        <v>43</v>
      </c>
      <c r="D740" s="21">
        <v>0</v>
      </c>
      <c r="E740" s="21">
        <v>0</v>
      </c>
      <c r="F740" s="21">
        <v>0</v>
      </c>
      <c r="G740" s="21">
        <v>0</v>
      </c>
      <c r="I740" s="21">
        <v>0</v>
      </c>
      <c r="J740" s="21">
        <v>0</v>
      </c>
      <c r="K740" s="21">
        <v>0</v>
      </c>
      <c r="L740" s="21">
        <v>0</v>
      </c>
      <c r="N740" s="21">
        <v>0</v>
      </c>
      <c r="O740" s="21">
        <v>0</v>
      </c>
      <c r="P740" s="21">
        <v>0</v>
      </c>
      <c r="Q740" s="21">
        <v>0</v>
      </c>
    </row>
    <row r="741" spans="1:17" x14ac:dyDescent="0.2">
      <c r="A741" s="20">
        <f t="shared" si="25"/>
        <v>732</v>
      </c>
      <c r="B741" s="20" t="s">
        <v>122</v>
      </c>
      <c r="C741" s="20" t="s">
        <v>114</v>
      </c>
      <c r="D741" s="21">
        <v>0</v>
      </c>
      <c r="E741" s="21">
        <v>0</v>
      </c>
      <c r="F741" s="21">
        <v>0</v>
      </c>
      <c r="G741" s="21">
        <v>0</v>
      </c>
      <c r="I741" s="21">
        <v>0</v>
      </c>
      <c r="J741" s="21">
        <v>0</v>
      </c>
      <c r="K741" s="21">
        <v>0</v>
      </c>
      <c r="L741" s="21">
        <v>0</v>
      </c>
      <c r="N741" s="21">
        <v>0</v>
      </c>
      <c r="O741" s="21">
        <v>0</v>
      </c>
      <c r="P741" s="21">
        <v>0</v>
      </c>
      <c r="Q741" s="21">
        <v>0</v>
      </c>
    </row>
    <row r="742" spans="1:17" x14ac:dyDescent="0.2">
      <c r="A742" s="20">
        <f t="shared" si="25"/>
        <v>733</v>
      </c>
      <c r="B742" s="20" t="s">
        <v>122</v>
      </c>
      <c r="C742" s="20" t="s">
        <v>114</v>
      </c>
      <c r="D742" s="21">
        <v>0</v>
      </c>
      <c r="E742" s="21">
        <v>0</v>
      </c>
      <c r="F742" s="21">
        <v>0</v>
      </c>
      <c r="G742" s="21">
        <v>0</v>
      </c>
      <c r="I742" s="21">
        <v>0</v>
      </c>
      <c r="J742" s="21">
        <v>0</v>
      </c>
      <c r="K742" s="21">
        <v>0</v>
      </c>
      <c r="L742" s="21">
        <v>0</v>
      </c>
      <c r="N742" s="21">
        <v>0</v>
      </c>
      <c r="O742" s="21">
        <v>0</v>
      </c>
      <c r="P742" s="21">
        <v>0</v>
      </c>
      <c r="Q742" s="21">
        <v>0</v>
      </c>
    </row>
    <row r="743" spans="1:17" x14ac:dyDescent="0.2">
      <c r="A743" s="20">
        <f t="shared" si="25"/>
        <v>734</v>
      </c>
      <c r="B743" s="20" t="s">
        <v>122</v>
      </c>
      <c r="C743" s="20" t="s">
        <v>114</v>
      </c>
      <c r="D743" s="21">
        <v>0</v>
      </c>
      <c r="E743" s="21">
        <v>0</v>
      </c>
      <c r="F743" s="21">
        <v>0</v>
      </c>
      <c r="G743" s="21">
        <v>0</v>
      </c>
      <c r="I743" s="21">
        <v>0</v>
      </c>
      <c r="J743" s="21">
        <v>0</v>
      </c>
      <c r="K743" s="21">
        <v>0</v>
      </c>
      <c r="L743" s="21">
        <v>0</v>
      </c>
      <c r="N743" s="21">
        <v>0</v>
      </c>
      <c r="O743" s="21">
        <v>0</v>
      </c>
      <c r="P743" s="21">
        <v>0</v>
      </c>
      <c r="Q743" s="21">
        <v>0</v>
      </c>
    </row>
    <row r="744" spans="1:17" x14ac:dyDescent="0.2">
      <c r="A744" s="20">
        <f t="shared" si="25"/>
        <v>735</v>
      </c>
      <c r="B744" s="20" t="s">
        <v>122</v>
      </c>
      <c r="C744" s="20" t="s">
        <v>114</v>
      </c>
      <c r="D744" s="21">
        <v>0</v>
      </c>
      <c r="E744" s="21">
        <v>0</v>
      </c>
      <c r="F744" s="21">
        <v>0</v>
      </c>
      <c r="G744" s="21">
        <v>0</v>
      </c>
      <c r="I744" s="21">
        <v>0</v>
      </c>
      <c r="J744" s="21">
        <v>0</v>
      </c>
      <c r="K744" s="21">
        <v>0</v>
      </c>
      <c r="L744" s="21">
        <v>0</v>
      </c>
      <c r="N744" s="21">
        <v>0</v>
      </c>
      <c r="O744" s="21">
        <v>0</v>
      </c>
      <c r="P744" s="21">
        <v>0</v>
      </c>
      <c r="Q744" s="21">
        <v>0</v>
      </c>
    </row>
    <row r="745" spans="1:17" x14ac:dyDescent="0.2">
      <c r="A745" s="20">
        <f t="shared" si="25"/>
        <v>736</v>
      </c>
      <c r="B745" s="20" t="s">
        <v>122</v>
      </c>
      <c r="C745" s="20" t="s">
        <v>114</v>
      </c>
      <c r="D745" s="21">
        <v>0</v>
      </c>
      <c r="E745" s="21">
        <v>0</v>
      </c>
      <c r="F745" s="21">
        <v>0</v>
      </c>
      <c r="G745" s="21">
        <v>0</v>
      </c>
      <c r="I745" s="21">
        <v>0</v>
      </c>
      <c r="J745" s="21">
        <v>0</v>
      </c>
      <c r="K745" s="21">
        <v>0</v>
      </c>
      <c r="L745" s="21">
        <v>0</v>
      </c>
      <c r="N745" s="21">
        <v>0</v>
      </c>
      <c r="O745" s="21">
        <v>0</v>
      </c>
      <c r="P745" s="21">
        <v>0</v>
      </c>
      <c r="Q745" s="21">
        <v>0</v>
      </c>
    </row>
    <row r="746" spans="1:17" x14ac:dyDescent="0.2">
      <c r="A746" s="49"/>
      <c r="B746" s="20"/>
      <c r="C746" s="20"/>
      <c r="D746" s="21"/>
      <c r="E746" s="21"/>
      <c r="F746" s="21"/>
      <c r="G746" s="21"/>
      <c r="I746" s="21"/>
      <c r="J746" s="21"/>
      <c r="K746" s="21"/>
      <c r="L746" s="21"/>
      <c r="N746" s="21"/>
      <c r="O746" s="21"/>
      <c r="P746" s="21"/>
      <c r="Q746" s="21"/>
    </row>
  </sheetData>
  <mergeCells count="5">
    <mergeCell ref="B3:C3"/>
    <mergeCell ref="T6:W7"/>
    <mergeCell ref="D7:G7"/>
    <mergeCell ref="I7:L7"/>
    <mergeCell ref="N7:Q7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DF7F1-487E-4ADB-8934-B265F6BF492F}">
  <sheetPr codeName="Sheet17"/>
  <dimension ref="A1:AH1521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ROW(A496)</f>
        <v>496</v>
      </c>
      <c r="C1" s="1">
        <f>ROW(A994)</f>
        <v>994</v>
      </c>
      <c r="D1" s="1">
        <f>ROW(A1491)</f>
        <v>1491</v>
      </c>
      <c r="E1" s="1">
        <f>ROW(A1498)</f>
        <v>1498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2</v>
      </c>
      <c r="L6" t="str">
        <f>CONCATENATE("Throughput Graph (",B6," @ ",TEXT(B498,"#,##0")," IOPS)")</f>
        <v>Throughput Graph (SUSTAIN @ 2,710,000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1.0593438239226578E-2</v>
      </c>
      <c r="M8" s="20" t="s">
        <v>43</v>
      </c>
    </row>
    <row r="9" spans="1:13" x14ac:dyDescent="0.2">
      <c r="A9" s="72">
        <v>0</v>
      </c>
      <c r="B9" s="20" t="s">
        <v>103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L9" s="78">
        <f>$A$15 - 0.85</f>
        <v>5.15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0</v>
      </c>
      <c r="D10" s="21">
        <v>0</v>
      </c>
      <c r="E10" s="21">
        <v>0</v>
      </c>
      <c r="F10" s="21">
        <v>0</v>
      </c>
      <c r="G10" s="21">
        <v>0</v>
      </c>
      <c r="H10" s="21">
        <v>0</v>
      </c>
      <c r="L10" s="78">
        <f>L9</f>
        <v>5.15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L11" s="78">
        <f>(L12-L9)/2+L9</f>
        <v>245.65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0</v>
      </c>
      <c r="D12" s="21">
        <v>0</v>
      </c>
      <c r="E12" s="21">
        <v>0</v>
      </c>
      <c r="F12" s="21">
        <v>0</v>
      </c>
      <c r="G12" s="21">
        <v>0</v>
      </c>
      <c r="H12" s="21">
        <v>0</v>
      </c>
      <c r="L12" s="78">
        <f>$A$495 + 0.15</f>
        <v>486.15</v>
      </c>
      <c r="M12" s="49">
        <f>M10</f>
        <v>2720000</v>
      </c>
    </row>
    <row r="13" spans="1:13" x14ac:dyDescent="0.2">
      <c r="A13" s="72">
        <v>4</v>
      </c>
      <c r="B13" s="20" t="s">
        <v>103</v>
      </c>
      <c r="C13" s="21">
        <v>1686894.7166666668</v>
      </c>
      <c r="D13" s="21">
        <v>1005705.2333333333</v>
      </c>
      <c r="E13" s="21">
        <v>206878.88333333333</v>
      </c>
      <c r="F13" s="21">
        <v>474310.6</v>
      </c>
      <c r="G13" s="21">
        <v>665135.06666666665</v>
      </c>
      <c r="H13" s="21">
        <v>1021759.65</v>
      </c>
      <c r="L13" s="78">
        <f>L12</f>
        <v>486.15</v>
      </c>
      <c r="M13" s="49">
        <v>0</v>
      </c>
    </row>
    <row r="14" spans="1:13" x14ac:dyDescent="0.2">
      <c r="A14" s="72">
        <v>5</v>
      </c>
      <c r="B14" s="20" t="s">
        <v>103</v>
      </c>
      <c r="C14" s="21">
        <v>2638589.9500000002</v>
      </c>
      <c r="D14" s="21">
        <v>1572628.6</v>
      </c>
      <c r="E14" s="21">
        <v>324432.2</v>
      </c>
      <c r="F14" s="21">
        <v>741529.15</v>
      </c>
      <c r="G14" s="21">
        <v>1040564.8166666667</v>
      </c>
      <c r="H14" s="21">
        <v>1598025.1333333333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2709932.6666666665</v>
      </c>
      <c r="D15" s="21">
        <v>1615306.8833333333</v>
      </c>
      <c r="E15" s="21">
        <v>333224.06666666665</v>
      </c>
      <c r="F15" s="21">
        <v>761401.71666666667</v>
      </c>
      <c r="G15" s="21">
        <v>1068752.0833333333</v>
      </c>
      <c r="H15" s="21">
        <v>1641180.5833333333</v>
      </c>
      <c r="L15" s="49" t="s">
        <v>35</v>
      </c>
      <c r="M15" s="21">
        <f>MAX(C$9:F$495)</f>
        <v>2710829.1</v>
      </c>
    </row>
    <row r="16" spans="1:13" x14ac:dyDescent="0.2">
      <c r="A16" s="72">
        <v>7</v>
      </c>
      <c r="B16" s="20" t="s">
        <v>43</v>
      </c>
      <c r="C16" s="21">
        <v>2710367.0833333335</v>
      </c>
      <c r="D16" s="21">
        <v>1615447.4</v>
      </c>
      <c r="E16" s="21">
        <v>333244.46666666667</v>
      </c>
      <c r="F16" s="21">
        <v>761675.21666666667</v>
      </c>
      <c r="G16" s="21">
        <v>1068999.3666666667</v>
      </c>
      <c r="H16" s="21">
        <v>1641367.7166666666</v>
      </c>
      <c r="L16" s="49" t="s">
        <v>104</v>
      </c>
      <c r="M16" s="49">
        <v>0</v>
      </c>
    </row>
    <row r="17" spans="1:8" x14ac:dyDescent="0.2">
      <c r="A17" s="72">
        <v>8</v>
      </c>
      <c r="B17" s="20" t="s">
        <v>43</v>
      </c>
      <c r="C17" s="21">
        <v>2709907.0666666664</v>
      </c>
      <c r="D17" s="21">
        <v>1615117.2</v>
      </c>
      <c r="E17" s="21">
        <v>333326.98333333334</v>
      </c>
      <c r="F17" s="21">
        <v>761462.8833333333</v>
      </c>
      <c r="G17" s="21">
        <v>1068794.7833333334</v>
      </c>
      <c r="H17" s="21">
        <v>1641112.2833333334</v>
      </c>
    </row>
    <row r="18" spans="1:8" x14ac:dyDescent="0.2">
      <c r="A18" s="72">
        <v>9</v>
      </c>
      <c r="B18" s="20" t="s">
        <v>43</v>
      </c>
      <c r="C18" s="21">
        <v>2710209.85</v>
      </c>
      <c r="D18" s="21">
        <v>1615441.7666666666</v>
      </c>
      <c r="E18" s="21">
        <v>333349.81666666665</v>
      </c>
      <c r="F18" s="21">
        <v>761418.26666666672</v>
      </c>
      <c r="G18" s="21">
        <v>1068956.6333333333</v>
      </c>
      <c r="H18" s="21">
        <v>1641253.2166666666</v>
      </c>
    </row>
    <row r="19" spans="1:8" x14ac:dyDescent="0.2">
      <c r="A19" s="72">
        <v>10</v>
      </c>
      <c r="B19" s="20" t="s">
        <v>43</v>
      </c>
      <c r="C19" s="21">
        <v>2710470.0666666664</v>
      </c>
      <c r="D19" s="21">
        <v>1615448.75</v>
      </c>
      <c r="E19" s="21">
        <v>333437.95</v>
      </c>
      <c r="F19" s="21">
        <v>761583.3666666667</v>
      </c>
      <c r="G19" s="21">
        <v>1069075.95</v>
      </c>
      <c r="H19" s="21">
        <v>1641394.1166666667</v>
      </c>
    </row>
    <row r="20" spans="1:8" x14ac:dyDescent="0.2">
      <c r="A20" s="72">
        <v>11</v>
      </c>
      <c r="B20" s="20" t="s">
        <v>43</v>
      </c>
      <c r="C20" s="21">
        <v>2709990.5833333335</v>
      </c>
      <c r="D20" s="21">
        <v>1615269.35</v>
      </c>
      <c r="E20" s="21">
        <v>333280.21666666667</v>
      </c>
      <c r="F20" s="21">
        <v>761441.01666666672</v>
      </c>
      <c r="G20" s="21">
        <v>1069040.8</v>
      </c>
      <c r="H20" s="21">
        <v>1640949.7833333334</v>
      </c>
    </row>
    <row r="21" spans="1:8" x14ac:dyDescent="0.2">
      <c r="A21" s="72">
        <v>12</v>
      </c>
      <c r="B21" s="20" t="s">
        <v>43</v>
      </c>
      <c r="C21" s="21">
        <v>2710006.6666666665</v>
      </c>
      <c r="D21" s="21">
        <v>1615292.75</v>
      </c>
      <c r="E21" s="21">
        <v>333264.38333333336</v>
      </c>
      <c r="F21" s="21">
        <v>761449.53333333333</v>
      </c>
      <c r="G21" s="21">
        <v>1068823.95</v>
      </c>
      <c r="H21" s="21">
        <v>1641182.7166666666</v>
      </c>
    </row>
    <row r="22" spans="1:8" x14ac:dyDescent="0.2">
      <c r="A22" s="72">
        <v>13</v>
      </c>
      <c r="B22" s="20" t="s">
        <v>43</v>
      </c>
      <c r="C22" s="21">
        <v>2709766.5</v>
      </c>
      <c r="D22" s="21">
        <v>1615115.3833333333</v>
      </c>
      <c r="E22" s="21">
        <v>333321.56666666665</v>
      </c>
      <c r="F22" s="21">
        <v>761329.55</v>
      </c>
      <c r="G22" s="21">
        <v>1068907.5333333334</v>
      </c>
      <c r="H22" s="21">
        <v>1640858.9666666666</v>
      </c>
    </row>
    <row r="23" spans="1:8" x14ac:dyDescent="0.2">
      <c r="A23" s="72">
        <v>14</v>
      </c>
      <c r="B23" s="20" t="s">
        <v>43</v>
      </c>
      <c r="C23" s="21">
        <v>2710083.583333333</v>
      </c>
      <c r="D23" s="21">
        <v>1615234.4666666666</v>
      </c>
      <c r="E23" s="21">
        <v>333212.55</v>
      </c>
      <c r="F23" s="21">
        <v>761636.56666666665</v>
      </c>
      <c r="G23" s="21">
        <v>1068770.8999999999</v>
      </c>
      <c r="H23" s="21">
        <v>1641312.6833333333</v>
      </c>
    </row>
    <row r="24" spans="1:8" x14ac:dyDescent="0.2">
      <c r="A24" s="72">
        <v>15</v>
      </c>
      <c r="B24" s="20" t="s">
        <v>43</v>
      </c>
      <c r="C24" s="21">
        <v>2710079.166666667</v>
      </c>
      <c r="D24" s="21">
        <v>1615239.6166666667</v>
      </c>
      <c r="E24" s="21">
        <v>333394.98333333334</v>
      </c>
      <c r="F24" s="21">
        <v>761444.56666666665</v>
      </c>
      <c r="G24" s="21">
        <v>1068999.0333333334</v>
      </c>
      <c r="H24" s="21">
        <v>1641080.1333333333</v>
      </c>
    </row>
    <row r="25" spans="1:8" x14ac:dyDescent="0.2">
      <c r="A25" s="72">
        <v>16</v>
      </c>
      <c r="B25" s="20" t="s">
        <v>43</v>
      </c>
      <c r="C25" s="21">
        <v>2710386.9000000004</v>
      </c>
      <c r="D25" s="21">
        <v>1615269.7333333334</v>
      </c>
      <c r="E25" s="21">
        <v>333430.05</v>
      </c>
      <c r="F25" s="21">
        <v>761687.1166666667</v>
      </c>
      <c r="G25" s="21">
        <v>1068835.5166666666</v>
      </c>
      <c r="H25" s="21">
        <v>1641551.3833333333</v>
      </c>
    </row>
    <row r="26" spans="1:8" x14ac:dyDescent="0.2">
      <c r="A26" s="72">
        <v>17</v>
      </c>
      <c r="B26" s="20" t="s">
        <v>43</v>
      </c>
      <c r="C26" s="21">
        <v>2709790.5999999996</v>
      </c>
      <c r="D26" s="21">
        <v>1615049.5</v>
      </c>
      <c r="E26" s="21">
        <v>333339.28333333333</v>
      </c>
      <c r="F26" s="21">
        <v>761401.81666666665</v>
      </c>
      <c r="G26" s="21">
        <v>1068807.5</v>
      </c>
      <c r="H26" s="21">
        <v>1640983.1</v>
      </c>
    </row>
    <row r="27" spans="1:8" x14ac:dyDescent="0.2">
      <c r="A27" s="72">
        <v>18</v>
      </c>
      <c r="B27" s="20" t="s">
        <v>43</v>
      </c>
      <c r="C27" s="21">
        <v>2710012.0666666664</v>
      </c>
      <c r="D27" s="21">
        <v>1615243.7166666666</v>
      </c>
      <c r="E27" s="21">
        <v>333228.53333333333</v>
      </c>
      <c r="F27" s="21">
        <v>761539.81666666665</v>
      </c>
      <c r="G27" s="21">
        <v>1068761.5</v>
      </c>
      <c r="H27" s="21">
        <v>1641250.5666666667</v>
      </c>
    </row>
    <row r="28" spans="1:8" x14ac:dyDescent="0.2">
      <c r="A28" s="72">
        <v>19</v>
      </c>
      <c r="B28" s="20" t="s">
        <v>43</v>
      </c>
      <c r="C28" s="21">
        <v>2710271.9333333336</v>
      </c>
      <c r="D28" s="21">
        <v>1615508.95</v>
      </c>
      <c r="E28" s="21">
        <v>333259.91666666669</v>
      </c>
      <c r="F28" s="21">
        <v>761503.06666666665</v>
      </c>
      <c r="G28" s="21">
        <v>1068999.9833333334</v>
      </c>
      <c r="H28" s="21">
        <v>1641271.95</v>
      </c>
    </row>
    <row r="29" spans="1:8" x14ac:dyDescent="0.2">
      <c r="A29" s="72">
        <v>20</v>
      </c>
      <c r="B29" s="20" t="s">
        <v>43</v>
      </c>
      <c r="C29" s="21">
        <v>2710178.7833333332</v>
      </c>
      <c r="D29" s="21">
        <v>1615188.5666666667</v>
      </c>
      <c r="E29" s="21">
        <v>333279.55</v>
      </c>
      <c r="F29" s="21">
        <v>761710.66666666663</v>
      </c>
      <c r="G29" s="21">
        <v>1068768.5833333333</v>
      </c>
      <c r="H29" s="21">
        <v>1641410.2</v>
      </c>
    </row>
    <row r="30" spans="1:8" x14ac:dyDescent="0.2">
      <c r="A30" s="72">
        <v>21</v>
      </c>
      <c r="B30" s="20" t="s">
        <v>43</v>
      </c>
      <c r="C30" s="21">
        <v>2710373.5833333335</v>
      </c>
      <c r="D30" s="21">
        <v>1615399.6</v>
      </c>
      <c r="E30" s="21">
        <v>333505.93333333335</v>
      </c>
      <c r="F30" s="21">
        <v>761468.05</v>
      </c>
      <c r="G30" s="21">
        <v>1069060.3</v>
      </c>
      <c r="H30" s="21">
        <v>1641313.2833333334</v>
      </c>
    </row>
    <row r="31" spans="1:8" x14ac:dyDescent="0.2">
      <c r="A31" s="72">
        <v>22</v>
      </c>
      <c r="B31" s="20" t="s">
        <v>43</v>
      </c>
      <c r="C31" s="21">
        <v>2709534.9333333336</v>
      </c>
      <c r="D31" s="21">
        <v>1614985.6166666667</v>
      </c>
      <c r="E31" s="21">
        <v>333135.91666666669</v>
      </c>
      <c r="F31" s="21">
        <v>761413.4</v>
      </c>
      <c r="G31" s="21">
        <v>1068529.45</v>
      </c>
      <c r="H31" s="21">
        <v>1641005.4833333334</v>
      </c>
    </row>
    <row r="32" spans="1:8" x14ac:dyDescent="0.2">
      <c r="A32" s="72">
        <v>23</v>
      </c>
      <c r="B32" s="20" t="s">
        <v>43</v>
      </c>
      <c r="C32" s="21">
        <v>2710074.5</v>
      </c>
      <c r="D32" s="21">
        <v>1615188.6666666667</v>
      </c>
      <c r="E32" s="21">
        <v>333269.66666666669</v>
      </c>
      <c r="F32" s="21">
        <v>761616.16666666663</v>
      </c>
      <c r="G32" s="21">
        <v>1068670.1333333333</v>
      </c>
      <c r="H32" s="21">
        <v>1641404.3666666667</v>
      </c>
    </row>
    <row r="33" spans="1:8" x14ac:dyDescent="0.2">
      <c r="A33" s="72">
        <v>24</v>
      </c>
      <c r="B33" s="20" t="s">
        <v>43</v>
      </c>
      <c r="C33" s="21">
        <v>2710200.9333333331</v>
      </c>
      <c r="D33" s="21">
        <v>1615353.7166666666</v>
      </c>
      <c r="E33" s="21">
        <v>333089.43333333335</v>
      </c>
      <c r="F33" s="21">
        <v>761757.78333333333</v>
      </c>
      <c r="G33" s="21">
        <v>1068798.3166666667</v>
      </c>
      <c r="H33" s="21">
        <v>1641402.6166666667</v>
      </c>
    </row>
    <row r="34" spans="1:8" x14ac:dyDescent="0.2">
      <c r="A34" s="72">
        <v>25</v>
      </c>
      <c r="B34" s="20" t="s">
        <v>43</v>
      </c>
      <c r="C34" s="21">
        <v>2710267.6333333333</v>
      </c>
      <c r="D34" s="21">
        <v>1615344.5666666667</v>
      </c>
      <c r="E34" s="21">
        <v>333362.11666666664</v>
      </c>
      <c r="F34" s="21">
        <v>761560.95</v>
      </c>
      <c r="G34" s="21">
        <v>1068974.25</v>
      </c>
      <c r="H34" s="21">
        <v>1641293.3833333333</v>
      </c>
    </row>
    <row r="35" spans="1:8" x14ac:dyDescent="0.2">
      <c r="A35" s="72">
        <v>26</v>
      </c>
      <c r="B35" s="20" t="s">
        <v>43</v>
      </c>
      <c r="C35" s="21">
        <v>2710015.3166666664</v>
      </c>
      <c r="D35" s="21">
        <v>1615038.4666666666</v>
      </c>
      <c r="E35" s="21">
        <v>333400.84999999998</v>
      </c>
      <c r="F35" s="21">
        <v>761576</v>
      </c>
      <c r="G35" s="21">
        <v>1068770.8500000001</v>
      </c>
      <c r="H35" s="21">
        <v>1641244.4666666666</v>
      </c>
    </row>
    <row r="36" spans="1:8" x14ac:dyDescent="0.2">
      <c r="A36" s="72">
        <v>27</v>
      </c>
      <c r="B36" s="20" t="s">
        <v>43</v>
      </c>
      <c r="C36" s="21">
        <v>2710153.583333333</v>
      </c>
      <c r="D36" s="21">
        <v>1615216.55</v>
      </c>
      <c r="E36" s="21">
        <v>333394.71666666667</v>
      </c>
      <c r="F36" s="21">
        <v>761542.31666666665</v>
      </c>
      <c r="G36" s="21">
        <v>1068792.2166666666</v>
      </c>
      <c r="H36" s="21">
        <v>1641361.3666666667</v>
      </c>
    </row>
    <row r="37" spans="1:8" x14ac:dyDescent="0.2">
      <c r="A37" s="72">
        <v>28</v>
      </c>
      <c r="B37" s="20" t="s">
        <v>43</v>
      </c>
      <c r="C37" s="21">
        <v>2710364.5833333335</v>
      </c>
      <c r="D37" s="21">
        <v>1615488.35</v>
      </c>
      <c r="E37" s="21">
        <v>333312.61666666664</v>
      </c>
      <c r="F37" s="21">
        <v>761563.6166666667</v>
      </c>
      <c r="G37" s="21">
        <v>1068832.05</v>
      </c>
      <c r="H37" s="21">
        <v>1641532.5333333334</v>
      </c>
    </row>
    <row r="38" spans="1:8" x14ac:dyDescent="0.2">
      <c r="A38" s="72">
        <v>29</v>
      </c>
      <c r="B38" s="20" t="s">
        <v>43</v>
      </c>
      <c r="C38" s="21">
        <v>2709958</v>
      </c>
      <c r="D38" s="21">
        <v>1615220.2333333334</v>
      </c>
      <c r="E38" s="21">
        <v>333337.93333333335</v>
      </c>
      <c r="F38" s="21">
        <v>761399.83333333337</v>
      </c>
      <c r="G38" s="21">
        <v>1068880.8333333333</v>
      </c>
      <c r="H38" s="21">
        <v>1641077.1666666667</v>
      </c>
    </row>
    <row r="39" spans="1:8" x14ac:dyDescent="0.2">
      <c r="A39" s="72">
        <v>30</v>
      </c>
      <c r="B39" s="20" t="s">
        <v>43</v>
      </c>
      <c r="C39" s="21">
        <v>2709856.5833333335</v>
      </c>
      <c r="D39" s="21">
        <v>1615168.5166666666</v>
      </c>
      <c r="E39" s="21">
        <v>333256.09999999998</v>
      </c>
      <c r="F39" s="21">
        <v>761431.96666666667</v>
      </c>
      <c r="G39" s="21">
        <v>1068755.6833333333</v>
      </c>
      <c r="H39" s="21">
        <v>1641100.9</v>
      </c>
    </row>
    <row r="40" spans="1:8" x14ac:dyDescent="0.2">
      <c r="A40" s="72">
        <v>31</v>
      </c>
      <c r="B40" s="20" t="s">
        <v>43</v>
      </c>
      <c r="C40" s="21">
        <v>2710072.5833333335</v>
      </c>
      <c r="D40" s="21">
        <v>1615226.2333333334</v>
      </c>
      <c r="E40" s="21">
        <v>333268.66666666669</v>
      </c>
      <c r="F40" s="21">
        <v>761577.68333333335</v>
      </c>
      <c r="G40" s="21">
        <v>1068968.8666666667</v>
      </c>
      <c r="H40" s="21">
        <v>1641103.7166666666</v>
      </c>
    </row>
    <row r="41" spans="1:8" x14ac:dyDescent="0.2">
      <c r="A41" s="72">
        <v>32</v>
      </c>
      <c r="B41" s="20" t="s">
        <v>43</v>
      </c>
      <c r="C41" s="21">
        <v>2709969.5333333332</v>
      </c>
      <c r="D41" s="21">
        <v>1615134.9166666667</v>
      </c>
      <c r="E41" s="21">
        <v>333440.61666666664</v>
      </c>
      <c r="F41" s="21">
        <v>761394</v>
      </c>
      <c r="G41" s="21">
        <v>1068891.2333333334</v>
      </c>
      <c r="H41" s="21">
        <v>1641078.3</v>
      </c>
    </row>
    <row r="42" spans="1:8" x14ac:dyDescent="0.2">
      <c r="A42" s="72">
        <v>33</v>
      </c>
      <c r="B42" s="20" t="s">
        <v>43</v>
      </c>
      <c r="C42" s="21">
        <v>2710357.3166666664</v>
      </c>
      <c r="D42" s="21">
        <v>1615390</v>
      </c>
      <c r="E42" s="21">
        <v>333313.7</v>
      </c>
      <c r="F42" s="21">
        <v>761653.6166666667</v>
      </c>
      <c r="G42" s="21">
        <v>1069007.7666666666</v>
      </c>
      <c r="H42" s="21">
        <v>1641349.55</v>
      </c>
    </row>
    <row r="43" spans="1:8" x14ac:dyDescent="0.2">
      <c r="A43" s="72">
        <v>34</v>
      </c>
      <c r="B43" s="20" t="s">
        <v>43</v>
      </c>
      <c r="C43" s="21">
        <v>2710593.3666666667</v>
      </c>
      <c r="D43" s="21">
        <v>1615424.9</v>
      </c>
      <c r="E43" s="21">
        <v>333477.23333333334</v>
      </c>
      <c r="F43" s="21">
        <v>761691.23333333328</v>
      </c>
      <c r="G43" s="21">
        <v>1068871.1333333333</v>
      </c>
      <c r="H43" s="21">
        <v>1641722.2333333334</v>
      </c>
    </row>
    <row r="44" spans="1:8" x14ac:dyDescent="0.2">
      <c r="A44" s="72">
        <v>35</v>
      </c>
      <c r="B44" s="20" t="s">
        <v>43</v>
      </c>
      <c r="C44" s="21">
        <v>2710263.8666666667</v>
      </c>
      <c r="D44" s="21">
        <v>1615194.5166666666</v>
      </c>
      <c r="E44" s="21">
        <v>333382.8</v>
      </c>
      <c r="F44" s="21">
        <v>761686.55</v>
      </c>
      <c r="G44" s="21">
        <v>1068772.3666666667</v>
      </c>
      <c r="H44" s="21">
        <v>1641491.5</v>
      </c>
    </row>
    <row r="45" spans="1:8" x14ac:dyDescent="0.2">
      <c r="A45" s="72">
        <v>36</v>
      </c>
      <c r="B45" s="20" t="s">
        <v>43</v>
      </c>
      <c r="C45" s="21">
        <v>2710284.4666666668</v>
      </c>
      <c r="D45" s="21">
        <v>1615418.3166666667</v>
      </c>
      <c r="E45" s="21">
        <v>333379.03333333333</v>
      </c>
      <c r="F45" s="21">
        <v>761487.1166666667</v>
      </c>
      <c r="G45" s="21">
        <v>1069016.6499999999</v>
      </c>
      <c r="H45" s="21">
        <v>1641267.8166666667</v>
      </c>
    </row>
    <row r="46" spans="1:8" x14ac:dyDescent="0.2">
      <c r="A46" s="72">
        <v>37</v>
      </c>
      <c r="B46" s="20" t="s">
        <v>43</v>
      </c>
      <c r="C46" s="21">
        <v>2710023.4833333334</v>
      </c>
      <c r="D46" s="21">
        <v>1615245.45</v>
      </c>
      <c r="E46" s="21">
        <v>333294.71666666667</v>
      </c>
      <c r="F46" s="21">
        <v>761483.31666666665</v>
      </c>
      <c r="G46" s="21">
        <v>1068783.0833333333</v>
      </c>
      <c r="H46" s="21">
        <v>1641240.4</v>
      </c>
    </row>
    <row r="47" spans="1:8" x14ac:dyDescent="0.2">
      <c r="A47" s="72">
        <v>38</v>
      </c>
      <c r="B47" s="20" t="s">
        <v>43</v>
      </c>
      <c r="C47" s="21">
        <v>2710040.4333333336</v>
      </c>
      <c r="D47" s="21">
        <v>1615332.75</v>
      </c>
      <c r="E47" s="21">
        <v>333281.59999999998</v>
      </c>
      <c r="F47" s="21">
        <v>761426.08333333337</v>
      </c>
      <c r="G47" s="21">
        <v>1068854.2833333334</v>
      </c>
      <c r="H47" s="21">
        <v>1641186.15</v>
      </c>
    </row>
    <row r="48" spans="1:8" x14ac:dyDescent="0.2">
      <c r="A48" s="72">
        <v>39</v>
      </c>
      <c r="B48" s="20" t="s">
        <v>43</v>
      </c>
      <c r="C48" s="21">
        <v>2710006.8666666667</v>
      </c>
      <c r="D48" s="21">
        <v>1615199.3833333333</v>
      </c>
      <c r="E48" s="21">
        <v>333396.84999999998</v>
      </c>
      <c r="F48" s="21">
        <v>761410.6333333333</v>
      </c>
      <c r="G48" s="21">
        <v>1068770.8333333333</v>
      </c>
      <c r="H48" s="21">
        <v>1641236.0333333334</v>
      </c>
    </row>
    <row r="49" spans="1:8" x14ac:dyDescent="0.2">
      <c r="A49" s="72">
        <v>40</v>
      </c>
      <c r="B49" s="20" t="s">
        <v>43</v>
      </c>
      <c r="C49" s="21">
        <v>2710396</v>
      </c>
      <c r="D49" s="21">
        <v>1615432.8666666667</v>
      </c>
      <c r="E49" s="21">
        <v>333317.21666666667</v>
      </c>
      <c r="F49" s="21">
        <v>761645.91666666663</v>
      </c>
      <c r="G49" s="21">
        <v>1068978.0333333334</v>
      </c>
      <c r="H49" s="21">
        <v>1641417.9666666666</v>
      </c>
    </row>
    <row r="50" spans="1:8" x14ac:dyDescent="0.2">
      <c r="A50" s="72">
        <v>41</v>
      </c>
      <c r="B50" s="20" t="s">
        <v>43</v>
      </c>
      <c r="C50" s="21">
        <v>2710117.1666666665</v>
      </c>
      <c r="D50" s="21">
        <v>1615223.7666666666</v>
      </c>
      <c r="E50" s="21">
        <v>333257.26666666666</v>
      </c>
      <c r="F50" s="21">
        <v>761636.1333333333</v>
      </c>
      <c r="G50" s="21">
        <v>1068942.8666666667</v>
      </c>
      <c r="H50" s="21">
        <v>1641174.3</v>
      </c>
    </row>
    <row r="51" spans="1:8" x14ac:dyDescent="0.2">
      <c r="A51" s="72">
        <v>42</v>
      </c>
      <c r="B51" s="20" t="s">
        <v>43</v>
      </c>
      <c r="C51" s="21">
        <v>2709925.4166666665</v>
      </c>
      <c r="D51" s="21">
        <v>1615213.2666666666</v>
      </c>
      <c r="E51" s="21">
        <v>333247.08333333331</v>
      </c>
      <c r="F51" s="21">
        <v>761465.06666666665</v>
      </c>
      <c r="G51" s="21">
        <v>1069054.7166666666</v>
      </c>
      <c r="H51" s="21">
        <v>1640870.7</v>
      </c>
    </row>
    <row r="52" spans="1:8" x14ac:dyDescent="0.2">
      <c r="A52" s="72">
        <v>43</v>
      </c>
      <c r="B52" s="20" t="s">
        <v>43</v>
      </c>
      <c r="C52" s="21">
        <v>2709921.1666666665</v>
      </c>
      <c r="D52" s="21">
        <v>1614959.2166666666</v>
      </c>
      <c r="E52" s="21">
        <v>333330.71666666667</v>
      </c>
      <c r="F52" s="21">
        <v>761631.23333333328</v>
      </c>
      <c r="G52" s="21">
        <v>1068649.8</v>
      </c>
      <c r="H52" s="21">
        <v>1641271.3666666667</v>
      </c>
    </row>
    <row r="53" spans="1:8" x14ac:dyDescent="0.2">
      <c r="A53" s="72">
        <v>44</v>
      </c>
      <c r="B53" s="20" t="s">
        <v>43</v>
      </c>
      <c r="C53" s="21">
        <v>2710568.3666666667</v>
      </c>
      <c r="D53" s="21">
        <v>1615389.2333333334</v>
      </c>
      <c r="E53" s="21">
        <v>333449.84999999998</v>
      </c>
      <c r="F53" s="21">
        <v>761729.28333333333</v>
      </c>
      <c r="G53" s="21">
        <v>1068828.6666666667</v>
      </c>
      <c r="H53" s="21">
        <v>1641739.7</v>
      </c>
    </row>
    <row r="54" spans="1:8" x14ac:dyDescent="0.2">
      <c r="A54" s="72">
        <v>45</v>
      </c>
      <c r="B54" s="20" t="s">
        <v>43</v>
      </c>
      <c r="C54" s="21">
        <v>2710026.3833333333</v>
      </c>
      <c r="D54" s="21">
        <v>1615242.3833333333</v>
      </c>
      <c r="E54" s="21">
        <v>333301.61666666664</v>
      </c>
      <c r="F54" s="21">
        <v>761482.3833333333</v>
      </c>
      <c r="G54" s="21">
        <v>1068817.7833333334</v>
      </c>
      <c r="H54" s="21">
        <v>1641208.6</v>
      </c>
    </row>
    <row r="55" spans="1:8" x14ac:dyDescent="0.2">
      <c r="A55" s="72">
        <v>46</v>
      </c>
      <c r="B55" s="20" t="s">
        <v>43</v>
      </c>
      <c r="C55" s="21">
        <v>2710399.5833333335</v>
      </c>
      <c r="D55" s="21">
        <v>1615407.25</v>
      </c>
      <c r="E55" s="21">
        <v>333417.16666666669</v>
      </c>
      <c r="F55" s="21">
        <v>761575.16666666663</v>
      </c>
      <c r="G55" s="21">
        <v>1069047.4333333333</v>
      </c>
      <c r="H55" s="21">
        <v>1641352.15</v>
      </c>
    </row>
    <row r="56" spans="1:8" x14ac:dyDescent="0.2">
      <c r="A56" s="72">
        <v>47</v>
      </c>
      <c r="B56" s="20" t="s">
        <v>43</v>
      </c>
      <c r="C56" s="21">
        <v>2709882.6833333336</v>
      </c>
      <c r="D56" s="21">
        <v>1615096.2</v>
      </c>
      <c r="E56" s="21">
        <v>333237.66666666669</v>
      </c>
      <c r="F56" s="21">
        <v>761548.81666666665</v>
      </c>
      <c r="G56" s="21">
        <v>1068896.5833333333</v>
      </c>
      <c r="H56" s="21">
        <v>1640986.1</v>
      </c>
    </row>
    <row r="57" spans="1:8" x14ac:dyDescent="0.2">
      <c r="A57" s="72">
        <v>48</v>
      </c>
      <c r="B57" s="20" t="s">
        <v>43</v>
      </c>
      <c r="C57" s="21">
        <v>2709937.6166666667</v>
      </c>
      <c r="D57" s="21">
        <v>1614935.3666666667</v>
      </c>
      <c r="E57" s="21">
        <v>333395.53333333333</v>
      </c>
      <c r="F57" s="21">
        <v>761606.71666666667</v>
      </c>
      <c r="G57" s="21">
        <v>1068642.5333333334</v>
      </c>
      <c r="H57" s="21">
        <v>1641295.0833333333</v>
      </c>
    </row>
    <row r="58" spans="1:8" x14ac:dyDescent="0.2">
      <c r="A58" s="72">
        <v>49</v>
      </c>
      <c r="B58" s="20" t="s">
        <v>43</v>
      </c>
      <c r="C58" s="21">
        <v>2709967.25</v>
      </c>
      <c r="D58" s="21">
        <v>1615187.5666666667</v>
      </c>
      <c r="E58" s="21">
        <v>333199.91666666669</v>
      </c>
      <c r="F58" s="21">
        <v>761579.76666666672</v>
      </c>
      <c r="G58" s="21">
        <v>1068859.9333333333</v>
      </c>
      <c r="H58" s="21">
        <v>1641107.3166666667</v>
      </c>
    </row>
    <row r="59" spans="1:8" x14ac:dyDescent="0.2">
      <c r="A59" s="72">
        <v>50</v>
      </c>
      <c r="B59" s="20" t="s">
        <v>43</v>
      </c>
      <c r="C59" s="21">
        <v>2710381.2</v>
      </c>
      <c r="D59" s="21">
        <v>1615489.95</v>
      </c>
      <c r="E59" s="21">
        <v>333367.38333333336</v>
      </c>
      <c r="F59" s="21">
        <v>761523.8666666667</v>
      </c>
      <c r="G59" s="21">
        <v>1069015.25</v>
      </c>
      <c r="H59" s="21">
        <v>1641365.95</v>
      </c>
    </row>
    <row r="60" spans="1:8" x14ac:dyDescent="0.2">
      <c r="A60" s="72">
        <v>51</v>
      </c>
      <c r="B60" s="20" t="s">
        <v>43</v>
      </c>
      <c r="C60" s="21">
        <v>2709957.9833333334</v>
      </c>
      <c r="D60" s="21">
        <v>1615173.5333333334</v>
      </c>
      <c r="E60" s="21">
        <v>333346.98333333334</v>
      </c>
      <c r="F60" s="21">
        <v>761437.46666666667</v>
      </c>
      <c r="G60" s="21">
        <v>1068782.25</v>
      </c>
      <c r="H60" s="21">
        <v>1641175.7333333334</v>
      </c>
    </row>
    <row r="61" spans="1:8" x14ac:dyDescent="0.2">
      <c r="A61" s="72">
        <v>52</v>
      </c>
      <c r="B61" s="20" t="s">
        <v>43</v>
      </c>
      <c r="C61" s="21">
        <v>2710360.333333333</v>
      </c>
      <c r="D61" s="21">
        <v>1615363.9666666666</v>
      </c>
      <c r="E61" s="21">
        <v>333354.75</v>
      </c>
      <c r="F61" s="21">
        <v>761641.6166666667</v>
      </c>
      <c r="G61" s="21">
        <v>1069107.0166666666</v>
      </c>
      <c r="H61" s="21">
        <v>1641253.3166666667</v>
      </c>
    </row>
    <row r="62" spans="1:8" x14ac:dyDescent="0.2">
      <c r="A62" s="72">
        <v>53</v>
      </c>
      <c r="B62" s="20" t="s">
        <v>43</v>
      </c>
      <c r="C62" s="21">
        <v>2710115.416666667</v>
      </c>
      <c r="D62" s="21">
        <v>1615293.6333333333</v>
      </c>
      <c r="E62" s="21">
        <v>333220.34999999998</v>
      </c>
      <c r="F62" s="21">
        <v>761601.43333333335</v>
      </c>
      <c r="G62" s="21">
        <v>1068776.7166666666</v>
      </c>
      <c r="H62" s="21">
        <v>1641338.7</v>
      </c>
    </row>
    <row r="63" spans="1:8" x14ac:dyDescent="0.2">
      <c r="A63" s="72">
        <v>54</v>
      </c>
      <c r="B63" s="20" t="s">
        <v>43</v>
      </c>
      <c r="C63" s="21">
        <v>2710341.7833333332</v>
      </c>
      <c r="D63" s="21">
        <v>1615337.2</v>
      </c>
      <c r="E63" s="21">
        <v>333370.43333333335</v>
      </c>
      <c r="F63" s="21">
        <v>761634.15</v>
      </c>
      <c r="G63" s="21">
        <v>1068939.05</v>
      </c>
      <c r="H63" s="21">
        <v>1641402.7333333334</v>
      </c>
    </row>
    <row r="64" spans="1:8" x14ac:dyDescent="0.2">
      <c r="A64" s="72">
        <v>55</v>
      </c>
      <c r="B64" s="20" t="s">
        <v>43</v>
      </c>
      <c r="C64" s="21">
        <v>2710115.166666667</v>
      </c>
      <c r="D64" s="21">
        <v>1615210.9166666667</v>
      </c>
      <c r="E64" s="21">
        <v>333311.7</v>
      </c>
      <c r="F64" s="21">
        <v>761592.55</v>
      </c>
      <c r="G64" s="21">
        <v>1068655.8666666667</v>
      </c>
      <c r="H64" s="21">
        <v>1641459.3</v>
      </c>
    </row>
    <row r="65" spans="1:8" x14ac:dyDescent="0.2">
      <c r="A65" s="72">
        <v>56</v>
      </c>
      <c r="B65" s="20" t="s">
        <v>43</v>
      </c>
      <c r="C65" s="21">
        <v>2710000.5333333332</v>
      </c>
      <c r="D65" s="21">
        <v>1615178.0666666667</v>
      </c>
      <c r="E65" s="21">
        <v>333353.7</v>
      </c>
      <c r="F65" s="21">
        <v>761468.76666666672</v>
      </c>
      <c r="G65" s="21">
        <v>1068869.3500000001</v>
      </c>
      <c r="H65" s="21">
        <v>1641131.1833333333</v>
      </c>
    </row>
    <row r="66" spans="1:8" x14ac:dyDescent="0.2">
      <c r="A66" s="72">
        <v>57</v>
      </c>
      <c r="B66" s="20" t="s">
        <v>43</v>
      </c>
      <c r="C66" s="21">
        <v>2710189.95</v>
      </c>
      <c r="D66" s="21">
        <v>1615260.9166666667</v>
      </c>
      <c r="E66" s="21">
        <v>333272.26666666666</v>
      </c>
      <c r="F66" s="21">
        <v>761656.76666666672</v>
      </c>
      <c r="G66" s="21">
        <v>1068992.7666666666</v>
      </c>
      <c r="H66" s="21">
        <v>1641197.1833333333</v>
      </c>
    </row>
    <row r="67" spans="1:8" x14ac:dyDescent="0.2">
      <c r="A67" s="72">
        <v>58</v>
      </c>
      <c r="B67" s="20" t="s">
        <v>43</v>
      </c>
      <c r="C67" s="21">
        <v>2710058.5833333335</v>
      </c>
      <c r="D67" s="21">
        <v>1615019.1</v>
      </c>
      <c r="E67" s="21">
        <v>333314.34999999998</v>
      </c>
      <c r="F67" s="21">
        <v>761725.1333333333</v>
      </c>
      <c r="G67" s="21">
        <v>1068742.5166666666</v>
      </c>
      <c r="H67" s="21">
        <v>1641316.0666666667</v>
      </c>
    </row>
    <row r="68" spans="1:8" x14ac:dyDescent="0.2">
      <c r="A68" s="72">
        <v>59</v>
      </c>
      <c r="B68" s="20" t="s">
        <v>43</v>
      </c>
      <c r="C68" s="21">
        <v>2710415.55</v>
      </c>
      <c r="D68" s="21">
        <v>1615473.1833333333</v>
      </c>
      <c r="E68" s="21">
        <v>333361.95</v>
      </c>
      <c r="F68" s="21">
        <v>761580.41666666663</v>
      </c>
      <c r="G68" s="21">
        <v>1068978.25</v>
      </c>
      <c r="H68" s="21">
        <v>1641437.3</v>
      </c>
    </row>
    <row r="69" spans="1:8" x14ac:dyDescent="0.2">
      <c r="A69" s="72">
        <v>60</v>
      </c>
      <c r="B69" s="20" t="s">
        <v>43</v>
      </c>
      <c r="C69" s="21">
        <v>2710322.5</v>
      </c>
      <c r="D69" s="21">
        <v>1615435.3833333333</v>
      </c>
      <c r="E69" s="21">
        <v>333326.53333333333</v>
      </c>
      <c r="F69" s="21">
        <v>761560.58333333337</v>
      </c>
      <c r="G69" s="21">
        <v>1069044.8666666667</v>
      </c>
      <c r="H69" s="21">
        <v>1641277.6333333333</v>
      </c>
    </row>
    <row r="70" spans="1:8" x14ac:dyDescent="0.2">
      <c r="A70" s="72">
        <v>61</v>
      </c>
      <c r="B70" s="20" t="s">
        <v>43</v>
      </c>
      <c r="C70" s="21">
        <v>2710422.416666667</v>
      </c>
      <c r="D70" s="21">
        <v>1615502.8166666667</v>
      </c>
      <c r="E70" s="21">
        <v>333409.98333333334</v>
      </c>
      <c r="F70" s="21">
        <v>761509.6166666667</v>
      </c>
      <c r="G70" s="21">
        <v>1069152.1333333333</v>
      </c>
      <c r="H70" s="21">
        <v>1641270.2833333334</v>
      </c>
    </row>
    <row r="71" spans="1:8" x14ac:dyDescent="0.2">
      <c r="A71" s="72">
        <v>62</v>
      </c>
      <c r="B71" s="20" t="s">
        <v>43</v>
      </c>
      <c r="C71" s="21">
        <v>2710162.8</v>
      </c>
      <c r="D71" s="21">
        <v>1615217.4</v>
      </c>
      <c r="E71" s="21">
        <v>333260.33333333331</v>
      </c>
      <c r="F71" s="21">
        <v>761685.06666666665</v>
      </c>
      <c r="G71" s="21">
        <v>1068675.7333333334</v>
      </c>
      <c r="H71" s="21">
        <v>1641487.0666666667</v>
      </c>
    </row>
    <row r="72" spans="1:8" x14ac:dyDescent="0.2">
      <c r="A72" s="72">
        <v>63</v>
      </c>
      <c r="B72" s="20" t="s">
        <v>43</v>
      </c>
      <c r="C72" s="21">
        <v>2709862.1333333333</v>
      </c>
      <c r="D72" s="21">
        <v>1615256.7</v>
      </c>
      <c r="E72" s="21">
        <v>333257.01666666666</v>
      </c>
      <c r="F72" s="21">
        <v>761348.41666666663</v>
      </c>
      <c r="G72" s="21">
        <v>1068763.1166666667</v>
      </c>
      <c r="H72" s="21">
        <v>1641099.0166666666</v>
      </c>
    </row>
    <row r="73" spans="1:8" x14ac:dyDescent="0.2">
      <c r="A73" s="72">
        <v>64</v>
      </c>
      <c r="B73" s="20" t="s">
        <v>43</v>
      </c>
      <c r="C73" s="21">
        <v>2710226.1333333333</v>
      </c>
      <c r="D73" s="21">
        <v>1615209.8</v>
      </c>
      <c r="E73" s="21">
        <v>333383.93333333335</v>
      </c>
      <c r="F73" s="21">
        <v>761632.4</v>
      </c>
      <c r="G73" s="21">
        <v>1068930.75</v>
      </c>
      <c r="H73" s="21">
        <v>1641295.3833333333</v>
      </c>
    </row>
    <row r="74" spans="1:8" x14ac:dyDescent="0.2">
      <c r="A74" s="72">
        <v>65</v>
      </c>
      <c r="B74" s="20" t="s">
        <v>43</v>
      </c>
      <c r="C74" s="21">
        <v>2709876.8833333333</v>
      </c>
      <c r="D74" s="21">
        <v>1615053.9</v>
      </c>
      <c r="E74" s="21">
        <v>333377.81666666665</v>
      </c>
      <c r="F74" s="21">
        <v>761445.16666666663</v>
      </c>
      <c r="G74" s="21">
        <v>1068740.8333333333</v>
      </c>
      <c r="H74" s="21">
        <v>1641136.05</v>
      </c>
    </row>
    <row r="75" spans="1:8" x14ac:dyDescent="0.2">
      <c r="A75" s="72">
        <v>66</v>
      </c>
      <c r="B75" s="20" t="s">
        <v>43</v>
      </c>
      <c r="C75" s="21">
        <v>2709985.0333333332</v>
      </c>
      <c r="D75" s="21">
        <v>1615188.0833333333</v>
      </c>
      <c r="E75" s="21">
        <v>333236.95</v>
      </c>
      <c r="F75" s="21">
        <v>761560</v>
      </c>
      <c r="G75" s="21">
        <v>1068810.5833333333</v>
      </c>
      <c r="H75" s="21">
        <v>1641174.45</v>
      </c>
    </row>
    <row r="76" spans="1:8" x14ac:dyDescent="0.2">
      <c r="A76" s="72">
        <v>67</v>
      </c>
      <c r="B76" s="20" t="s">
        <v>43</v>
      </c>
      <c r="C76" s="21">
        <v>2710439.0666666669</v>
      </c>
      <c r="D76" s="21">
        <v>1615220.4166666667</v>
      </c>
      <c r="E76" s="21">
        <v>333357.03333333333</v>
      </c>
      <c r="F76" s="21">
        <v>761861.6166666667</v>
      </c>
      <c r="G76" s="21">
        <v>1068958.9833333334</v>
      </c>
      <c r="H76" s="21">
        <v>1641480.0833333333</v>
      </c>
    </row>
    <row r="77" spans="1:8" x14ac:dyDescent="0.2">
      <c r="A77" s="72">
        <v>68</v>
      </c>
      <c r="B77" s="20" t="s">
        <v>43</v>
      </c>
      <c r="C77" s="21">
        <v>2710432.8166666664</v>
      </c>
      <c r="D77" s="21">
        <v>1615562.8</v>
      </c>
      <c r="E77" s="21">
        <v>333163.7</v>
      </c>
      <c r="F77" s="21">
        <v>761706.31666666665</v>
      </c>
      <c r="G77" s="21">
        <v>1068997.0666666667</v>
      </c>
      <c r="H77" s="21">
        <v>1641435.75</v>
      </c>
    </row>
    <row r="78" spans="1:8" x14ac:dyDescent="0.2">
      <c r="A78" s="72">
        <v>69</v>
      </c>
      <c r="B78" s="20" t="s">
        <v>43</v>
      </c>
      <c r="C78" s="21">
        <v>2710563.4666666668</v>
      </c>
      <c r="D78" s="21">
        <v>1615581.3833333333</v>
      </c>
      <c r="E78" s="21">
        <v>333358.13333333336</v>
      </c>
      <c r="F78" s="21">
        <v>761623.95</v>
      </c>
      <c r="G78" s="21">
        <v>1069083.1499999999</v>
      </c>
      <c r="H78" s="21">
        <v>1641480.3166666667</v>
      </c>
    </row>
    <row r="79" spans="1:8" x14ac:dyDescent="0.2">
      <c r="A79" s="72">
        <v>70</v>
      </c>
      <c r="B79" s="20" t="s">
        <v>43</v>
      </c>
      <c r="C79" s="21">
        <v>2710136.6333333333</v>
      </c>
      <c r="D79" s="21">
        <v>1615349.1333333333</v>
      </c>
      <c r="E79" s="21">
        <v>333430.71666666667</v>
      </c>
      <c r="F79" s="21">
        <v>761356.78333333333</v>
      </c>
      <c r="G79" s="21">
        <v>1068958.6333333333</v>
      </c>
      <c r="H79" s="21">
        <v>1641178</v>
      </c>
    </row>
    <row r="80" spans="1:8" x14ac:dyDescent="0.2">
      <c r="A80" s="72">
        <v>71</v>
      </c>
      <c r="B80" s="20" t="s">
        <v>43</v>
      </c>
      <c r="C80" s="21">
        <v>2710087.1833333336</v>
      </c>
      <c r="D80" s="21">
        <v>1615237.7333333334</v>
      </c>
      <c r="E80" s="21">
        <v>333249.66666666669</v>
      </c>
      <c r="F80" s="21">
        <v>761599.78333333333</v>
      </c>
      <c r="G80" s="21">
        <v>1068822.5333333334</v>
      </c>
      <c r="H80" s="21">
        <v>1641264.65</v>
      </c>
    </row>
    <row r="81" spans="1:8" x14ac:dyDescent="0.2">
      <c r="A81" s="72">
        <v>72</v>
      </c>
      <c r="B81" s="20" t="s">
        <v>43</v>
      </c>
      <c r="C81" s="21">
        <v>2710148.083333333</v>
      </c>
      <c r="D81" s="21">
        <v>1615243.0166666666</v>
      </c>
      <c r="E81" s="21">
        <v>333336.08333333331</v>
      </c>
      <c r="F81" s="21">
        <v>761568.98333333328</v>
      </c>
      <c r="G81" s="21">
        <v>1068696.8</v>
      </c>
      <c r="H81" s="21">
        <v>1641451.2833333334</v>
      </c>
    </row>
    <row r="82" spans="1:8" x14ac:dyDescent="0.2">
      <c r="A82" s="72">
        <v>73</v>
      </c>
      <c r="B82" s="20" t="s">
        <v>43</v>
      </c>
      <c r="C82" s="21">
        <v>2710365.6333333333</v>
      </c>
      <c r="D82" s="21">
        <v>1615380.5</v>
      </c>
      <c r="E82" s="21">
        <v>333280.73333333334</v>
      </c>
      <c r="F82" s="21">
        <v>761704.4</v>
      </c>
      <c r="G82" s="21">
        <v>1068942.5</v>
      </c>
      <c r="H82" s="21">
        <v>1641423.1333333333</v>
      </c>
    </row>
    <row r="83" spans="1:8" x14ac:dyDescent="0.2">
      <c r="A83" s="72">
        <v>74</v>
      </c>
      <c r="B83" s="20" t="s">
        <v>43</v>
      </c>
      <c r="C83" s="21">
        <v>2710475.083333333</v>
      </c>
      <c r="D83" s="21">
        <v>1615482.6666666667</v>
      </c>
      <c r="E83" s="21">
        <v>333278.09999999998</v>
      </c>
      <c r="F83" s="21">
        <v>761714.31666666665</v>
      </c>
      <c r="G83" s="21">
        <v>1069074</v>
      </c>
      <c r="H83" s="21">
        <v>1641401.0833333333</v>
      </c>
    </row>
    <row r="84" spans="1:8" x14ac:dyDescent="0.2">
      <c r="A84" s="72">
        <v>75</v>
      </c>
      <c r="B84" s="20" t="s">
        <v>43</v>
      </c>
      <c r="C84" s="21">
        <v>2709929.8166666664</v>
      </c>
      <c r="D84" s="21">
        <v>1615243.3833333333</v>
      </c>
      <c r="E84" s="21">
        <v>333375.33333333331</v>
      </c>
      <c r="F84" s="21">
        <v>761311.1</v>
      </c>
      <c r="G84" s="21">
        <v>1068866.8333333333</v>
      </c>
      <c r="H84" s="21">
        <v>1641062.9833333334</v>
      </c>
    </row>
    <row r="85" spans="1:8" x14ac:dyDescent="0.2">
      <c r="A85" s="72">
        <v>76</v>
      </c>
      <c r="B85" s="20" t="s">
        <v>43</v>
      </c>
      <c r="C85" s="21">
        <v>2710128.7666666666</v>
      </c>
      <c r="D85" s="21">
        <v>1615379.1</v>
      </c>
      <c r="E85" s="21">
        <v>333334.5</v>
      </c>
      <c r="F85" s="21">
        <v>761415.16666666663</v>
      </c>
      <c r="G85" s="21">
        <v>1069003.7333333334</v>
      </c>
      <c r="H85" s="21">
        <v>1641125.0333333334</v>
      </c>
    </row>
    <row r="86" spans="1:8" x14ac:dyDescent="0.2">
      <c r="A86" s="72">
        <v>77</v>
      </c>
      <c r="B86" s="20" t="s">
        <v>43</v>
      </c>
      <c r="C86" s="21">
        <v>2710125.5333333337</v>
      </c>
      <c r="D86" s="21">
        <v>1615139.1</v>
      </c>
      <c r="E86" s="21">
        <v>333283.91666666669</v>
      </c>
      <c r="F86" s="21">
        <v>761702.51666666672</v>
      </c>
      <c r="G86" s="21">
        <v>1068839.4166666667</v>
      </c>
      <c r="H86" s="21">
        <v>1641286.1166666667</v>
      </c>
    </row>
    <row r="87" spans="1:8" x14ac:dyDescent="0.2">
      <c r="A87" s="72">
        <v>78</v>
      </c>
      <c r="B87" s="20" t="s">
        <v>43</v>
      </c>
      <c r="C87" s="21">
        <v>2710094.8166666664</v>
      </c>
      <c r="D87" s="21">
        <v>1615190.0166666666</v>
      </c>
      <c r="E87" s="21">
        <v>333326.58333333331</v>
      </c>
      <c r="F87" s="21">
        <v>761578.21666666667</v>
      </c>
      <c r="G87" s="21">
        <v>1068848.2666666666</v>
      </c>
      <c r="H87" s="21">
        <v>1641246.55</v>
      </c>
    </row>
    <row r="88" spans="1:8" x14ac:dyDescent="0.2">
      <c r="A88" s="72">
        <v>79</v>
      </c>
      <c r="B88" s="20" t="s">
        <v>43</v>
      </c>
      <c r="C88" s="21">
        <v>2710050.1500000004</v>
      </c>
      <c r="D88" s="21">
        <v>1615369.1</v>
      </c>
      <c r="E88" s="21">
        <v>333319.25</v>
      </c>
      <c r="F88" s="21">
        <v>761361.8</v>
      </c>
      <c r="G88" s="21">
        <v>1069110.9833333334</v>
      </c>
      <c r="H88" s="21">
        <v>1640939.1666666667</v>
      </c>
    </row>
    <row r="89" spans="1:8" x14ac:dyDescent="0.2">
      <c r="A89" s="72">
        <v>80</v>
      </c>
      <c r="B89" s="20" t="s">
        <v>43</v>
      </c>
      <c r="C89" s="21">
        <v>2709896.95</v>
      </c>
      <c r="D89" s="21">
        <v>1615086.35</v>
      </c>
      <c r="E89" s="21">
        <v>333287.46666666667</v>
      </c>
      <c r="F89" s="21">
        <v>761523.1333333333</v>
      </c>
      <c r="G89" s="21">
        <v>1068880.0666666667</v>
      </c>
      <c r="H89" s="21">
        <v>1641016.8833333333</v>
      </c>
    </row>
    <row r="90" spans="1:8" x14ac:dyDescent="0.2">
      <c r="A90" s="72">
        <v>81</v>
      </c>
      <c r="B90" s="20" t="s">
        <v>43</v>
      </c>
      <c r="C90" s="21">
        <v>2710528.2166666668</v>
      </c>
      <c r="D90" s="21">
        <v>1615485.0833333333</v>
      </c>
      <c r="E90" s="21">
        <v>333369.91666666669</v>
      </c>
      <c r="F90" s="21">
        <v>761673.21666666667</v>
      </c>
      <c r="G90" s="21">
        <v>1069154.0166666666</v>
      </c>
      <c r="H90" s="21">
        <v>1641374.2</v>
      </c>
    </row>
    <row r="91" spans="1:8" x14ac:dyDescent="0.2">
      <c r="A91" s="72">
        <v>82</v>
      </c>
      <c r="B91" s="20" t="s">
        <v>43</v>
      </c>
      <c r="C91" s="21">
        <v>2710336.2666666666</v>
      </c>
      <c r="D91" s="21">
        <v>1615573.2</v>
      </c>
      <c r="E91" s="21">
        <v>333324.13333333336</v>
      </c>
      <c r="F91" s="21">
        <v>761438.93333333335</v>
      </c>
      <c r="G91" s="21">
        <v>1069107.7166666666</v>
      </c>
      <c r="H91" s="21">
        <v>1641228.55</v>
      </c>
    </row>
    <row r="92" spans="1:8" x14ac:dyDescent="0.2">
      <c r="A92" s="72">
        <v>83</v>
      </c>
      <c r="B92" s="20" t="s">
        <v>43</v>
      </c>
      <c r="C92" s="21">
        <v>2710231.7333333334</v>
      </c>
      <c r="D92" s="21">
        <v>1615310.1166666667</v>
      </c>
      <c r="E92" s="21">
        <v>333255.68333333335</v>
      </c>
      <c r="F92" s="21">
        <v>761665.93333333335</v>
      </c>
      <c r="G92" s="21">
        <v>1068895.3833333333</v>
      </c>
      <c r="H92" s="21">
        <v>1641336.35</v>
      </c>
    </row>
    <row r="93" spans="1:8" x14ac:dyDescent="0.2">
      <c r="A93" s="72">
        <v>84</v>
      </c>
      <c r="B93" s="20" t="s">
        <v>43</v>
      </c>
      <c r="C93" s="21">
        <v>2710382.5</v>
      </c>
      <c r="D93" s="21">
        <v>1615226.1</v>
      </c>
      <c r="E93" s="21">
        <v>333440.34999999998</v>
      </c>
      <c r="F93" s="21">
        <v>761716.05</v>
      </c>
      <c r="G93" s="21">
        <v>1068978.3166666667</v>
      </c>
      <c r="H93" s="21">
        <v>1641404.1833333333</v>
      </c>
    </row>
    <row r="94" spans="1:8" x14ac:dyDescent="0.2">
      <c r="A94" s="72">
        <v>85</v>
      </c>
      <c r="B94" s="20" t="s">
        <v>43</v>
      </c>
      <c r="C94" s="21">
        <v>2710302.2333333334</v>
      </c>
      <c r="D94" s="21">
        <v>1615404.7833333334</v>
      </c>
      <c r="E94" s="21">
        <v>333245.66666666669</v>
      </c>
      <c r="F94" s="21">
        <v>761651.78333333333</v>
      </c>
      <c r="G94" s="21">
        <v>1069020.8666666667</v>
      </c>
      <c r="H94" s="21">
        <v>1641281.3666666667</v>
      </c>
    </row>
    <row r="95" spans="1:8" x14ac:dyDescent="0.2">
      <c r="A95" s="72">
        <v>86</v>
      </c>
      <c r="B95" s="20" t="s">
        <v>43</v>
      </c>
      <c r="C95" s="21">
        <v>2710042.25</v>
      </c>
      <c r="D95" s="21">
        <v>1615093.75</v>
      </c>
      <c r="E95" s="21">
        <v>333322.65000000002</v>
      </c>
      <c r="F95" s="21">
        <v>761625.85</v>
      </c>
      <c r="G95" s="21">
        <v>1068904.8</v>
      </c>
      <c r="H95" s="21">
        <v>1641137.45</v>
      </c>
    </row>
    <row r="96" spans="1:8" x14ac:dyDescent="0.2">
      <c r="A96" s="72">
        <v>87</v>
      </c>
      <c r="B96" s="20" t="s">
        <v>43</v>
      </c>
      <c r="C96" s="21">
        <v>2709770.7666666666</v>
      </c>
      <c r="D96" s="21">
        <v>1615084.8833333333</v>
      </c>
      <c r="E96" s="21">
        <v>333240.45</v>
      </c>
      <c r="F96" s="21">
        <v>761445.43333333335</v>
      </c>
      <c r="G96" s="21">
        <v>1068832.1666666667</v>
      </c>
      <c r="H96" s="21">
        <v>1640938.6</v>
      </c>
    </row>
    <row r="97" spans="1:8" x14ac:dyDescent="0.2">
      <c r="A97" s="72">
        <v>88</v>
      </c>
      <c r="B97" s="20" t="s">
        <v>43</v>
      </c>
      <c r="C97" s="21">
        <v>2709643.2166666668</v>
      </c>
      <c r="D97" s="21">
        <v>1615151.3833333333</v>
      </c>
      <c r="E97" s="21">
        <v>333311.88333333336</v>
      </c>
      <c r="F97" s="21">
        <v>761179.95</v>
      </c>
      <c r="G97" s="21">
        <v>1068831.1166666667</v>
      </c>
      <c r="H97" s="21">
        <v>1640812.1</v>
      </c>
    </row>
    <row r="98" spans="1:8" x14ac:dyDescent="0.2">
      <c r="A98" s="72">
        <v>89</v>
      </c>
      <c r="B98" s="20" t="s">
        <v>43</v>
      </c>
      <c r="C98" s="21">
        <v>2709972.9333333336</v>
      </c>
      <c r="D98" s="21">
        <v>1615250.05</v>
      </c>
      <c r="E98" s="21">
        <v>333334.48333333334</v>
      </c>
      <c r="F98" s="21">
        <v>761388.4</v>
      </c>
      <c r="G98" s="21">
        <v>1068902.6666666667</v>
      </c>
      <c r="H98" s="21">
        <v>1641070.2666666666</v>
      </c>
    </row>
    <row r="99" spans="1:8" x14ac:dyDescent="0.2">
      <c r="A99" s="72">
        <v>90</v>
      </c>
      <c r="B99" s="20" t="s">
        <v>43</v>
      </c>
      <c r="C99" s="21">
        <v>2710130.2833333332</v>
      </c>
      <c r="D99" s="21">
        <v>1615189.9</v>
      </c>
      <c r="E99" s="21">
        <v>333401.05</v>
      </c>
      <c r="F99" s="21">
        <v>761539.33333333337</v>
      </c>
      <c r="G99" s="21">
        <v>1068906.25</v>
      </c>
      <c r="H99" s="21">
        <v>1641224.0333333334</v>
      </c>
    </row>
    <row r="100" spans="1:8" x14ac:dyDescent="0.2">
      <c r="A100" s="72">
        <v>91</v>
      </c>
      <c r="B100" s="20" t="s">
        <v>43</v>
      </c>
      <c r="C100" s="21">
        <v>2709779.7833333332</v>
      </c>
      <c r="D100" s="21">
        <v>1615050.15</v>
      </c>
      <c r="E100" s="21">
        <v>333319.76666666666</v>
      </c>
      <c r="F100" s="21">
        <v>761409.8666666667</v>
      </c>
      <c r="G100" s="21">
        <v>1068651.7833333334</v>
      </c>
      <c r="H100" s="21">
        <v>1641128</v>
      </c>
    </row>
    <row r="101" spans="1:8" x14ac:dyDescent="0.2">
      <c r="A101" s="72">
        <v>92</v>
      </c>
      <c r="B101" s="20" t="s">
        <v>43</v>
      </c>
      <c r="C101" s="21">
        <v>2709456.3833333333</v>
      </c>
      <c r="D101" s="21">
        <v>1614965.3833333333</v>
      </c>
      <c r="E101" s="21">
        <v>333150.63333333336</v>
      </c>
      <c r="F101" s="21">
        <v>761340.3666666667</v>
      </c>
      <c r="G101" s="21">
        <v>1068661.8666666667</v>
      </c>
      <c r="H101" s="21">
        <v>1640794.5166666666</v>
      </c>
    </row>
    <row r="102" spans="1:8" x14ac:dyDescent="0.2">
      <c r="A102" s="72">
        <v>93</v>
      </c>
      <c r="B102" s="20" t="s">
        <v>43</v>
      </c>
      <c r="C102" s="21">
        <v>2710119.083333333</v>
      </c>
      <c r="D102" s="21">
        <v>1615417.7</v>
      </c>
      <c r="E102" s="21">
        <v>333392.56666666665</v>
      </c>
      <c r="F102" s="21">
        <v>761308.81666666665</v>
      </c>
      <c r="G102" s="21">
        <v>1068820.5833333333</v>
      </c>
      <c r="H102" s="21">
        <v>1641298.5</v>
      </c>
    </row>
    <row r="103" spans="1:8" x14ac:dyDescent="0.2">
      <c r="A103" s="72">
        <v>94</v>
      </c>
      <c r="B103" s="20" t="s">
        <v>43</v>
      </c>
      <c r="C103" s="21">
        <v>2710273.9</v>
      </c>
      <c r="D103" s="21">
        <v>1615271.5166666666</v>
      </c>
      <c r="E103" s="21">
        <v>333322.21666666667</v>
      </c>
      <c r="F103" s="21">
        <v>761680.16666666663</v>
      </c>
      <c r="G103" s="21">
        <v>1068755.8833333333</v>
      </c>
      <c r="H103" s="21">
        <v>1641518.0166666666</v>
      </c>
    </row>
    <row r="104" spans="1:8" x14ac:dyDescent="0.2">
      <c r="A104" s="72">
        <v>95</v>
      </c>
      <c r="B104" s="20" t="s">
        <v>43</v>
      </c>
      <c r="C104" s="21">
        <v>2710042.95</v>
      </c>
      <c r="D104" s="21">
        <v>1614969.5666666667</v>
      </c>
      <c r="E104" s="21">
        <v>333395.7</v>
      </c>
      <c r="F104" s="21">
        <v>761677.68333333335</v>
      </c>
      <c r="G104" s="21">
        <v>1068711.6166666667</v>
      </c>
      <c r="H104" s="21">
        <v>1641331.3333333333</v>
      </c>
    </row>
    <row r="105" spans="1:8" x14ac:dyDescent="0.2">
      <c r="A105" s="72">
        <v>96</v>
      </c>
      <c r="B105" s="20" t="s">
        <v>43</v>
      </c>
      <c r="C105" s="21">
        <v>2709992.0999999996</v>
      </c>
      <c r="D105" s="21">
        <v>1614955.9666666666</v>
      </c>
      <c r="E105" s="21">
        <v>333349.34999999998</v>
      </c>
      <c r="F105" s="21">
        <v>761686.78333333333</v>
      </c>
      <c r="G105" s="21">
        <v>1068822.0333333334</v>
      </c>
      <c r="H105" s="21">
        <v>1641170.0666666667</v>
      </c>
    </row>
    <row r="106" spans="1:8" x14ac:dyDescent="0.2">
      <c r="A106" s="72">
        <v>97</v>
      </c>
      <c r="B106" s="20" t="s">
        <v>43</v>
      </c>
      <c r="C106" s="21">
        <v>2710384.9666666668</v>
      </c>
      <c r="D106" s="21">
        <v>1615223.1333333333</v>
      </c>
      <c r="E106" s="21">
        <v>333367.84999999998</v>
      </c>
      <c r="F106" s="21">
        <v>761793.98333333328</v>
      </c>
      <c r="G106" s="21">
        <v>1068886.0666666667</v>
      </c>
      <c r="H106" s="21">
        <v>1641498.9</v>
      </c>
    </row>
    <row r="107" spans="1:8" x14ac:dyDescent="0.2">
      <c r="A107" s="72">
        <v>98</v>
      </c>
      <c r="B107" s="20" t="s">
        <v>43</v>
      </c>
      <c r="C107" s="21">
        <v>2710203.0166666666</v>
      </c>
      <c r="D107" s="21">
        <v>1615138.1833333333</v>
      </c>
      <c r="E107" s="21">
        <v>333393.51666666666</v>
      </c>
      <c r="F107" s="21">
        <v>761671.31666666665</v>
      </c>
      <c r="G107" s="21">
        <v>1068820.3333333333</v>
      </c>
      <c r="H107" s="21">
        <v>1641382.6833333333</v>
      </c>
    </row>
    <row r="108" spans="1:8" x14ac:dyDescent="0.2">
      <c r="A108" s="72">
        <v>99</v>
      </c>
      <c r="B108" s="20" t="s">
        <v>43</v>
      </c>
      <c r="C108" s="21">
        <v>2710158.7</v>
      </c>
      <c r="D108" s="21">
        <v>1615130.1833333333</v>
      </c>
      <c r="E108" s="21">
        <v>333460.31666666665</v>
      </c>
      <c r="F108" s="21">
        <v>761568.2</v>
      </c>
      <c r="G108" s="21">
        <v>1068750.95</v>
      </c>
      <c r="H108" s="21">
        <v>1641407.75</v>
      </c>
    </row>
    <row r="109" spans="1:8" x14ac:dyDescent="0.2">
      <c r="A109" s="72">
        <v>100</v>
      </c>
      <c r="B109" s="20" t="s">
        <v>43</v>
      </c>
      <c r="C109" s="21">
        <v>2710264.7333333334</v>
      </c>
      <c r="D109" s="21">
        <v>1615261.4666666666</v>
      </c>
      <c r="E109" s="21">
        <v>333294.23333333334</v>
      </c>
      <c r="F109" s="21">
        <v>761709.03333333333</v>
      </c>
      <c r="G109" s="21">
        <v>1068927.2333333334</v>
      </c>
      <c r="H109" s="21">
        <v>1641337.5</v>
      </c>
    </row>
    <row r="110" spans="1:8" x14ac:dyDescent="0.2">
      <c r="A110" s="72">
        <v>101</v>
      </c>
      <c r="B110" s="20" t="s">
        <v>43</v>
      </c>
      <c r="C110" s="21">
        <v>2710023.0333333332</v>
      </c>
      <c r="D110" s="21">
        <v>1615226.4166666667</v>
      </c>
      <c r="E110" s="21">
        <v>333239.93333333335</v>
      </c>
      <c r="F110" s="21">
        <v>761556.68333333335</v>
      </c>
      <c r="G110" s="21">
        <v>1068726.8166666667</v>
      </c>
      <c r="H110" s="21">
        <v>1641296.2166666666</v>
      </c>
    </row>
    <row r="111" spans="1:8" x14ac:dyDescent="0.2">
      <c r="A111" s="72">
        <v>102</v>
      </c>
      <c r="B111" s="20" t="s">
        <v>43</v>
      </c>
      <c r="C111" s="21">
        <v>2709997.2666666666</v>
      </c>
      <c r="D111" s="21">
        <v>1615289.2166666666</v>
      </c>
      <c r="E111" s="21">
        <v>333205.56666666665</v>
      </c>
      <c r="F111" s="21">
        <v>761502.48333333328</v>
      </c>
      <c r="G111" s="21">
        <v>1068936.6000000001</v>
      </c>
      <c r="H111" s="21">
        <v>1641060.6666666667</v>
      </c>
    </row>
    <row r="112" spans="1:8" x14ac:dyDescent="0.2">
      <c r="A112" s="72">
        <v>103</v>
      </c>
      <c r="B112" s="20" t="s">
        <v>43</v>
      </c>
      <c r="C112" s="21">
        <v>2709787.75</v>
      </c>
      <c r="D112" s="21">
        <v>1615057.9</v>
      </c>
      <c r="E112" s="21">
        <v>333416.48333333334</v>
      </c>
      <c r="F112" s="21">
        <v>761313.3666666667</v>
      </c>
      <c r="G112" s="21">
        <v>1068911.3166666667</v>
      </c>
      <c r="H112" s="21">
        <v>1640876.4333333333</v>
      </c>
    </row>
    <row r="113" spans="1:8" x14ac:dyDescent="0.2">
      <c r="A113" s="72">
        <v>104</v>
      </c>
      <c r="B113" s="20" t="s">
        <v>43</v>
      </c>
      <c r="C113" s="21">
        <v>2710324.1</v>
      </c>
      <c r="D113" s="21">
        <v>1615362.2333333334</v>
      </c>
      <c r="E113" s="21">
        <v>333300.91666666669</v>
      </c>
      <c r="F113" s="21">
        <v>761660.95</v>
      </c>
      <c r="G113" s="21">
        <v>1069036.9166666667</v>
      </c>
      <c r="H113" s="21">
        <v>1641287.1833333333</v>
      </c>
    </row>
    <row r="114" spans="1:8" x14ac:dyDescent="0.2">
      <c r="A114" s="72">
        <v>105</v>
      </c>
      <c r="B114" s="20" t="s">
        <v>43</v>
      </c>
      <c r="C114" s="21">
        <v>2710112.8</v>
      </c>
      <c r="D114" s="21">
        <v>1615075.2666666666</v>
      </c>
      <c r="E114" s="21">
        <v>333330.34999999998</v>
      </c>
      <c r="F114" s="21">
        <v>761707.18333333335</v>
      </c>
      <c r="G114" s="21">
        <v>1068790.7833333334</v>
      </c>
      <c r="H114" s="21">
        <v>1641322.0166666666</v>
      </c>
    </row>
    <row r="115" spans="1:8" x14ac:dyDescent="0.2">
      <c r="A115" s="72">
        <v>106</v>
      </c>
      <c r="B115" s="20" t="s">
        <v>43</v>
      </c>
      <c r="C115" s="21">
        <v>2710175.7166666668</v>
      </c>
      <c r="D115" s="21">
        <v>1615507.3166666667</v>
      </c>
      <c r="E115" s="21">
        <v>333228.26666666666</v>
      </c>
      <c r="F115" s="21">
        <v>761440.1333333333</v>
      </c>
      <c r="G115" s="21">
        <v>1068985.05</v>
      </c>
      <c r="H115" s="21">
        <v>1641190.6666666667</v>
      </c>
    </row>
    <row r="116" spans="1:8" x14ac:dyDescent="0.2">
      <c r="A116" s="72">
        <v>107</v>
      </c>
      <c r="B116" s="20" t="s">
        <v>43</v>
      </c>
      <c r="C116" s="21">
        <v>2710157.5666666664</v>
      </c>
      <c r="D116" s="21">
        <v>1615253.5166666666</v>
      </c>
      <c r="E116" s="21">
        <v>333352.55</v>
      </c>
      <c r="F116" s="21">
        <v>761551.5</v>
      </c>
      <c r="G116" s="21">
        <v>1068939.2333333334</v>
      </c>
      <c r="H116" s="21">
        <v>1641218.3333333333</v>
      </c>
    </row>
    <row r="117" spans="1:8" x14ac:dyDescent="0.2">
      <c r="A117" s="72">
        <v>108</v>
      </c>
      <c r="B117" s="20" t="s">
        <v>43</v>
      </c>
      <c r="C117" s="21">
        <v>2710386.55</v>
      </c>
      <c r="D117" s="21">
        <v>1615369.9</v>
      </c>
      <c r="E117" s="21">
        <v>333315.71666666667</v>
      </c>
      <c r="F117" s="21">
        <v>761700.93333333335</v>
      </c>
      <c r="G117" s="21">
        <v>1068847</v>
      </c>
      <c r="H117" s="21">
        <v>1641539.55</v>
      </c>
    </row>
    <row r="118" spans="1:8" x14ac:dyDescent="0.2">
      <c r="A118" s="72">
        <v>109</v>
      </c>
      <c r="B118" s="20" t="s">
        <v>43</v>
      </c>
      <c r="C118" s="21">
        <v>2710111.75</v>
      </c>
      <c r="D118" s="21">
        <v>1615287.9333333333</v>
      </c>
      <c r="E118" s="21">
        <v>333473.75</v>
      </c>
      <c r="F118" s="21">
        <v>761350.06666666665</v>
      </c>
      <c r="G118" s="21">
        <v>1068899.1000000001</v>
      </c>
      <c r="H118" s="21">
        <v>1641212.65</v>
      </c>
    </row>
    <row r="119" spans="1:8" x14ac:dyDescent="0.2">
      <c r="A119" s="72">
        <v>110</v>
      </c>
      <c r="B119" s="20" t="s">
        <v>43</v>
      </c>
      <c r="C119" s="21">
        <v>2709913.8166666664</v>
      </c>
      <c r="D119" s="21">
        <v>1615148.4666666666</v>
      </c>
      <c r="E119" s="21">
        <v>333311.23333333334</v>
      </c>
      <c r="F119" s="21">
        <v>761454.1166666667</v>
      </c>
      <c r="G119" s="21">
        <v>1068785.0833333333</v>
      </c>
      <c r="H119" s="21">
        <v>1641128.7333333334</v>
      </c>
    </row>
    <row r="120" spans="1:8" x14ac:dyDescent="0.2">
      <c r="A120" s="72">
        <v>111</v>
      </c>
      <c r="B120" s="20" t="s">
        <v>43</v>
      </c>
      <c r="C120" s="21">
        <v>2710143.15</v>
      </c>
      <c r="D120" s="21">
        <v>1615352.2</v>
      </c>
      <c r="E120" s="21">
        <v>333401.25</v>
      </c>
      <c r="F120" s="21">
        <v>761389.7</v>
      </c>
      <c r="G120" s="21">
        <v>1068951.8999999999</v>
      </c>
      <c r="H120" s="21">
        <v>1641191.25</v>
      </c>
    </row>
    <row r="121" spans="1:8" x14ac:dyDescent="0.2">
      <c r="A121" s="72">
        <v>112</v>
      </c>
      <c r="B121" s="20" t="s">
        <v>43</v>
      </c>
      <c r="C121" s="21">
        <v>2710301.3166666664</v>
      </c>
      <c r="D121" s="21">
        <v>1615496.2666666666</v>
      </c>
      <c r="E121" s="21">
        <v>333343.2</v>
      </c>
      <c r="F121" s="21">
        <v>761461.85</v>
      </c>
      <c r="G121" s="21">
        <v>1068945.6833333333</v>
      </c>
      <c r="H121" s="21">
        <v>1641355.6333333333</v>
      </c>
    </row>
    <row r="122" spans="1:8" x14ac:dyDescent="0.2">
      <c r="A122" s="72">
        <v>113</v>
      </c>
      <c r="B122" s="20" t="s">
        <v>43</v>
      </c>
      <c r="C122" s="21">
        <v>2710155.95</v>
      </c>
      <c r="D122" s="21">
        <v>1615469.1666666667</v>
      </c>
      <c r="E122" s="21">
        <v>333226.09999999998</v>
      </c>
      <c r="F122" s="21">
        <v>761460.68333333335</v>
      </c>
      <c r="G122" s="21">
        <v>1068952.4166666667</v>
      </c>
      <c r="H122" s="21">
        <v>1641203.5333333334</v>
      </c>
    </row>
    <row r="123" spans="1:8" x14ac:dyDescent="0.2">
      <c r="A123" s="72">
        <v>114</v>
      </c>
      <c r="B123" s="20" t="s">
        <v>43</v>
      </c>
      <c r="C123" s="21">
        <v>2710210.2666666666</v>
      </c>
      <c r="D123" s="21">
        <v>1615322.7666666666</v>
      </c>
      <c r="E123" s="21">
        <v>333406.73333333334</v>
      </c>
      <c r="F123" s="21">
        <v>761480.76666666672</v>
      </c>
      <c r="G123" s="21">
        <v>1069008.7333333334</v>
      </c>
      <c r="H123" s="21">
        <v>1641201.5333333334</v>
      </c>
    </row>
    <row r="124" spans="1:8" x14ac:dyDescent="0.2">
      <c r="A124" s="72">
        <v>115</v>
      </c>
      <c r="B124" s="20" t="s">
        <v>43</v>
      </c>
      <c r="C124" s="21">
        <v>2710159.75</v>
      </c>
      <c r="D124" s="21">
        <v>1615192.25</v>
      </c>
      <c r="E124" s="21">
        <v>333427.31666666665</v>
      </c>
      <c r="F124" s="21">
        <v>761540.18333333335</v>
      </c>
      <c r="G124" s="21">
        <v>1068785.6499999999</v>
      </c>
      <c r="H124" s="21">
        <v>1641374.1</v>
      </c>
    </row>
    <row r="125" spans="1:8" x14ac:dyDescent="0.2">
      <c r="A125" s="72">
        <v>116</v>
      </c>
      <c r="B125" s="20" t="s">
        <v>43</v>
      </c>
      <c r="C125" s="21">
        <v>2710332.5666666664</v>
      </c>
      <c r="D125" s="21">
        <v>1615244.7666666666</v>
      </c>
      <c r="E125" s="21">
        <v>333447.13333333336</v>
      </c>
      <c r="F125" s="21">
        <v>761640.66666666663</v>
      </c>
      <c r="G125" s="21">
        <v>1068855.0666666667</v>
      </c>
      <c r="H125" s="21">
        <v>1641477.5</v>
      </c>
    </row>
    <row r="126" spans="1:8" x14ac:dyDescent="0.2">
      <c r="A126" s="72">
        <v>117</v>
      </c>
      <c r="B126" s="20" t="s">
        <v>43</v>
      </c>
      <c r="C126" s="21">
        <v>2709899.65</v>
      </c>
      <c r="D126" s="21">
        <v>1615011.1333333333</v>
      </c>
      <c r="E126" s="21">
        <v>333208.93333333335</v>
      </c>
      <c r="F126" s="21">
        <v>761679.58333333337</v>
      </c>
      <c r="G126" s="21">
        <v>1068583.2666666666</v>
      </c>
      <c r="H126" s="21">
        <v>1641316.3833333333</v>
      </c>
    </row>
    <row r="127" spans="1:8" x14ac:dyDescent="0.2">
      <c r="A127" s="72">
        <v>118</v>
      </c>
      <c r="B127" s="20" t="s">
        <v>43</v>
      </c>
      <c r="C127" s="21">
        <v>2710055.416666667</v>
      </c>
      <c r="D127" s="21">
        <v>1615172.1666666667</v>
      </c>
      <c r="E127" s="21">
        <v>333207.43333333335</v>
      </c>
      <c r="F127" s="21">
        <v>761675.81666666665</v>
      </c>
      <c r="G127" s="21">
        <v>1068730.8500000001</v>
      </c>
      <c r="H127" s="21">
        <v>1641324.5666666667</v>
      </c>
    </row>
    <row r="128" spans="1:8" x14ac:dyDescent="0.2">
      <c r="A128" s="72">
        <v>119</v>
      </c>
      <c r="B128" s="20" t="s">
        <v>43</v>
      </c>
      <c r="C128" s="21">
        <v>2709629.7166666668</v>
      </c>
      <c r="D128" s="21">
        <v>1615013.55</v>
      </c>
      <c r="E128" s="21">
        <v>333186.15000000002</v>
      </c>
      <c r="F128" s="21">
        <v>761430.01666666672</v>
      </c>
      <c r="G128" s="21">
        <v>1068807.8166666667</v>
      </c>
      <c r="H128" s="21">
        <v>1640821.9</v>
      </c>
    </row>
    <row r="129" spans="1:8" x14ac:dyDescent="0.2">
      <c r="A129" s="72">
        <v>120</v>
      </c>
      <c r="B129" s="20" t="s">
        <v>43</v>
      </c>
      <c r="C129" s="21">
        <v>2709981.9000000004</v>
      </c>
      <c r="D129" s="21">
        <v>1615128.95</v>
      </c>
      <c r="E129" s="21">
        <v>333195.65000000002</v>
      </c>
      <c r="F129" s="21">
        <v>761657.3</v>
      </c>
      <c r="G129" s="21">
        <v>1068642.7666666666</v>
      </c>
      <c r="H129" s="21">
        <v>1641339.1333333333</v>
      </c>
    </row>
    <row r="130" spans="1:8" x14ac:dyDescent="0.2">
      <c r="A130" s="72">
        <v>121</v>
      </c>
      <c r="B130" s="20" t="s">
        <v>43</v>
      </c>
      <c r="C130" s="21">
        <v>2709800.8666666667</v>
      </c>
      <c r="D130" s="21">
        <v>1615113.7</v>
      </c>
      <c r="E130" s="21">
        <v>333212.36666666664</v>
      </c>
      <c r="F130" s="21">
        <v>761474.8</v>
      </c>
      <c r="G130" s="21">
        <v>1068738.1833333333</v>
      </c>
      <c r="H130" s="21">
        <v>1641062.6833333333</v>
      </c>
    </row>
    <row r="131" spans="1:8" x14ac:dyDescent="0.2">
      <c r="A131" s="72">
        <v>122</v>
      </c>
      <c r="B131" s="20" t="s">
        <v>43</v>
      </c>
      <c r="C131" s="21">
        <v>2709859.25</v>
      </c>
      <c r="D131" s="21">
        <v>1615022.4166666667</v>
      </c>
      <c r="E131" s="21">
        <v>333330.98333333334</v>
      </c>
      <c r="F131" s="21">
        <v>761505.85</v>
      </c>
      <c r="G131" s="21">
        <v>1068609.95</v>
      </c>
      <c r="H131" s="21">
        <v>1641249.3</v>
      </c>
    </row>
    <row r="132" spans="1:8" x14ac:dyDescent="0.2">
      <c r="A132" s="72">
        <v>123</v>
      </c>
      <c r="B132" s="20" t="s">
        <v>43</v>
      </c>
      <c r="C132" s="21">
        <v>2709948.1166666667</v>
      </c>
      <c r="D132" s="21">
        <v>1615367.45</v>
      </c>
      <c r="E132" s="21">
        <v>333255.33333333331</v>
      </c>
      <c r="F132" s="21">
        <v>761325.33333333337</v>
      </c>
      <c r="G132" s="21">
        <v>1068893.3666666667</v>
      </c>
      <c r="H132" s="21">
        <v>1641054.75</v>
      </c>
    </row>
    <row r="133" spans="1:8" x14ac:dyDescent="0.2">
      <c r="A133" s="72">
        <v>124</v>
      </c>
      <c r="B133" s="20" t="s">
        <v>43</v>
      </c>
      <c r="C133" s="21">
        <v>2710333.8666666667</v>
      </c>
      <c r="D133" s="21">
        <v>1615380.25</v>
      </c>
      <c r="E133" s="21">
        <v>333251.56666666665</v>
      </c>
      <c r="F133" s="21">
        <v>761702.05</v>
      </c>
      <c r="G133" s="21">
        <v>1068841.8500000001</v>
      </c>
      <c r="H133" s="21">
        <v>1641492.0166666666</v>
      </c>
    </row>
    <row r="134" spans="1:8" x14ac:dyDescent="0.2">
      <c r="A134" s="72">
        <v>125</v>
      </c>
      <c r="B134" s="20" t="s">
        <v>43</v>
      </c>
      <c r="C134" s="21">
        <v>2709835.8333333335</v>
      </c>
      <c r="D134" s="21">
        <v>1614987.5666666667</v>
      </c>
      <c r="E134" s="21">
        <v>333331.43333333335</v>
      </c>
      <c r="F134" s="21">
        <v>761516.83333333337</v>
      </c>
      <c r="G134" s="21">
        <v>1068709.9333333333</v>
      </c>
      <c r="H134" s="21">
        <v>1641125.9</v>
      </c>
    </row>
    <row r="135" spans="1:8" x14ac:dyDescent="0.2">
      <c r="A135" s="72">
        <v>126</v>
      </c>
      <c r="B135" s="20" t="s">
        <v>43</v>
      </c>
      <c r="C135" s="21">
        <v>2710610.8833333333</v>
      </c>
      <c r="D135" s="21">
        <v>1615581.5166666666</v>
      </c>
      <c r="E135" s="21">
        <v>333381.41666666669</v>
      </c>
      <c r="F135" s="21">
        <v>761647.95</v>
      </c>
      <c r="G135" s="21">
        <v>1069208.1666666667</v>
      </c>
      <c r="H135" s="21">
        <v>1641402.7166666666</v>
      </c>
    </row>
    <row r="136" spans="1:8" x14ac:dyDescent="0.2">
      <c r="A136" s="72">
        <v>127</v>
      </c>
      <c r="B136" s="20" t="s">
        <v>43</v>
      </c>
      <c r="C136" s="21">
        <v>2710217.2333333334</v>
      </c>
      <c r="D136" s="21">
        <v>1615336.3666666667</v>
      </c>
      <c r="E136" s="21">
        <v>333392.34999999998</v>
      </c>
      <c r="F136" s="21">
        <v>761488.51666666672</v>
      </c>
      <c r="G136" s="21">
        <v>1068921.6666666667</v>
      </c>
      <c r="H136" s="21">
        <v>1641295.5666666667</v>
      </c>
    </row>
    <row r="137" spans="1:8" x14ac:dyDescent="0.2">
      <c r="A137" s="72">
        <v>128</v>
      </c>
      <c r="B137" s="20" t="s">
        <v>43</v>
      </c>
      <c r="C137" s="21">
        <v>2710031.8</v>
      </c>
      <c r="D137" s="21">
        <v>1615104.0666666667</v>
      </c>
      <c r="E137" s="21">
        <v>333421.59999999998</v>
      </c>
      <c r="F137" s="21">
        <v>761506.1333333333</v>
      </c>
      <c r="G137" s="21">
        <v>1068970.7166666666</v>
      </c>
      <c r="H137" s="21">
        <v>1641061.0833333333</v>
      </c>
    </row>
    <row r="138" spans="1:8" x14ac:dyDescent="0.2">
      <c r="A138" s="72">
        <v>129</v>
      </c>
      <c r="B138" s="20" t="s">
        <v>43</v>
      </c>
      <c r="C138" s="21">
        <v>2710265.0666666664</v>
      </c>
      <c r="D138" s="21">
        <v>1615124.6333333333</v>
      </c>
      <c r="E138" s="21">
        <v>333443.88333333336</v>
      </c>
      <c r="F138" s="21">
        <v>761696.55</v>
      </c>
      <c r="G138" s="21">
        <v>1068866.2166666666</v>
      </c>
      <c r="H138" s="21">
        <v>1641398.85</v>
      </c>
    </row>
    <row r="139" spans="1:8" x14ac:dyDescent="0.2">
      <c r="A139" s="72">
        <v>130</v>
      </c>
      <c r="B139" s="20" t="s">
        <v>43</v>
      </c>
      <c r="C139" s="21">
        <v>2710034.333333333</v>
      </c>
      <c r="D139" s="21">
        <v>1615162.3166666667</v>
      </c>
      <c r="E139" s="21">
        <v>333354.95</v>
      </c>
      <c r="F139" s="21">
        <v>761517.06666666665</v>
      </c>
      <c r="G139" s="21">
        <v>1068855.25</v>
      </c>
      <c r="H139" s="21">
        <v>1641179.0833333333</v>
      </c>
    </row>
    <row r="140" spans="1:8" x14ac:dyDescent="0.2">
      <c r="A140" s="72">
        <v>131</v>
      </c>
      <c r="B140" s="20" t="s">
        <v>43</v>
      </c>
      <c r="C140" s="21">
        <v>2709811.4</v>
      </c>
      <c r="D140" s="21">
        <v>1615185.0833333333</v>
      </c>
      <c r="E140" s="21">
        <v>333267.41666666669</v>
      </c>
      <c r="F140" s="21">
        <v>761358.9</v>
      </c>
      <c r="G140" s="21">
        <v>1068871.8833333333</v>
      </c>
      <c r="H140" s="21">
        <v>1640939.5166666666</v>
      </c>
    </row>
    <row r="141" spans="1:8" x14ac:dyDescent="0.2">
      <c r="A141" s="72">
        <v>132</v>
      </c>
      <c r="B141" s="20" t="s">
        <v>43</v>
      </c>
      <c r="C141" s="21">
        <v>2710274.5166666666</v>
      </c>
      <c r="D141" s="21">
        <v>1615220.3</v>
      </c>
      <c r="E141" s="21">
        <v>333414.03333333333</v>
      </c>
      <c r="F141" s="21">
        <v>761640.18333333335</v>
      </c>
      <c r="G141" s="21">
        <v>1068924.7</v>
      </c>
      <c r="H141" s="21">
        <v>1641349.8166666667</v>
      </c>
    </row>
    <row r="142" spans="1:8" x14ac:dyDescent="0.2">
      <c r="A142" s="72">
        <v>133</v>
      </c>
      <c r="B142" s="20" t="s">
        <v>43</v>
      </c>
      <c r="C142" s="21">
        <v>2710131.8</v>
      </c>
      <c r="D142" s="21">
        <v>1615093.5833333333</v>
      </c>
      <c r="E142" s="21">
        <v>333312.51666666666</v>
      </c>
      <c r="F142" s="21">
        <v>761725.7</v>
      </c>
      <c r="G142" s="21">
        <v>1068853.7833333334</v>
      </c>
      <c r="H142" s="21">
        <v>1641278.0166666666</v>
      </c>
    </row>
    <row r="143" spans="1:8" x14ac:dyDescent="0.2">
      <c r="A143" s="72">
        <v>134</v>
      </c>
      <c r="B143" s="20" t="s">
        <v>43</v>
      </c>
      <c r="C143" s="21">
        <v>2709977.7666666666</v>
      </c>
      <c r="D143" s="21">
        <v>1615262.2166666666</v>
      </c>
      <c r="E143" s="21">
        <v>333180.43333333335</v>
      </c>
      <c r="F143" s="21">
        <v>761535.1166666667</v>
      </c>
      <c r="G143" s="21">
        <v>1068969.1166666667</v>
      </c>
      <c r="H143" s="21">
        <v>1641008.65</v>
      </c>
    </row>
    <row r="144" spans="1:8" x14ac:dyDescent="0.2">
      <c r="A144" s="72">
        <v>135</v>
      </c>
      <c r="B144" s="20" t="s">
        <v>43</v>
      </c>
      <c r="C144" s="21">
        <v>2710196.1166666667</v>
      </c>
      <c r="D144" s="21">
        <v>1615286.3166666667</v>
      </c>
      <c r="E144" s="21">
        <v>333348.2</v>
      </c>
      <c r="F144" s="21">
        <v>761561.59999999998</v>
      </c>
      <c r="G144" s="21">
        <v>1068752.5666666667</v>
      </c>
      <c r="H144" s="21">
        <v>1641443.55</v>
      </c>
    </row>
    <row r="145" spans="1:8" x14ac:dyDescent="0.2">
      <c r="A145" s="72">
        <v>136</v>
      </c>
      <c r="B145" s="20" t="s">
        <v>43</v>
      </c>
      <c r="C145" s="21">
        <v>2710224.3333333335</v>
      </c>
      <c r="D145" s="21">
        <v>1615303.2333333334</v>
      </c>
      <c r="E145" s="21">
        <v>333262.23333333334</v>
      </c>
      <c r="F145" s="21">
        <v>761658.8666666667</v>
      </c>
      <c r="G145" s="21">
        <v>1068973.5666666667</v>
      </c>
      <c r="H145" s="21">
        <v>1641250.7666666666</v>
      </c>
    </row>
    <row r="146" spans="1:8" x14ac:dyDescent="0.2">
      <c r="A146" s="72">
        <v>137</v>
      </c>
      <c r="B146" s="20" t="s">
        <v>43</v>
      </c>
      <c r="C146" s="21">
        <v>2709803.2</v>
      </c>
      <c r="D146" s="21">
        <v>1614860.8</v>
      </c>
      <c r="E146" s="21">
        <v>333380.38333333336</v>
      </c>
      <c r="F146" s="21">
        <v>761562.01666666672</v>
      </c>
      <c r="G146" s="21">
        <v>1068694.8833333333</v>
      </c>
      <c r="H146" s="21">
        <v>1641108.3166666667</v>
      </c>
    </row>
    <row r="147" spans="1:8" x14ac:dyDescent="0.2">
      <c r="A147" s="72">
        <v>138</v>
      </c>
      <c r="B147" s="20" t="s">
        <v>43</v>
      </c>
      <c r="C147" s="21">
        <v>2710199.0166666666</v>
      </c>
      <c r="D147" s="21">
        <v>1615162.8333333333</v>
      </c>
      <c r="E147" s="21">
        <v>333377.88333333336</v>
      </c>
      <c r="F147" s="21">
        <v>761658.3</v>
      </c>
      <c r="G147" s="21">
        <v>1069083.6666666667</v>
      </c>
      <c r="H147" s="21">
        <v>1641115.35</v>
      </c>
    </row>
    <row r="148" spans="1:8" x14ac:dyDescent="0.2">
      <c r="A148" s="72">
        <v>139</v>
      </c>
      <c r="B148" s="20" t="s">
        <v>43</v>
      </c>
      <c r="C148" s="21">
        <v>2710359.4000000004</v>
      </c>
      <c r="D148" s="21">
        <v>1615269.45</v>
      </c>
      <c r="E148" s="21">
        <v>333458.65000000002</v>
      </c>
      <c r="F148" s="21">
        <v>761631.3</v>
      </c>
      <c r="G148" s="21">
        <v>1069113.3833333333</v>
      </c>
      <c r="H148" s="21">
        <v>1641246.0166666666</v>
      </c>
    </row>
    <row r="149" spans="1:8" x14ac:dyDescent="0.2">
      <c r="A149" s="72">
        <v>140</v>
      </c>
      <c r="B149" s="20" t="s">
        <v>43</v>
      </c>
      <c r="C149" s="21">
        <v>2709783.2666666666</v>
      </c>
      <c r="D149" s="21">
        <v>1615110.3</v>
      </c>
      <c r="E149" s="21">
        <v>333141.15000000002</v>
      </c>
      <c r="F149" s="21">
        <v>761531.81666666665</v>
      </c>
      <c r="G149" s="21">
        <v>1068690.0166666666</v>
      </c>
      <c r="H149" s="21">
        <v>1641093.25</v>
      </c>
    </row>
    <row r="150" spans="1:8" x14ac:dyDescent="0.2">
      <c r="A150" s="72">
        <v>141</v>
      </c>
      <c r="B150" s="20" t="s">
        <v>43</v>
      </c>
      <c r="C150" s="21">
        <v>2709948.8166666669</v>
      </c>
      <c r="D150" s="21">
        <v>1615040.0666666667</v>
      </c>
      <c r="E150" s="21">
        <v>333258.91666666669</v>
      </c>
      <c r="F150" s="21">
        <v>761649.83333333337</v>
      </c>
      <c r="G150" s="21">
        <v>1068745.1166666667</v>
      </c>
      <c r="H150" s="21">
        <v>1641203.7</v>
      </c>
    </row>
    <row r="151" spans="1:8" x14ac:dyDescent="0.2">
      <c r="A151" s="72">
        <v>142</v>
      </c>
      <c r="B151" s="20" t="s">
        <v>43</v>
      </c>
      <c r="C151" s="21">
        <v>2710240.7833333332</v>
      </c>
      <c r="D151" s="21">
        <v>1615432.1333333333</v>
      </c>
      <c r="E151" s="21">
        <v>333202.36666666664</v>
      </c>
      <c r="F151" s="21">
        <v>761606.28333333333</v>
      </c>
      <c r="G151" s="21">
        <v>1068800.9166666667</v>
      </c>
      <c r="H151" s="21">
        <v>1641439.8666666667</v>
      </c>
    </row>
    <row r="152" spans="1:8" x14ac:dyDescent="0.2">
      <c r="A152" s="72">
        <v>143</v>
      </c>
      <c r="B152" s="20" t="s">
        <v>43</v>
      </c>
      <c r="C152" s="21">
        <v>2710085.7666666666</v>
      </c>
      <c r="D152" s="21">
        <v>1615333.1833333333</v>
      </c>
      <c r="E152" s="21">
        <v>333289.2</v>
      </c>
      <c r="F152" s="21">
        <v>761463.3833333333</v>
      </c>
      <c r="G152" s="21">
        <v>1069068.1499999999</v>
      </c>
      <c r="H152" s="21">
        <v>1641017.6166666667</v>
      </c>
    </row>
    <row r="153" spans="1:8" x14ac:dyDescent="0.2">
      <c r="A153" s="72">
        <v>144</v>
      </c>
      <c r="B153" s="20" t="s">
        <v>43</v>
      </c>
      <c r="C153" s="21">
        <v>2710338.4333333336</v>
      </c>
      <c r="D153" s="21">
        <v>1615369.15</v>
      </c>
      <c r="E153" s="21">
        <v>333475.66666666669</v>
      </c>
      <c r="F153" s="21">
        <v>761493.6166666667</v>
      </c>
      <c r="G153" s="21">
        <v>1068954.8</v>
      </c>
      <c r="H153" s="21">
        <v>1641383.6333333333</v>
      </c>
    </row>
    <row r="154" spans="1:8" x14ac:dyDescent="0.2">
      <c r="A154" s="72">
        <v>145</v>
      </c>
      <c r="B154" s="20" t="s">
        <v>43</v>
      </c>
      <c r="C154" s="21">
        <v>2710361.95</v>
      </c>
      <c r="D154" s="21">
        <v>1615115.1333333333</v>
      </c>
      <c r="E154" s="21">
        <v>333439.56666666665</v>
      </c>
      <c r="F154" s="21">
        <v>761807.25</v>
      </c>
      <c r="G154" s="21">
        <v>1068903.8166666667</v>
      </c>
      <c r="H154" s="21">
        <v>1641458.1333333333</v>
      </c>
    </row>
    <row r="155" spans="1:8" x14ac:dyDescent="0.2">
      <c r="A155" s="72">
        <v>146</v>
      </c>
      <c r="B155" s="20" t="s">
        <v>43</v>
      </c>
      <c r="C155" s="21">
        <v>2710162.6333333333</v>
      </c>
      <c r="D155" s="21">
        <v>1615082.9</v>
      </c>
      <c r="E155" s="21">
        <v>333357.8</v>
      </c>
      <c r="F155" s="21">
        <v>761721.93333333335</v>
      </c>
      <c r="G155" s="21">
        <v>1068810.5166666666</v>
      </c>
      <c r="H155" s="21">
        <v>1641352.1166666667</v>
      </c>
    </row>
    <row r="156" spans="1:8" x14ac:dyDescent="0.2">
      <c r="A156" s="72">
        <v>147</v>
      </c>
      <c r="B156" s="20" t="s">
        <v>43</v>
      </c>
      <c r="C156" s="21">
        <v>2710358.7666666666</v>
      </c>
      <c r="D156" s="21">
        <v>1615534.9833333334</v>
      </c>
      <c r="E156" s="21">
        <v>333309.28333333333</v>
      </c>
      <c r="F156" s="21">
        <v>761514.5</v>
      </c>
      <c r="G156" s="21">
        <v>1069083.4166666667</v>
      </c>
      <c r="H156" s="21">
        <v>1641275.35</v>
      </c>
    </row>
    <row r="157" spans="1:8" x14ac:dyDescent="0.2">
      <c r="A157" s="72">
        <v>148</v>
      </c>
      <c r="B157" s="20" t="s">
        <v>43</v>
      </c>
      <c r="C157" s="21">
        <v>2710222.9833333334</v>
      </c>
      <c r="D157" s="21">
        <v>1615463.1666666667</v>
      </c>
      <c r="E157" s="21">
        <v>333333.11666666664</v>
      </c>
      <c r="F157" s="21">
        <v>761426.7</v>
      </c>
      <c r="G157" s="21">
        <v>1069001.3166666667</v>
      </c>
      <c r="H157" s="21">
        <v>1641221.6666666667</v>
      </c>
    </row>
    <row r="158" spans="1:8" x14ac:dyDescent="0.2">
      <c r="A158" s="72">
        <v>149</v>
      </c>
      <c r="B158" s="20" t="s">
        <v>43</v>
      </c>
      <c r="C158" s="21">
        <v>2709927.8666666667</v>
      </c>
      <c r="D158" s="21">
        <v>1615125.5666666667</v>
      </c>
      <c r="E158" s="21">
        <v>333244.28333333333</v>
      </c>
      <c r="F158" s="21">
        <v>761558.01666666672</v>
      </c>
      <c r="G158" s="21">
        <v>1068788.1666666667</v>
      </c>
      <c r="H158" s="21">
        <v>1641139.7</v>
      </c>
    </row>
    <row r="159" spans="1:8" x14ac:dyDescent="0.2">
      <c r="A159" s="72">
        <v>150</v>
      </c>
      <c r="B159" s="20" t="s">
        <v>43</v>
      </c>
      <c r="C159" s="21">
        <v>2710668.6333333333</v>
      </c>
      <c r="D159" s="21">
        <v>1615538.4333333333</v>
      </c>
      <c r="E159" s="21">
        <v>333400.58333333331</v>
      </c>
      <c r="F159" s="21">
        <v>761729.6166666667</v>
      </c>
      <c r="G159" s="21">
        <v>1069008.6833333333</v>
      </c>
      <c r="H159" s="21">
        <v>1641659.95</v>
      </c>
    </row>
    <row r="160" spans="1:8" x14ac:dyDescent="0.2">
      <c r="A160" s="72">
        <v>151</v>
      </c>
      <c r="B160" s="20" t="s">
        <v>43</v>
      </c>
      <c r="C160" s="21">
        <v>2709762.5</v>
      </c>
      <c r="D160" s="21">
        <v>1615125.05</v>
      </c>
      <c r="E160" s="21">
        <v>333240.71666666667</v>
      </c>
      <c r="F160" s="21">
        <v>761396.73333333328</v>
      </c>
      <c r="G160" s="21">
        <v>1068788.2833333334</v>
      </c>
      <c r="H160" s="21">
        <v>1640974.2166666666</v>
      </c>
    </row>
    <row r="161" spans="1:8" x14ac:dyDescent="0.2">
      <c r="A161" s="72">
        <v>152</v>
      </c>
      <c r="B161" s="20" t="s">
        <v>43</v>
      </c>
      <c r="C161" s="21">
        <v>2709946.1833333336</v>
      </c>
      <c r="D161" s="21">
        <v>1615054.6166666667</v>
      </c>
      <c r="E161" s="21">
        <v>333279.51666666666</v>
      </c>
      <c r="F161" s="21">
        <v>761612.05</v>
      </c>
      <c r="G161" s="21">
        <v>1068663.3166666667</v>
      </c>
      <c r="H161" s="21">
        <v>1641282.8666666667</v>
      </c>
    </row>
    <row r="162" spans="1:8" x14ac:dyDescent="0.2">
      <c r="A162" s="72">
        <v>153</v>
      </c>
      <c r="B162" s="20" t="s">
        <v>43</v>
      </c>
      <c r="C162" s="21">
        <v>2710148.6</v>
      </c>
      <c r="D162" s="21">
        <v>1615297.5666666667</v>
      </c>
      <c r="E162" s="21">
        <v>333269</v>
      </c>
      <c r="F162" s="21">
        <v>761582.03333333333</v>
      </c>
      <c r="G162" s="21">
        <v>1068961.7333333334</v>
      </c>
      <c r="H162" s="21">
        <v>1641186.8666666667</v>
      </c>
    </row>
    <row r="163" spans="1:8" x14ac:dyDescent="0.2">
      <c r="A163" s="72">
        <v>154</v>
      </c>
      <c r="B163" s="20" t="s">
        <v>43</v>
      </c>
      <c r="C163" s="21">
        <v>2710167.0166666666</v>
      </c>
      <c r="D163" s="21">
        <v>1615324.0166666666</v>
      </c>
      <c r="E163" s="21">
        <v>333373.3</v>
      </c>
      <c r="F163" s="21">
        <v>761469.7</v>
      </c>
      <c r="G163" s="21">
        <v>1068894.4333333333</v>
      </c>
      <c r="H163" s="21">
        <v>1641272.5833333333</v>
      </c>
    </row>
    <row r="164" spans="1:8" x14ac:dyDescent="0.2">
      <c r="A164" s="72">
        <v>155</v>
      </c>
      <c r="B164" s="20" t="s">
        <v>43</v>
      </c>
      <c r="C164" s="21">
        <v>2709862.7166666668</v>
      </c>
      <c r="D164" s="21">
        <v>1615147.9666666666</v>
      </c>
      <c r="E164" s="21">
        <v>333217.5</v>
      </c>
      <c r="F164" s="21">
        <v>761497.25</v>
      </c>
      <c r="G164" s="21">
        <v>1068584.0333333334</v>
      </c>
      <c r="H164" s="21">
        <v>1641278.6833333333</v>
      </c>
    </row>
    <row r="165" spans="1:8" x14ac:dyDescent="0.2">
      <c r="A165" s="72">
        <v>156</v>
      </c>
      <c r="B165" s="20" t="s">
        <v>43</v>
      </c>
      <c r="C165" s="21">
        <v>2709960.7</v>
      </c>
      <c r="D165" s="21">
        <v>1615103.6</v>
      </c>
      <c r="E165" s="21">
        <v>333282.53333333333</v>
      </c>
      <c r="F165" s="21">
        <v>761574.56666666665</v>
      </c>
      <c r="G165" s="21">
        <v>1068947.3166666667</v>
      </c>
      <c r="H165" s="21">
        <v>1641013.3833333333</v>
      </c>
    </row>
    <row r="166" spans="1:8" x14ac:dyDescent="0.2">
      <c r="A166" s="72">
        <v>157</v>
      </c>
      <c r="B166" s="20" t="s">
        <v>43</v>
      </c>
      <c r="C166" s="21">
        <v>2710108.25</v>
      </c>
      <c r="D166" s="21">
        <v>1615232.6166666667</v>
      </c>
      <c r="E166" s="21">
        <v>333383.09999999998</v>
      </c>
      <c r="F166" s="21">
        <v>761492.53333333333</v>
      </c>
      <c r="G166" s="21">
        <v>1068726.55</v>
      </c>
      <c r="H166" s="21">
        <v>1641381.7</v>
      </c>
    </row>
    <row r="167" spans="1:8" x14ac:dyDescent="0.2">
      <c r="A167" s="72">
        <v>158</v>
      </c>
      <c r="B167" s="20" t="s">
        <v>43</v>
      </c>
      <c r="C167" s="21">
        <v>2709890.35</v>
      </c>
      <c r="D167" s="21">
        <v>1615054.6666666667</v>
      </c>
      <c r="E167" s="21">
        <v>333343.03333333333</v>
      </c>
      <c r="F167" s="21">
        <v>761492.65</v>
      </c>
      <c r="G167" s="21">
        <v>1068832.4666666666</v>
      </c>
      <c r="H167" s="21">
        <v>1641057.8833333333</v>
      </c>
    </row>
    <row r="168" spans="1:8" x14ac:dyDescent="0.2">
      <c r="A168" s="72">
        <v>159</v>
      </c>
      <c r="B168" s="20" t="s">
        <v>43</v>
      </c>
      <c r="C168" s="21">
        <v>2709830</v>
      </c>
      <c r="D168" s="21">
        <v>1615196.9833333334</v>
      </c>
      <c r="E168" s="21">
        <v>333286.59999999998</v>
      </c>
      <c r="F168" s="21">
        <v>761346.41666666663</v>
      </c>
      <c r="G168" s="21">
        <v>1068809.6000000001</v>
      </c>
      <c r="H168" s="21">
        <v>1641020.4</v>
      </c>
    </row>
    <row r="169" spans="1:8" x14ac:dyDescent="0.2">
      <c r="A169" s="72">
        <v>160</v>
      </c>
      <c r="B169" s="20" t="s">
        <v>43</v>
      </c>
      <c r="C169" s="21">
        <v>2710442.1166666667</v>
      </c>
      <c r="D169" s="21">
        <v>1615462.4833333334</v>
      </c>
      <c r="E169" s="21">
        <v>333270.38333333336</v>
      </c>
      <c r="F169" s="21">
        <v>761709.25</v>
      </c>
      <c r="G169" s="21">
        <v>1069052.7</v>
      </c>
      <c r="H169" s="21">
        <v>1641389.4166666667</v>
      </c>
    </row>
    <row r="170" spans="1:8" x14ac:dyDescent="0.2">
      <c r="A170" s="72">
        <v>161</v>
      </c>
      <c r="B170" s="20" t="s">
        <v>43</v>
      </c>
      <c r="C170" s="21">
        <v>2710050.4499999997</v>
      </c>
      <c r="D170" s="21">
        <v>1615180.8166666667</v>
      </c>
      <c r="E170" s="21">
        <v>333392.59999999998</v>
      </c>
      <c r="F170" s="21">
        <v>761477.03333333333</v>
      </c>
      <c r="G170" s="21">
        <v>1068764.7333333334</v>
      </c>
      <c r="H170" s="21">
        <v>1641285.7166666666</v>
      </c>
    </row>
    <row r="171" spans="1:8" x14ac:dyDescent="0.2">
      <c r="A171" s="72">
        <v>162</v>
      </c>
      <c r="B171" s="20" t="s">
        <v>43</v>
      </c>
      <c r="C171" s="21">
        <v>2709871.1</v>
      </c>
      <c r="D171" s="21">
        <v>1615124.4333333333</v>
      </c>
      <c r="E171" s="21">
        <v>333239.73333333334</v>
      </c>
      <c r="F171" s="21">
        <v>761506.93333333335</v>
      </c>
      <c r="G171" s="21">
        <v>1068938.0166666666</v>
      </c>
      <c r="H171" s="21">
        <v>1640933.0833333333</v>
      </c>
    </row>
    <row r="172" spans="1:8" x14ac:dyDescent="0.2">
      <c r="A172" s="72">
        <v>163</v>
      </c>
      <c r="B172" s="20" t="s">
        <v>43</v>
      </c>
      <c r="C172" s="21">
        <v>2710056.7</v>
      </c>
      <c r="D172" s="21">
        <v>1615237.4166666667</v>
      </c>
      <c r="E172" s="21">
        <v>333329.68333333335</v>
      </c>
      <c r="F172" s="21">
        <v>761489.6</v>
      </c>
      <c r="G172" s="21">
        <v>1068945.6000000001</v>
      </c>
      <c r="H172" s="21">
        <v>1641111.1</v>
      </c>
    </row>
    <row r="173" spans="1:8" x14ac:dyDescent="0.2">
      <c r="A173" s="72">
        <v>164</v>
      </c>
      <c r="B173" s="20" t="s">
        <v>43</v>
      </c>
      <c r="C173" s="21">
        <v>2710144.0666666669</v>
      </c>
      <c r="D173" s="21">
        <v>1615385.1666666667</v>
      </c>
      <c r="E173" s="21">
        <v>333322.40000000002</v>
      </c>
      <c r="F173" s="21">
        <v>761436.5</v>
      </c>
      <c r="G173" s="21">
        <v>1068897.7666666666</v>
      </c>
      <c r="H173" s="21">
        <v>1641246.3</v>
      </c>
    </row>
    <row r="174" spans="1:8" x14ac:dyDescent="0.2">
      <c r="A174" s="72">
        <v>165</v>
      </c>
      <c r="B174" s="20" t="s">
        <v>43</v>
      </c>
      <c r="C174" s="21">
        <v>2710510.15</v>
      </c>
      <c r="D174" s="21">
        <v>1615122.7166666666</v>
      </c>
      <c r="E174" s="21">
        <v>333466.88333333336</v>
      </c>
      <c r="F174" s="21">
        <v>761920.55</v>
      </c>
      <c r="G174" s="21">
        <v>1068753.0833333333</v>
      </c>
      <c r="H174" s="21">
        <v>1641757.0666666667</v>
      </c>
    </row>
    <row r="175" spans="1:8" x14ac:dyDescent="0.2">
      <c r="A175" s="72">
        <v>166</v>
      </c>
      <c r="B175" s="20" t="s">
        <v>43</v>
      </c>
      <c r="C175" s="21">
        <v>2710195.75</v>
      </c>
      <c r="D175" s="21">
        <v>1615180.1333333333</v>
      </c>
      <c r="E175" s="21">
        <v>333392.8</v>
      </c>
      <c r="F175" s="21">
        <v>761622.81666666665</v>
      </c>
      <c r="G175" s="21">
        <v>1068915</v>
      </c>
      <c r="H175" s="21">
        <v>1641280.75</v>
      </c>
    </row>
    <row r="176" spans="1:8" x14ac:dyDescent="0.2">
      <c r="A176" s="72">
        <v>167</v>
      </c>
      <c r="B176" s="20" t="s">
        <v>43</v>
      </c>
      <c r="C176" s="21">
        <v>2709921.2666666666</v>
      </c>
      <c r="D176" s="21">
        <v>1615250.9166666667</v>
      </c>
      <c r="E176" s="21">
        <v>333280.83333333331</v>
      </c>
      <c r="F176" s="21">
        <v>761389.51666666672</v>
      </c>
      <c r="G176" s="21">
        <v>1068801.5333333334</v>
      </c>
      <c r="H176" s="21">
        <v>1641119.7333333334</v>
      </c>
    </row>
    <row r="177" spans="1:8" x14ac:dyDescent="0.2">
      <c r="A177" s="72">
        <v>168</v>
      </c>
      <c r="B177" s="20" t="s">
        <v>43</v>
      </c>
      <c r="C177" s="21">
        <v>2710161.1</v>
      </c>
      <c r="D177" s="21">
        <v>1615404.75</v>
      </c>
      <c r="E177" s="21">
        <v>333330.75</v>
      </c>
      <c r="F177" s="21">
        <v>761425.6</v>
      </c>
      <c r="G177" s="21">
        <v>1069032.6499999999</v>
      </c>
      <c r="H177" s="21">
        <v>1641128.45</v>
      </c>
    </row>
    <row r="178" spans="1:8" x14ac:dyDescent="0.2">
      <c r="A178" s="72">
        <v>169</v>
      </c>
      <c r="B178" s="20" t="s">
        <v>43</v>
      </c>
      <c r="C178" s="21">
        <v>2710305.75</v>
      </c>
      <c r="D178" s="21">
        <v>1615318.9166666667</v>
      </c>
      <c r="E178" s="21">
        <v>333341.06666666665</v>
      </c>
      <c r="F178" s="21">
        <v>761645.76666666672</v>
      </c>
      <c r="G178" s="21">
        <v>1068931.1499999999</v>
      </c>
      <c r="H178" s="21">
        <v>1641374.6</v>
      </c>
    </row>
    <row r="179" spans="1:8" x14ac:dyDescent="0.2">
      <c r="A179" s="72">
        <v>170</v>
      </c>
      <c r="B179" s="20" t="s">
        <v>43</v>
      </c>
      <c r="C179" s="21">
        <v>2710086.8333333335</v>
      </c>
      <c r="D179" s="21">
        <v>1615254.6166666667</v>
      </c>
      <c r="E179" s="21">
        <v>333292.06666666665</v>
      </c>
      <c r="F179" s="21">
        <v>761540.15</v>
      </c>
      <c r="G179" s="21">
        <v>1068874.2166666666</v>
      </c>
      <c r="H179" s="21">
        <v>1641212.6166666667</v>
      </c>
    </row>
    <row r="180" spans="1:8" x14ac:dyDescent="0.2">
      <c r="A180" s="72">
        <v>171</v>
      </c>
      <c r="B180" s="20" t="s">
        <v>43</v>
      </c>
      <c r="C180" s="21">
        <v>2710446.45</v>
      </c>
      <c r="D180" s="21">
        <v>1615325.75</v>
      </c>
      <c r="E180" s="21">
        <v>333369.09999999998</v>
      </c>
      <c r="F180" s="21">
        <v>761751.6</v>
      </c>
      <c r="G180" s="21">
        <v>1068880.6333333333</v>
      </c>
      <c r="H180" s="21">
        <v>1641565.8166666667</v>
      </c>
    </row>
    <row r="181" spans="1:8" x14ac:dyDescent="0.2">
      <c r="A181" s="72">
        <v>172</v>
      </c>
      <c r="B181" s="20" t="s">
        <v>43</v>
      </c>
      <c r="C181" s="21">
        <v>2710204.2666666666</v>
      </c>
      <c r="D181" s="21">
        <v>1615484.4333333333</v>
      </c>
      <c r="E181" s="21">
        <v>333241.78333333333</v>
      </c>
      <c r="F181" s="21">
        <v>761478.05</v>
      </c>
      <c r="G181" s="21">
        <v>1068815.6000000001</v>
      </c>
      <c r="H181" s="21">
        <v>1641388.6666666667</v>
      </c>
    </row>
    <row r="182" spans="1:8" x14ac:dyDescent="0.2">
      <c r="A182" s="72">
        <v>173</v>
      </c>
      <c r="B182" s="20" t="s">
        <v>43</v>
      </c>
      <c r="C182" s="21">
        <v>2710031.7666666666</v>
      </c>
      <c r="D182" s="21">
        <v>1615213.1333333333</v>
      </c>
      <c r="E182" s="21">
        <v>333262.65000000002</v>
      </c>
      <c r="F182" s="21">
        <v>761555.98333333328</v>
      </c>
      <c r="G182" s="21">
        <v>1068824.9333333333</v>
      </c>
      <c r="H182" s="21">
        <v>1641206.8333333333</v>
      </c>
    </row>
    <row r="183" spans="1:8" x14ac:dyDescent="0.2">
      <c r="A183" s="72">
        <v>174</v>
      </c>
      <c r="B183" s="20" t="s">
        <v>43</v>
      </c>
      <c r="C183" s="21">
        <v>2710004.3166666664</v>
      </c>
      <c r="D183" s="21">
        <v>1615242.9833333334</v>
      </c>
      <c r="E183" s="21">
        <v>333325.15000000002</v>
      </c>
      <c r="F183" s="21">
        <v>761436.18333333335</v>
      </c>
      <c r="G183" s="21">
        <v>1068898.3666666667</v>
      </c>
      <c r="H183" s="21">
        <v>1641105.95</v>
      </c>
    </row>
    <row r="184" spans="1:8" x14ac:dyDescent="0.2">
      <c r="A184" s="72">
        <v>175</v>
      </c>
      <c r="B184" s="20" t="s">
        <v>43</v>
      </c>
      <c r="C184" s="21">
        <v>2710040.2333333334</v>
      </c>
      <c r="D184" s="21">
        <v>1615075.2166666666</v>
      </c>
      <c r="E184" s="21">
        <v>333400.51666666666</v>
      </c>
      <c r="F184" s="21">
        <v>761564.5</v>
      </c>
      <c r="G184" s="21">
        <v>1068969.1333333333</v>
      </c>
      <c r="H184" s="21">
        <v>1641071.1</v>
      </c>
    </row>
    <row r="185" spans="1:8" x14ac:dyDescent="0.2">
      <c r="A185" s="72">
        <v>176</v>
      </c>
      <c r="B185" s="20" t="s">
        <v>43</v>
      </c>
      <c r="C185" s="21">
        <v>2709989.6833333336</v>
      </c>
      <c r="D185" s="21">
        <v>1615125.4166666667</v>
      </c>
      <c r="E185" s="21">
        <v>333425.03333333333</v>
      </c>
      <c r="F185" s="21">
        <v>761439.23333333328</v>
      </c>
      <c r="G185" s="21">
        <v>1068853.6166666667</v>
      </c>
      <c r="H185" s="21">
        <v>1641136.0666666667</v>
      </c>
    </row>
    <row r="186" spans="1:8" x14ac:dyDescent="0.2">
      <c r="A186" s="72">
        <v>177</v>
      </c>
      <c r="B186" s="20" t="s">
        <v>43</v>
      </c>
      <c r="C186" s="21">
        <v>2709530.0500000003</v>
      </c>
      <c r="D186" s="21">
        <v>1614832.7833333334</v>
      </c>
      <c r="E186" s="21">
        <v>333262.65000000002</v>
      </c>
      <c r="F186" s="21">
        <v>761434.6166666667</v>
      </c>
      <c r="G186" s="21">
        <v>1068666.6333333333</v>
      </c>
      <c r="H186" s="21">
        <v>1640863.4166666667</v>
      </c>
    </row>
    <row r="187" spans="1:8" x14ac:dyDescent="0.2">
      <c r="A187" s="72">
        <v>178</v>
      </c>
      <c r="B187" s="20" t="s">
        <v>43</v>
      </c>
      <c r="C187" s="21">
        <v>2710317.9666666668</v>
      </c>
      <c r="D187" s="21">
        <v>1615412.75</v>
      </c>
      <c r="E187" s="21">
        <v>333374.16666666669</v>
      </c>
      <c r="F187" s="21">
        <v>761531.05</v>
      </c>
      <c r="G187" s="21">
        <v>1069014.2333333334</v>
      </c>
      <c r="H187" s="21">
        <v>1641303.7333333334</v>
      </c>
    </row>
    <row r="188" spans="1:8" x14ac:dyDescent="0.2">
      <c r="A188" s="72">
        <v>179</v>
      </c>
      <c r="B188" s="20" t="s">
        <v>43</v>
      </c>
      <c r="C188" s="21">
        <v>2710197.1</v>
      </c>
      <c r="D188" s="21">
        <v>1615274.3666666667</v>
      </c>
      <c r="E188" s="21">
        <v>333308.79999999999</v>
      </c>
      <c r="F188" s="21">
        <v>761613.93333333335</v>
      </c>
      <c r="G188" s="21">
        <v>1068806.3166666667</v>
      </c>
      <c r="H188" s="21">
        <v>1641390.7833333334</v>
      </c>
    </row>
    <row r="189" spans="1:8" x14ac:dyDescent="0.2">
      <c r="A189" s="72">
        <v>180</v>
      </c>
      <c r="B189" s="20" t="s">
        <v>43</v>
      </c>
      <c r="C189" s="21">
        <v>2710467.8</v>
      </c>
      <c r="D189" s="21">
        <v>1615356.8166666667</v>
      </c>
      <c r="E189" s="21">
        <v>333397.38333333336</v>
      </c>
      <c r="F189" s="21">
        <v>761713.6</v>
      </c>
      <c r="G189" s="21">
        <v>1068970.9833333334</v>
      </c>
      <c r="H189" s="21">
        <v>1641496.8166666667</v>
      </c>
    </row>
    <row r="190" spans="1:8" x14ac:dyDescent="0.2">
      <c r="A190" s="72">
        <v>181</v>
      </c>
      <c r="B190" s="20" t="s">
        <v>43</v>
      </c>
      <c r="C190" s="21">
        <v>2710411.1166666667</v>
      </c>
      <c r="D190" s="21">
        <v>1615344.2666666666</v>
      </c>
      <c r="E190" s="21">
        <v>333238.41666666669</v>
      </c>
      <c r="F190" s="21">
        <v>761828.43333333335</v>
      </c>
      <c r="G190" s="21">
        <v>1068831.3</v>
      </c>
      <c r="H190" s="21">
        <v>1641579.8166666667</v>
      </c>
    </row>
    <row r="191" spans="1:8" x14ac:dyDescent="0.2">
      <c r="A191" s="72">
        <v>182</v>
      </c>
      <c r="B191" s="20" t="s">
        <v>43</v>
      </c>
      <c r="C191" s="21">
        <v>2710137.8499999996</v>
      </c>
      <c r="D191" s="21">
        <v>1615210.7666666666</v>
      </c>
      <c r="E191" s="21">
        <v>333406.51666666666</v>
      </c>
      <c r="F191" s="21">
        <v>761520.56666666665</v>
      </c>
      <c r="G191" s="21">
        <v>1068952.1166666667</v>
      </c>
      <c r="H191" s="21">
        <v>1641185.7333333334</v>
      </c>
    </row>
    <row r="192" spans="1:8" x14ac:dyDescent="0.2">
      <c r="A192" s="72">
        <v>183</v>
      </c>
      <c r="B192" s="20" t="s">
        <v>43</v>
      </c>
      <c r="C192" s="21">
        <v>2709956.9666666668</v>
      </c>
      <c r="D192" s="21">
        <v>1615208.9166666667</v>
      </c>
      <c r="E192" s="21">
        <v>333387.16666666669</v>
      </c>
      <c r="F192" s="21">
        <v>761360.8833333333</v>
      </c>
      <c r="G192" s="21">
        <v>1068885.7</v>
      </c>
      <c r="H192" s="21">
        <v>1641071.2666666666</v>
      </c>
    </row>
    <row r="193" spans="1:8" x14ac:dyDescent="0.2">
      <c r="A193" s="72">
        <v>184</v>
      </c>
      <c r="B193" s="20" t="s">
        <v>43</v>
      </c>
      <c r="C193" s="21">
        <v>2709969.833333333</v>
      </c>
      <c r="D193" s="21">
        <v>1615377</v>
      </c>
      <c r="E193" s="21">
        <v>333241.83333333331</v>
      </c>
      <c r="F193" s="21">
        <v>761351</v>
      </c>
      <c r="G193" s="21">
        <v>1068915</v>
      </c>
      <c r="H193" s="21">
        <v>1641054.8333333333</v>
      </c>
    </row>
    <row r="194" spans="1:8" x14ac:dyDescent="0.2">
      <c r="A194" s="72">
        <v>185</v>
      </c>
      <c r="B194" s="20" t="s">
        <v>43</v>
      </c>
      <c r="C194" s="21">
        <v>2710219.55</v>
      </c>
      <c r="D194" s="21">
        <v>1615380.8833333333</v>
      </c>
      <c r="E194" s="21">
        <v>333270.51666666666</v>
      </c>
      <c r="F194" s="21">
        <v>761568.15</v>
      </c>
      <c r="G194" s="21">
        <v>1068898.6166666667</v>
      </c>
      <c r="H194" s="21">
        <v>1641320.9333333333</v>
      </c>
    </row>
    <row r="195" spans="1:8" x14ac:dyDescent="0.2">
      <c r="A195" s="72">
        <v>186</v>
      </c>
      <c r="B195" s="20" t="s">
        <v>43</v>
      </c>
      <c r="C195" s="21">
        <v>2710281.4166666665</v>
      </c>
      <c r="D195" s="21">
        <v>1615429.7166666666</v>
      </c>
      <c r="E195" s="21">
        <v>333410.7</v>
      </c>
      <c r="F195" s="21">
        <v>761441</v>
      </c>
      <c r="G195" s="21">
        <v>1068855.7666666666</v>
      </c>
      <c r="H195" s="21">
        <v>1641425.65</v>
      </c>
    </row>
    <row r="196" spans="1:8" x14ac:dyDescent="0.2">
      <c r="A196" s="72">
        <v>187</v>
      </c>
      <c r="B196" s="20" t="s">
        <v>43</v>
      </c>
      <c r="C196" s="21">
        <v>2710254.05</v>
      </c>
      <c r="D196" s="21">
        <v>1615158.6</v>
      </c>
      <c r="E196" s="21">
        <v>333429.7</v>
      </c>
      <c r="F196" s="21">
        <v>761665.75</v>
      </c>
      <c r="G196" s="21">
        <v>1068761.6666666667</v>
      </c>
      <c r="H196" s="21">
        <v>1641492.3833333333</v>
      </c>
    </row>
    <row r="197" spans="1:8" x14ac:dyDescent="0.2">
      <c r="A197" s="72">
        <v>188</v>
      </c>
      <c r="B197" s="20" t="s">
        <v>43</v>
      </c>
      <c r="C197" s="21">
        <v>2709999.75</v>
      </c>
      <c r="D197" s="21">
        <v>1615220.05</v>
      </c>
      <c r="E197" s="21">
        <v>333317.46666666667</v>
      </c>
      <c r="F197" s="21">
        <v>761462.23333333328</v>
      </c>
      <c r="G197" s="21">
        <v>1068951.6000000001</v>
      </c>
      <c r="H197" s="21">
        <v>1641048.15</v>
      </c>
    </row>
    <row r="198" spans="1:8" x14ac:dyDescent="0.2">
      <c r="A198" s="72">
        <v>189</v>
      </c>
      <c r="B198" s="20" t="s">
        <v>43</v>
      </c>
      <c r="C198" s="21">
        <v>2710274.8833333338</v>
      </c>
      <c r="D198" s="21">
        <v>1615318.7833333334</v>
      </c>
      <c r="E198" s="21">
        <v>333309.48333333334</v>
      </c>
      <c r="F198" s="21">
        <v>761646.6166666667</v>
      </c>
      <c r="G198" s="21">
        <v>1068815.1666666667</v>
      </c>
      <c r="H198" s="21">
        <v>1641459.7166666666</v>
      </c>
    </row>
    <row r="199" spans="1:8" x14ac:dyDescent="0.2">
      <c r="A199" s="72">
        <v>190</v>
      </c>
      <c r="B199" s="20" t="s">
        <v>43</v>
      </c>
      <c r="C199" s="21">
        <v>2709927.0833333335</v>
      </c>
      <c r="D199" s="21">
        <v>1615103.9666666666</v>
      </c>
      <c r="E199" s="21">
        <v>333276.78333333333</v>
      </c>
      <c r="F199" s="21">
        <v>761546.33333333337</v>
      </c>
      <c r="G199" s="21">
        <v>1068703.6333333333</v>
      </c>
      <c r="H199" s="21">
        <v>1641223.45</v>
      </c>
    </row>
    <row r="200" spans="1:8" x14ac:dyDescent="0.2">
      <c r="A200" s="72">
        <v>191</v>
      </c>
      <c r="B200" s="20" t="s">
        <v>43</v>
      </c>
      <c r="C200" s="21">
        <v>2710058.6833333336</v>
      </c>
      <c r="D200" s="21">
        <v>1615178.5333333334</v>
      </c>
      <c r="E200" s="21">
        <v>333390.71666666667</v>
      </c>
      <c r="F200" s="21">
        <v>761489.43333333335</v>
      </c>
      <c r="G200" s="21">
        <v>1068936.2</v>
      </c>
      <c r="H200" s="21">
        <v>1641122.4833333334</v>
      </c>
    </row>
    <row r="201" spans="1:8" x14ac:dyDescent="0.2">
      <c r="A201" s="72">
        <v>192</v>
      </c>
      <c r="B201" s="20" t="s">
        <v>43</v>
      </c>
      <c r="C201" s="21">
        <v>2710407.7</v>
      </c>
      <c r="D201" s="21">
        <v>1615432.5833333333</v>
      </c>
      <c r="E201" s="21">
        <v>333359.65000000002</v>
      </c>
      <c r="F201" s="21">
        <v>761615.46666666667</v>
      </c>
      <c r="G201" s="21">
        <v>1068928.6166666667</v>
      </c>
      <c r="H201" s="21">
        <v>1641479.0833333333</v>
      </c>
    </row>
    <row r="202" spans="1:8" x14ac:dyDescent="0.2">
      <c r="A202" s="72">
        <v>193</v>
      </c>
      <c r="B202" s="20" t="s">
        <v>43</v>
      </c>
      <c r="C202" s="21">
        <v>2710283.5666666664</v>
      </c>
      <c r="D202" s="21">
        <v>1615411.5166666666</v>
      </c>
      <c r="E202" s="21">
        <v>333343.5</v>
      </c>
      <c r="F202" s="21">
        <v>761528.55</v>
      </c>
      <c r="G202" s="21">
        <v>1068954.9166666667</v>
      </c>
      <c r="H202" s="21">
        <v>1641328.65</v>
      </c>
    </row>
    <row r="203" spans="1:8" x14ac:dyDescent="0.2">
      <c r="A203" s="72">
        <v>194</v>
      </c>
      <c r="B203" s="20" t="s">
        <v>43</v>
      </c>
      <c r="C203" s="21">
        <v>2710076.2166666668</v>
      </c>
      <c r="D203" s="21">
        <v>1615202.5666666667</v>
      </c>
      <c r="E203" s="21">
        <v>333290.58333333331</v>
      </c>
      <c r="F203" s="21">
        <v>761583.06666666665</v>
      </c>
      <c r="G203" s="21">
        <v>1068798.6666666667</v>
      </c>
      <c r="H203" s="21">
        <v>1641277.55</v>
      </c>
    </row>
    <row r="204" spans="1:8" x14ac:dyDescent="0.2">
      <c r="A204" s="72">
        <v>195</v>
      </c>
      <c r="B204" s="20" t="s">
        <v>43</v>
      </c>
      <c r="C204" s="21">
        <v>2709944.35</v>
      </c>
      <c r="D204" s="21">
        <v>1615101.55</v>
      </c>
      <c r="E204" s="21">
        <v>333392.91666666669</v>
      </c>
      <c r="F204" s="21">
        <v>761449.8833333333</v>
      </c>
      <c r="G204" s="21">
        <v>1068752.5833333333</v>
      </c>
      <c r="H204" s="21">
        <v>1641191.7666666666</v>
      </c>
    </row>
    <row r="205" spans="1:8" x14ac:dyDescent="0.2">
      <c r="A205" s="72">
        <v>196</v>
      </c>
      <c r="B205" s="20" t="s">
        <v>43</v>
      </c>
      <c r="C205" s="21">
        <v>2710264.1833333336</v>
      </c>
      <c r="D205" s="21">
        <v>1615316.7333333334</v>
      </c>
      <c r="E205" s="21">
        <v>333211.61666666664</v>
      </c>
      <c r="F205" s="21">
        <v>761735.83333333337</v>
      </c>
      <c r="G205" s="21">
        <v>1068674.75</v>
      </c>
      <c r="H205" s="21">
        <v>1641589.4333333333</v>
      </c>
    </row>
    <row r="206" spans="1:8" x14ac:dyDescent="0.2">
      <c r="A206" s="72">
        <v>197</v>
      </c>
      <c r="B206" s="20" t="s">
        <v>43</v>
      </c>
      <c r="C206" s="21">
        <v>2709778.8166666664</v>
      </c>
      <c r="D206" s="21">
        <v>1614924.3</v>
      </c>
      <c r="E206" s="21">
        <v>333256.31666666665</v>
      </c>
      <c r="F206" s="21">
        <v>761598.2</v>
      </c>
      <c r="G206" s="21">
        <v>1068782.55</v>
      </c>
      <c r="H206" s="21">
        <v>1640996.2666666666</v>
      </c>
    </row>
    <row r="207" spans="1:8" x14ac:dyDescent="0.2">
      <c r="A207" s="72">
        <v>198</v>
      </c>
      <c r="B207" s="20" t="s">
        <v>43</v>
      </c>
      <c r="C207" s="21">
        <v>2710219.4333333331</v>
      </c>
      <c r="D207" s="21">
        <v>1615416.1833333333</v>
      </c>
      <c r="E207" s="21">
        <v>333339.09999999998</v>
      </c>
      <c r="F207" s="21">
        <v>761464.15</v>
      </c>
      <c r="G207" s="21">
        <v>1068892.1499999999</v>
      </c>
      <c r="H207" s="21">
        <v>1641327.2833333334</v>
      </c>
    </row>
    <row r="208" spans="1:8" x14ac:dyDescent="0.2">
      <c r="A208" s="72">
        <v>199</v>
      </c>
      <c r="B208" s="20" t="s">
        <v>43</v>
      </c>
      <c r="C208" s="21">
        <v>2709930.6166666667</v>
      </c>
      <c r="D208" s="21">
        <v>1614963.1666666667</v>
      </c>
      <c r="E208" s="21">
        <v>333401.84999999998</v>
      </c>
      <c r="F208" s="21">
        <v>761565.6</v>
      </c>
      <c r="G208" s="21">
        <v>1068759.95</v>
      </c>
      <c r="H208" s="21">
        <v>1641170.6666666667</v>
      </c>
    </row>
    <row r="209" spans="1:8" x14ac:dyDescent="0.2">
      <c r="A209" s="72">
        <v>200</v>
      </c>
      <c r="B209" s="20" t="s">
        <v>43</v>
      </c>
      <c r="C209" s="21">
        <v>2710041.5</v>
      </c>
      <c r="D209" s="21">
        <v>1615118.4833333334</v>
      </c>
      <c r="E209" s="21">
        <v>333310.13333333336</v>
      </c>
      <c r="F209" s="21">
        <v>761612.8833333333</v>
      </c>
      <c r="G209" s="21">
        <v>1068751.5666666667</v>
      </c>
      <c r="H209" s="21">
        <v>1641289.9333333333</v>
      </c>
    </row>
    <row r="210" spans="1:8" x14ac:dyDescent="0.2">
      <c r="A210" s="72">
        <v>201</v>
      </c>
      <c r="B210" s="20" t="s">
        <v>43</v>
      </c>
      <c r="C210" s="21">
        <v>2710018.0166666666</v>
      </c>
      <c r="D210" s="21">
        <v>1615389.7333333334</v>
      </c>
      <c r="E210" s="21">
        <v>333285.68333333335</v>
      </c>
      <c r="F210" s="21">
        <v>761342.6</v>
      </c>
      <c r="G210" s="21">
        <v>1068981.5333333334</v>
      </c>
      <c r="H210" s="21">
        <v>1641036.4833333334</v>
      </c>
    </row>
    <row r="211" spans="1:8" x14ac:dyDescent="0.2">
      <c r="A211" s="72">
        <v>202</v>
      </c>
      <c r="B211" s="20" t="s">
        <v>43</v>
      </c>
      <c r="C211" s="21">
        <v>2709751.8833333333</v>
      </c>
      <c r="D211" s="21">
        <v>1615159.75</v>
      </c>
      <c r="E211" s="21">
        <v>333284.13333333336</v>
      </c>
      <c r="F211" s="21">
        <v>761308</v>
      </c>
      <c r="G211" s="21">
        <v>1068624.6000000001</v>
      </c>
      <c r="H211" s="21">
        <v>1641127.2833333334</v>
      </c>
    </row>
    <row r="212" spans="1:8" x14ac:dyDescent="0.2">
      <c r="A212" s="72">
        <v>203</v>
      </c>
      <c r="B212" s="20" t="s">
        <v>43</v>
      </c>
      <c r="C212" s="21">
        <v>2710057.9166666665</v>
      </c>
      <c r="D212" s="21">
        <v>1615231.6833333333</v>
      </c>
      <c r="E212" s="21">
        <v>333341.46666666667</v>
      </c>
      <c r="F212" s="21">
        <v>761484.76666666672</v>
      </c>
      <c r="G212" s="21">
        <v>1068864.05</v>
      </c>
      <c r="H212" s="21">
        <v>1641193.8666666667</v>
      </c>
    </row>
    <row r="213" spans="1:8" x14ac:dyDescent="0.2">
      <c r="A213" s="72">
        <v>204</v>
      </c>
      <c r="B213" s="20" t="s">
        <v>43</v>
      </c>
      <c r="C213" s="21">
        <v>2710029.5333333332</v>
      </c>
      <c r="D213" s="21">
        <v>1615309.1833333333</v>
      </c>
      <c r="E213" s="21">
        <v>333191.01666666666</v>
      </c>
      <c r="F213" s="21">
        <v>761529.33333333337</v>
      </c>
      <c r="G213" s="21">
        <v>1068823.0166666666</v>
      </c>
      <c r="H213" s="21">
        <v>1641206.5166666666</v>
      </c>
    </row>
    <row r="214" spans="1:8" x14ac:dyDescent="0.2">
      <c r="A214" s="72">
        <v>205</v>
      </c>
      <c r="B214" s="20" t="s">
        <v>43</v>
      </c>
      <c r="C214" s="21">
        <v>2710017.1333333333</v>
      </c>
      <c r="D214" s="21">
        <v>1615104.8666666667</v>
      </c>
      <c r="E214" s="21">
        <v>333405.36666666664</v>
      </c>
      <c r="F214" s="21">
        <v>761506.9</v>
      </c>
      <c r="G214" s="21">
        <v>1069019.3166666667</v>
      </c>
      <c r="H214" s="21">
        <v>1640997.8166666667</v>
      </c>
    </row>
    <row r="215" spans="1:8" x14ac:dyDescent="0.2">
      <c r="A215" s="72">
        <v>206</v>
      </c>
      <c r="B215" s="20" t="s">
        <v>43</v>
      </c>
      <c r="C215" s="21">
        <v>2710219</v>
      </c>
      <c r="D215" s="21">
        <v>1615218.9166666667</v>
      </c>
      <c r="E215" s="21">
        <v>333455.83333333331</v>
      </c>
      <c r="F215" s="21">
        <v>761544.25</v>
      </c>
      <c r="G215" s="21">
        <v>1069015.9166666667</v>
      </c>
      <c r="H215" s="21">
        <v>1641203.0833333333</v>
      </c>
    </row>
    <row r="216" spans="1:8" x14ac:dyDescent="0.2">
      <c r="A216" s="72">
        <v>207</v>
      </c>
      <c r="B216" s="20" t="s">
        <v>43</v>
      </c>
      <c r="C216" s="21">
        <v>2710140.2333333334</v>
      </c>
      <c r="D216" s="21">
        <v>1615176.05</v>
      </c>
      <c r="E216" s="21">
        <v>333427.45</v>
      </c>
      <c r="F216" s="21">
        <v>761536.73333333328</v>
      </c>
      <c r="G216" s="21">
        <v>1068864.1833333333</v>
      </c>
      <c r="H216" s="21">
        <v>1641276.05</v>
      </c>
    </row>
    <row r="217" spans="1:8" x14ac:dyDescent="0.2">
      <c r="A217" s="72">
        <v>208</v>
      </c>
      <c r="B217" s="20" t="s">
        <v>43</v>
      </c>
      <c r="C217" s="21">
        <v>2709759.55</v>
      </c>
      <c r="D217" s="21">
        <v>1615041.1333333333</v>
      </c>
      <c r="E217" s="21">
        <v>333302.86666666664</v>
      </c>
      <c r="F217" s="21">
        <v>761415.55</v>
      </c>
      <c r="G217" s="21">
        <v>1068647.5</v>
      </c>
      <c r="H217" s="21">
        <v>1641112.05</v>
      </c>
    </row>
    <row r="218" spans="1:8" x14ac:dyDescent="0.2">
      <c r="A218" s="72">
        <v>209</v>
      </c>
      <c r="B218" s="20" t="s">
        <v>43</v>
      </c>
      <c r="C218" s="21">
        <v>2710289</v>
      </c>
      <c r="D218" s="21">
        <v>1615317.3333333333</v>
      </c>
      <c r="E218" s="21">
        <v>333310.75</v>
      </c>
      <c r="F218" s="21">
        <v>761660.91666666663</v>
      </c>
      <c r="G218" s="21">
        <v>1068865.1499999999</v>
      </c>
      <c r="H218" s="21">
        <v>1641423.85</v>
      </c>
    </row>
    <row r="219" spans="1:8" x14ac:dyDescent="0.2">
      <c r="A219" s="72">
        <v>210</v>
      </c>
      <c r="B219" s="20" t="s">
        <v>43</v>
      </c>
      <c r="C219" s="21">
        <v>2709911.4666666663</v>
      </c>
      <c r="D219" s="21">
        <v>1615234.4666666666</v>
      </c>
      <c r="E219" s="21">
        <v>333217.26666666666</v>
      </c>
      <c r="F219" s="21">
        <v>761459.73333333328</v>
      </c>
      <c r="G219" s="21">
        <v>1068770.2666666666</v>
      </c>
      <c r="H219" s="21">
        <v>1641141.2</v>
      </c>
    </row>
    <row r="220" spans="1:8" x14ac:dyDescent="0.2">
      <c r="A220" s="72">
        <v>211</v>
      </c>
      <c r="B220" s="20" t="s">
        <v>43</v>
      </c>
      <c r="C220" s="21">
        <v>2709754.5333333332</v>
      </c>
      <c r="D220" s="21">
        <v>1614983.2166666666</v>
      </c>
      <c r="E220" s="21">
        <v>333280.8</v>
      </c>
      <c r="F220" s="21">
        <v>761490.51666666672</v>
      </c>
      <c r="G220" s="21">
        <v>1068573.1166666667</v>
      </c>
      <c r="H220" s="21">
        <v>1641181.4166666667</v>
      </c>
    </row>
    <row r="221" spans="1:8" x14ac:dyDescent="0.2">
      <c r="A221" s="72">
        <v>212</v>
      </c>
      <c r="B221" s="20" t="s">
        <v>43</v>
      </c>
      <c r="C221" s="21">
        <v>2710212.9166666665</v>
      </c>
      <c r="D221" s="21">
        <v>1615347.2166666666</v>
      </c>
      <c r="E221" s="21">
        <v>333343.5</v>
      </c>
      <c r="F221" s="21">
        <v>761522.2</v>
      </c>
      <c r="G221" s="21">
        <v>1068826.8333333333</v>
      </c>
      <c r="H221" s="21">
        <v>1641386.0833333333</v>
      </c>
    </row>
    <row r="222" spans="1:8" x14ac:dyDescent="0.2">
      <c r="A222" s="72">
        <v>213</v>
      </c>
      <c r="B222" s="20" t="s">
        <v>43</v>
      </c>
      <c r="C222" s="21">
        <v>2710382.0333333332</v>
      </c>
      <c r="D222" s="21">
        <v>1615390.9333333333</v>
      </c>
      <c r="E222" s="21">
        <v>333349.26666666666</v>
      </c>
      <c r="F222" s="21">
        <v>761641.83333333337</v>
      </c>
      <c r="G222" s="21">
        <v>1069031.6666666667</v>
      </c>
      <c r="H222" s="21">
        <v>1641350.3666666667</v>
      </c>
    </row>
    <row r="223" spans="1:8" x14ac:dyDescent="0.2">
      <c r="A223" s="72">
        <v>214</v>
      </c>
      <c r="B223" s="20" t="s">
        <v>43</v>
      </c>
      <c r="C223" s="21">
        <v>2710220.666666667</v>
      </c>
      <c r="D223" s="21">
        <v>1615362.3</v>
      </c>
      <c r="E223" s="21">
        <v>333109.40000000002</v>
      </c>
      <c r="F223" s="21">
        <v>761748.96666666667</v>
      </c>
      <c r="G223" s="21">
        <v>1069013.75</v>
      </c>
      <c r="H223" s="21">
        <v>1641206.9166666667</v>
      </c>
    </row>
    <row r="224" spans="1:8" x14ac:dyDescent="0.2">
      <c r="A224" s="72">
        <v>215</v>
      </c>
      <c r="B224" s="20" t="s">
        <v>43</v>
      </c>
      <c r="C224" s="21">
        <v>2710113.2333333334</v>
      </c>
      <c r="D224" s="21">
        <v>1615214.6666666667</v>
      </c>
      <c r="E224" s="21">
        <v>333267.48333333334</v>
      </c>
      <c r="F224" s="21">
        <v>761631.08333333337</v>
      </c>
      <c r="G224" s="21">
        <v>1068753.0833333333</v>
      </c>
      <c r="H224" s="21">
        <v>1641360.15</v>
      </c>
    </row>
    <row r="225" spans="1:8" x14ac:dyDescent="0.2">
      <c r="A225" s="72">
        <v>216</v>
      </c>
      <c r="B225" s="20" t="s">
        <v>43</v>
      </c>
      <c r="C225" s="21">
        <v>2709681.75</v>
      </c>
      <c r="D225" s="21">
        <v>1614899.1333333333</v>
      </c>
      <c r="E225" s="21">
        <v>333372.79999999999</v>
      </c>
      <c r="F225" s="21">
        <v>761409.81666666665</v>
      </c>
      <c r="G225" s="21">
        <v>1068729.4333333333</v>
      </c>
      <c r="H225" s="21">
        <v>1640952.3166666667</v>
      </c>
    </row>
    <row r="226" spans="1:8" x14ac:dyDescent="0.2">
      <c r="A226" s="72">
        <v>217</v>
      </c>
      <c r="B226" s="20" t="s">
        <v>43</v>
      </c>
      <c r="C226" s="21">
        <v>2710547.3</v>
      </c>
      <c r="D226" s="21">
        <v>1615504</v>
      </c>
      <c r="E226" s="21">
        <v>333344.75</v>
      </c>
      <c r="F226" s="21">
        <v>761698.55</v>
      </c>
      <c r="G226" s="21">
        <v>1068927.7</v>
      </c>
      <c r="H226" s="21">
        <v>1641619.6</v>
      </c>
    </row>
    <row r="227" spans="1:8" x14ac:dyDescent="0.2">
      <c r="A227" s="72">
        <v>218</v>
      </c>
      <c r="B227" s="20" t="s">
        <v>43</v>
      </c>
      <c r="C227" s="21">
        <v>2710189.8666666667</v>
      </c>
      <c r="D227" s="21">
        <v>1615396.3166666667</v>
      </c>
      <c r="E227" s="21">
        <v>333216</v>
      </c>
      <c r="F227" s="21">
        <v>761577.55</v>
      </c>
      <c r="G227" s="21">
        <v>1068891.8666666667</v>
      </c>
      <c r="H227" s="21">
        <v>1641298</v>
      </c>
    </row>
    <row r="228" spans="1:8" x14ac:dyDescent="0.2">
      <c r="A228" s="72">
        <v>219</v>
      </c>
      <c r="B228" s="20" t="s">
        <v>43</v>
      </c>
      <c r="C228" s="21">
        <v>2709862.55</v>
      </c>
      <c r="D228" s="21">
        <v>1615127.7</v>
      </c>
      <c r="E228" s="21">
        <v>333221.48333333334</v>
      </c>
      <c r="F228" s="21">
        <v>761513.3666666667</v>
      </c>
      <c r="G228" s="21">
        <v>1068726.4666666666</v>
      </c>
      <c r="H228" s="21">
        <v>1641136.0833333333</v>
      </c>
    </row>
    <row r="229" spans="1:8" x14ac:dyDescent="0.2">
      <c r="A229" s="72">
        <v>220</v>
      </c>
      <c r="B229" s="20" t="s">
        <v>43</v>
      </c>
      <c r="C229" s="21">
        <v>2709938.2833333332</v>
      </c>
      <c r="D229" s="21">
        <v>1614913.1</v>
      </c>
      <c r="E229" s="21">
        <v>333458.01666666666</v>
      </c>
      <c r="F229" s="21">
        <v>761567.16666666663</v>
      </c>
      <c r="G229" s="21">
        <v>1068822.75</v>
      </c>
      <c r="H229" s="21">
        <v>1641115.5333333334</v>
      </c>
    </row>
    <row r="230" spans="1:8" x14ac:dyDescent="0.2">
      <c r="A230" s="72">
        <v>221</v>
      </c>
      <c r="B230" s="20" t="s">
        <v>43</v>
      </c>
      <c r="C230" s="21">
        <v>2710337.2</v>
      </c>
      <c r="D230" s="21">
        <v>1615419.4</v>
      </c>
      <c r="E230" s="21">
        <v>333330.41666666669</v>
      </c>
      <c r="F230" s="21">
        <v>761587.3833333333</v>
      </c>
      <c r="G230" s="21">
        <v>1068856.0166666666</v>
      </c>
      <c r="H230" s="21">
        <v>1641481.1833333333</v>
      </c>
    </row>
    <row r="231" spans="1:8" x14ac:dyDescent="0.2">
      <c r="A231" s="72">
        <v>222</v>
      </c>
      <c r="B231" s="20" t="s">
        <v>43</v>
      </c>
      <c r="C231" s="21">
        <v>2710407.7166666668</v>
      </c>
      <c r="D231" s="21">
        <v>1615206.65</v>
      </c>
      <c r="E231" s="21">
        <v>333435.16666666669</v>
      </c>
      <c r="F231" s="21">
        <v>761765.9</v>
      </c>
      <c r="G231" s="21">
        <v>1068943.05</v>
      </c>
      <c r="H231" s="21">
        <v>1641464.6666666667</v>
      </c>
    </row>
    <row r="232" spans="1:8" x14ac:dyDescent="0.2">
      <c r="A232" s="72">
        <v>223</v>
      </c>
      <c r="B232" s="20" t="s">
        <v>43</v>
      </c>
      <c r="C232" s="21">
        <v>2710257.1166666667</v>
      </c>
      <c r="D232" s="21">
        <v>1615140.3166666667</v>
      </c>
      <c r="E232" s="21">
        <v>333320.78333333333</v>
      </c>
      <c r="F232" s="21">
        <v>761796.01666666672</v>
      </c>
      <c r="G232" s="21">
        <v>1068860.1833333333</v>
      </c>
      <c r="H232" s="21">
        <v>1641396.9333333333</v>
      </c>
    </row>
    <row r="233" spans="1:8" x14ac:dyDescent="0.2">
      <c r="A233" s="72">
        <v>224</v>
      </c>
      <c r="B233" s="20" t="s">
        <v>43</v>
      </c>
      <c r="C233" s="21">
        <v>2710282.8833333333</v>
      </c>
      <c r="D233" s="21">
        <v>1615411.9833333334</v>
      </c>
      <c r="E233" s="21">
        <v>333463.03333333333</v>
      </c>
      <c r="F233" s="21">
        <v>761407.8666666667</v>
      </c>
      <c r="G233" s="21">
        <v>1069001.1166666667</v>
      </c>
      <c r="H233" s="21">
        <v>1641281.7666666666</v>
      </c>
    </row>
    <row r="234" spans="1:8" x14ac:dyDescent="0.2">
      <c r="A234" s="72">
        <v>225</v>
      </c>
      <c r="B234" s="20" t="s">
        <v>43</v>
      </c>
      <c r="C234" s="21">
        <v>2709969.6333333333</v>
      </c>
      <c r="D234" s="21">
        <v>1615178.35</v>
      </c>
      <c r="E234" s="21">
        <v>333359.93333333335</v>
      </c>
      <c r="F234" s="21">
        <v>761431.35</v>
      </c>
      <c r="G234" s="21">
        <v>1069008.6833333333</v>
      </c>
      <c r="H234" s="21">
        <v>1640960.95</v>
      </c>
    </row>
    <row r="235" spans="1:8" x14ac:dyDescent="0.2">
      <c r="A235" s="72">
        <v>226</v>
      </c>
      <c r="B235" s="20" t="s">
        <v>43</v>
      </c>
      <c r="C235" s="21">
        <v>2709834.4833333334</v>
      </c>
      <c r="D235" s="21">
        <v>1614954.0166666666</v>
      </c>
      <c r="E235" s="21">
        <v>333256.2</v>
      </c>
      <c r="F235" s="21">
        <v>761624.26666666672</v>
      </c>
      <c r="G235" s="21">
        <v>1068613</v>
      </c>
      <c r="H235" s="21">
        <v>1641221.4833333334</v>
      </c>
    </row>
    <row r="236" spans="1:8" x14ac:dyDescent="0.2">
      <c r="A236" s="72">
        <v>227</v>
      </c>
      <c r="B236" s="20" t="s">
        <v>43</v>
      </c>
      <c r="C236" s="21">
        <v>2709876.4333333331</v>
      </c>
      <c r="D236" s="21">
        <v>1615076.0833333333</v>
      </c>
      <c r="E236" s="21">
        <v>333308.09999999998</v>
      </c>
      <c r="F236" s="21">
        <v>761492.25</v>
      </c>
      <c r="G236" s="21">
        <v>1068801.5666666667</v>
      </c>
      <c r="H236" s="21">
        <v>1641074.8666666667</v>
      </c>
    </row>
    <row r="237" spans="1:8" x14ac:dyDescent="0.2">
      <c r="A237" s="72">
        <v>228</v>
      </c>
      <c r="B237" s="20" t="s">
        <v>43</v>
      </c>
      <c r="C237" s="21">
        <v>2710541.2</v>
      </c>
      <c r="D237" s="21">
        <v>1615444.7666666666</v>
      </c>
      <c r="E237" s="21">
        <v>333394.8</v>
      </c>
      <c r="F237" s="21">
        <v>761701.6333333333</v>
      </c>
      <c r="G237" s="21">
        <v>1069056.2666666666</v>
      </c>
      <c r="H237" s="21">
        <v>1641484.9333333333</v>
      </c>
    </row>
    <row r="238" spans="1:8" x14ac:dyDescent="0.2">
      <c r="A238" s="72">
        <v>229</v>
      </c>
      <c r="B238" s="20" t="s">
        <v>43</v>
      </c>
      <c r="C238" s="21">
        <v>2710381.95</v>
      </c>
      <c r="D238" s="21">
        <v>1615417</v>
      </c>
      <c r="E238" s="21">
        <v>333458.31666666665</v>
      </c>
      <c r="F238" s="21">
        <v>761506.6333333333</v>
      </c>
      <c r="G238" s="21">
        <v>1068938.4166666667</v>
      </c>
      <c r="H238" s="21">
        <v>1641443.5333333334</v>
      </c>
    </row>
    <row r="239" spans="1:8" x14ac:dyDescent="0.2">
      <c r="A239" s="72">
        <v>230</v>
      </c>
      <c r="B239" s="20" t="s">
        <v>43</v>
      </c>
      <c r="C239" s="21">
        <v>2709927.7</v>
      </c>
      <c r="D239" s="21">
        <v>1614893.9166666667</v>
      </c>
      <c r="E239" s="21">
        <v>333400.45</v>
      </c>
      <c r="F239" s="21">
        <v>761633.33333333337</v>
      </c>
      <c r="G239" s="21">
        <v>1068767.7666666666</v>
      </c>
      <c r="H239" s="21">
        <v>1641159.9333333333</v>
      </c>
    </row>
    <row r="240" spans="1:8" x14ac:dyDescent="0.2">
      <c r="A240" s="72">
        <v>231</v>
      </c>
      <c r="B240" s="20" t="s">
        <v>43</v>
      </c>
      <c r="C240" s="21">
        <v>2710153.6166666667</v>
      </c>
      <c r="D240" s="21">
        <v>1615251.8833333333</v>
      </c>
      <c r="E240" s="21">
        <v>333267.45</v>
      </c>
      <c r="F240" s="21">
        <v>761634.28333333333</v>
      </c>
      <c r="G240" s="21">
        <v>1068883.5666666667</v>
      </c>
      <c r="H240" s="21">
        <v>1641270.05</v>
      </c>
    </row>
    <row r="241" spans="1:8" x14ac:dyDescent="0.2">
      <c r="A241" s="72">
        <v>232</v>
      </c>
      <c r="B241" s="20" t="s">
        <v>43</v>
      </c>
      <c r="C241" s="21">
        <v>2710344.9833333334</v>
      </c>
      <c r="D241" s="21">
        <v>1615440.2</v>
      </c>
      <c r="E241" s="21">
        <v>333308.2</v>
      </c>
      <c r="F241" s="21">
        <v>761596.58333333337</v>
      </c>
      <c r="G241" s="21">
        <v>1069124.05</v>
      </c>
      <c r="H241" s="21">
        <v>1641220.9333333333</v>
      </c>
    </row>
    <row r="242" spans="1:8" x14ac:dyDescent="0.2">
      <c r="A242" s="72">
        <v>233</v>
      </c>
      <c r="B242" s="20" t="s">
        <v>43</v>
      </c>
      <c r="C242" s="21">
        <v>2710222.1166666667</v>
      </c>
      <c r="D242" s="21">
        <v>1615221.4833333334</v>
      </c>
      <c r="E242" s="21">
        <v>333428.59999999998</v>
      </c>
      <c r="F242" s="21">
        <v>761572.03333333333</v>
      </c>
      <c r="G242" s="21">
        <v>1068961.1166666667</v>
      </c>
      <c r="H242" s="21">
        <v>1641261</v>
      </c>
    </row>
    <row r="243" spans="1:8" x14ac:dyDescent="0.2">
      <c r="A243" s="72">
        <v>234</v>
      </c>
      <c r="B243" s="20" t="s">
        <v>43</v>
      </c>
      <c r="C243" s="21">
        <v>2710067.2000000002</v>
      </c>
      <c r="D243" s="21">
        <v>1615294.6</v>
      </c>
      <c r="E243" s="21">
        <v>333347.34999999998</v>
      </c>
      <c r="F243" s="21">
        <v>761425.25</v>
      </c>
      <c r="G243" s="21">
        <v>1068906.1333333333</v>
      </c>
      <c r="H243" s="21">
        <v>1641161.0666666667</v>
      </c>
    </row>
    <row r="244" spans="1:8" x14ac:dyDescent="0.2">
      <c r="A244" s="72">
        <v>235</v>
      </c>
      <c r="B244" s="20" t="s">
        <v>43</v>
      </c>
      <c r="C244" s="21">
        <v>2709768.95</v>
      </c>
      <c r="D244" s="21">
        <v>1615081.05</v>
      </c>
      <c r="E244" s="21">
        <v>333229.28333333333</v>
      </c>
      <c r="F244" s="21">
        <v>761458.6166666667</v>
      </c>
      <c r="G244" s="21">
        <v>1068697</v>
      </c>
      <c r="H244" s="21">
        <v>1641071.95</v>
      </c>
    </row>
    <row r="245" spans="1:8" x14ac:dyDescent="0.2">
      <c r="A245" s="72">
        <v>236</v>
      </c>
      <c r="B245" s="20" t="s">
        <v>43</v>
      </c>
      <c r="C245" s="21">
        <v>2710217.4666666668</v>
      </c>
      <c r="D245" s="21">
        <v>1615201.6166666667</v>
      </c>
      <c r="E245" s="21">
        <v>333259.58333333331</v>
      </c>
      <c r="F245" s="21">
        <v>761756.26666666672</v>
      </c>
      <c r="G245" s="21">
        <v>1068922.3500000001</v>
      </c>
      <c r="H245" s="21">
        <v>1641295.1166666667</v>
      </c>
    </row>
    <row r="246" spans="1:8" x14ac:dyDescent="0.2">
      <c r="A246" s="72">
        <v>237</v>
      </c>
      <c r="B246" s="20" t="s">
        <v>43</v>
      </c>
      <c r="C246" s="21">
        <v>2709668.8</v>
      </c>
      <c r="D246" s="21">
        <v>1615075.5166666666</v>
      </c>
      <c r="E246" s="21">
        <v>333095.08333333331</v>
      </c>
      <c r="F246" s="21">
        <v>761498.2</v>
      </c>
      <c r="G246" s="21">
        <v>1068536.8833333333</v>
      </c>
      <c r="H246" s="21">
        <v>1641131.9166666667</v>
      </c>
    </row>
    <row r="247" spans="1:8" x14ac:dyDescent="0.2">
      <c r="A247" s="72">
        <v>238</v>
      </c>
      <c r="B247" s="20" t="s">
        <v>43</v>
      </c>
      <c r="C247" s="21">
        <v>2710157.2333333334</v>
      </c>
      <c r="D247" s="21">
        <v>1615095.0333333334</v>
      </c>
      <c r="E247" s="21">
        <v>333411.63333333336</v>
      </c>
      <c r="F247" s="21">
        <v>761650.56666666665</v>
      </c>
      <c r="G247" s="21">
        <v>1068977.8666666667</v>
      </c>
      <c r="H247" s="21">
        <v>1641179.3666666667</v>
      </c>
    </row>
    <row r="248" spans="1:8" x14ac:dyDescent="0.2">
      <c r="A248" s="72">
        <v>239</v>
      </c>
      <c r="B248" s="20" t="s">
        <v>43</v>
      </c>
      <c r="C248" s="21">
        <v>2710114.4666666668</v>
      </c>
      <c r="D248" s="21">
        <v>1615053.7666666666</v>
      </c>
      <c r="E248" s="21">
        <v>333409.41666666669</v>
      </c>
      <c r="F248" s="21">
        <v>761651.28333333333</v>
      </c>
      <c r="G248" s="21">
        <v>1068791.2</v>
      </c>
      <c r="H248" s="21">
        <v>1641323.2666666666</v>
      </c>
    </row>
    <row r="249" spans="1:8" x14ac:dyDescent="0.2">
      <c r="A249" s="72">
        <v>240</v>
      </c>
      <c r="B249" s="20" t="s">
        <v>43</v>
      </c>
      <c r="C249" s="21">
        <v>2710308.3666666667</v>
      </c>
      <c r="D249" s="21">
        <v>1615282.1333333333</v>
      </c>
      <c r="E249" s="21">
        <v>333367.21666666667</v>
      </c>
      <c r="F249" s="21">
        <v>761659.01666666672</v>
      </c>
      <c r="G249" s="21">
        <v>1068840.55</v>
      </c>
      <c r="H249" s="21">
        <v>1641467.8166666667</v>
      </c>
    </row>
    <row r="250" spans="1:8" x14ac:dyDescent="0.2">
      <c r="A250" s="72">
        <v>241</v>
      </c>
      <c r="B250" s="20" t="s">
        <v>43</v>
      </c>
      <c r="C250" s="21">
        <v>2709837.166666667</v>
      </c>
      <c r="D250" s="21">
        <v>1615137.2333333334</v>
      </c>
      <c r="E250" s="21">
        <v>333307.84999999998</v>
      </c>
      <c r="F250" s="21">
        <v>761392.08333333337</v>
      </c>
      <c r="G250" s="21">
        <v>1068965.0166666666</v>
      </c>
      <c r="H250" s="21">
        <v>1640872.15</v>
      </c>
    </row>
    <row r="251" spans="1:8" x14ac:dyDescent="0.2">
      <c r="A251" s="72">
        <v>242</v>
      </c>
      <c r="B251" s="20" t="s">
        <v>43</v>
      </c>
      <c r="C251" s="21">
        <v>2710433.1166666667</v>
      </c>
      <c r="D251" s="21">
        <v>1615424.2333333334</v>
      </c>
      <c r="E251" s="21">
        <v>333329.83333333331</v>
      </c>
      <c r="F251" s="21">
        <v>761679.05</v>
      </c>
      <c r="G251" s="21">
        <v>1068793.1499999999</v>
      </c>
      <c r="H251" s="21">
        <v>1641639.9666666666</v>
      </c>
    </row>
    <row r="252" spans="1:8" x14ac:dyDescent="0.2">
      <c r="A252" s="72">
        <v>243</v>
      </c>
      <c r="B252" s="20" t="s">
        <v>43</v>
      </c>
      <c r="C252" s="21">
        <v>2710171.1</v>
      </c>
      <c r="D252" s="21">
        <v>1615294.2666666666</v>
      </c>
      <c r="E252" s="21">
        <v>333366.31666666665</v>
      </c>
      <c r="F252" s="21">
        <v>761510.51666666672</v>
      </c>
      <c r="G252" s="21">
        <v>1068981.3500000001</v>
      </c>
      <c r="H252" s="21">
        <v>1641189.75</v>
      </c>
    </row>
    <row r="253" spans="1:8" x14ac:dyDescent="0.2">
      <c r="A253" s="72">
        <v>244</v>
      </c>
      <c r="B253" s="20" t="s">
        <v>43</v>
      </c>
      <c r="C253" s="21">
        <v>2710368.1500000004</v>
      </c>
      <c r="D253" s="21">
        <v>1615295.5666666667</v>
      </c>
      <c r="E253" s="21">
        <v>333505.65000000002</v>
      </c>
      <c r="F253" s="21">
        <v>761566.93333333335</v>
      </c>
      <c r="G253" s="21">
        <v>1068992.75</v>
      </c>
      <c r="H253" s="21">
        <v>1641375.4</v>
      </c>
    </row>
    <row r="254" spans="1:8" x14ac:dyDescent="0.2">
      <c r="A254" s="72">
        <v>245</v>
      </c>
      <c r="B254" s="20" t="s">
        <v>43</v>
      </c>
      <c r="C254" s="21">
        <v>2710216.3666666662</v>
      </c>
      <c r="D254" s="21">
        <v>1615354.3833333333</v>
      </c>
      <c r="E254" s="21">
        <v>333248.28333333333</v>
      </c>
      <c r="F254" s="21">
        <v>761613.7</v>
      </c>
      <c r="G254" s="21">
        <v>1068909.3166666667</v>
      </c>
      <c r="H254" s="21">
        <v>1641307.05</v>
      </c>
    </row>
    <row r="255" spans="1:8" x14ac:dyDescent="0.2">
      <c r="A255" s="72">
        <v>246</v>
      </c>
      <c r="B255" s="20" t="s">
        <v>43</v>
      </c>
      <c r="C255" s="21">
        <v>2710287.9333333331</v>
      </c>
      <c r="D255" s="21">
        <v>1615482.45</v>
      </c>
      <c r="E255" s="21">
        <v>333281.01666666666</v>
      </c>
      <c r="F255" s="21">
        <v>761524.46666666667</v>
      </c>
      <c r="G255" s="21">
        <v>1068977.75</v>
      </c>
      <c r="H255" s="21">
        <v>1641310.1833333333</v>
      </c>
    </row>
    <row r="256" spans="1:8" x14ac:dyDescent="0.2">
      <c r="A256" s="72">
        <v>247</v>
      </c>
      <c r="B256" s="20" t="s">
        <v>43</v>
      </c>
      <c r="C256" s="21">
        <v>2709858.1833333336</v>
      </c>
      <c r="D256" s="21">
        <v>1615087.7166666666</v>
      </c>
      <c r="E256" s="21">
        <v>333260.66666666669</v>
      </c>
      <c r="F256" s="21">
        <v>761509.8</v>
      </c>
      <c r="G256" s="21">
        <v>1068846.05</v>
      </c>
      <c r="H256" s="21">
        <v>1641012.1333333333</v>
      </c>
    </row>
    <row r="257" spans="1:8" x14ac:dyDescent="0.2">
      <c r="A257" s="72">
        <v>248</v>
      </c>
      <c r="B257" s="20" t="s">
        <v>43</v>
      </c>
      <c r="C257" s="21">
        <v>2710277.3833333333</v>
      </c>
      <c r="D257" s="21">
        <v>1615361.2333333334</v>
      </c>
      <c r="E257" s="21">
        <v>333345.05</v>
      </c>
      <c r="F257" s="21">
        <v>761571.1</v>
      </c>
      <c r="G257" s="21">
        <v>1068948.7833333334</v>
      </c>
      <c r="H257" s="21">
        <v>1641328.6</v>
      </c>
    </row>
    <row r="258" spans="1:8" x14ac:dyDescent="0.2">
      <c r="A258" s="72">
        <v>249</v>
      </c>
      <c r="B258" s="20" t="s">
        <v>43</v>
      </c>
      <c r="C258" s="21">
        <v>2710603.5666666664</v>
      </c>
      <c r="D258" s="21">
        <v>1615630.6</v>
      </c>
      <c r="E258" s="21">
        <v>333222.26666666666</v>
      </c>
      <c r="F258" s="21">
        <v>761750.7</v>
      </c>
      <c r="G258" s="21">
        <v>1068992.6833333333</v>
      </c>
      <c r="H258" s="21">
        <v>1641610.8833333333</v>
      </c>
    </row>
    <row r="259" spans="1:8" x14ac:dyDescent="0.2">
      <c r="A259" s="72">
        <v>250</v>
      </c>
      <c r="B259" s="20" t="s">
        <v>43</v>
      </c>
      <c r="C259" s="21">
        <v>2710157.5666666669</v>
      </c>
      <c r="D259" s="21">
        <v>1615339.8</v>
      </c>
      <c r="E259" s="21">
        <v>333208.05</v>
      </c>
      <c r="F259" s="21">
        <v>761609.71666666667</v>
      </c>
      <c r="G259" s="21">
        <v>1068797.7166666666</v>
      </c>
      <c r="H259" s="21">
        <v>1641359.85</v>
      </c>
    </row>
    <row r="260" spans="1:8" x14ac:dyDescent="0.2">
      <c r="A260" s="72">
        <v>251</v>
      </c>
      <c r="B260" s="20" t="s">
        <v>43</v>
      </c>
      <c r="C260" s="21">
        <v>2710319.1666666665</v>
      </c>
      <c r="D260" s="21">
        <v>1615349.25</v>
      </c>
      <c r="E260" s="21">
        <v>333270.5</v>
      </c>
      <c r="F260" s="21">
        <v>761699.41666666663</v>
      </c>
      <c r="G260" s="21">
        <v>1068776.25</v>
      </c>
      <c r="H260" s="21">
        <v>1641542.9166666667</v>
      </c>
    </row>
    <row r="261" spans="1:8" x14ac:dyDescent="0.2">
      <c r="A261" s="72">
        <v>252</v>
      </c>
      <c r="B261" s="20" t="s">
        <v>43</v>
      </c>
      <c r="C261" s="21">
        <v>2710000.7666666666</v>
      </c>
      <c r="D261" s="21">
        <v>1615125.8166666667</v>
      </c>
      <c r="E261" s="21">
        <v>333244.05</v>
      </c>
      <c r="F261" s="21">
        <v>761630.9</v>
      </c>
      <c r="G261" s="21">
        <v>1068785.4166666667</v>
      </c>
      <c r="H261" s="21">
        <v>1641215.35</v>
      </c>
    </row>
    <row r="262" spans="1:8" x14ac:dyDescent="0.2">
      <c r="A262" s="72">
        <v>253</v>
      </c>
      <c r="B262" s="20" t="s">
        <v>43</v>
      </c>
      <c r="C262" s="21">
        <v>2710224.7666666666</v>
      </c>
      <c r="D262" s="21">
        <v>1615276.15</v>
      </c>
      <c r="E262" s="21">
        <v>333379.73333333334</v>
      </c>
      <c r="F262" s="21">
        <v>761568.8833333333</v>
      </c>
      <c r="G262" s="21">
        <v>1069008.2166666666</v>
      </c>
      <c r="H262" s="21">
        <v>1641216.55</v>
      </c>
    </row>
    <row r="263" spans="1:8" x14ac:dyDescent="0.2">
      <c r="A263" s="72">
        <v>254</v>
      </c>
      <c r="B263" s="20" t="s">
        <v>43</v>
      </c>
      <c r="C263" s="21">
        <v>2709779.55</v>
      </c>
      <c r="D263" s="21">
        <v>1614846.1833333333</v>
      </c>
      <c r="E263" s="21">
        <v>333354.59999999998</v>
      </c>
      <c r="F263" s="21">
        <v>761578.76666666672</v>
      </c>
      <c r="G263" s="21">
        <v>1068525.8</v>
      </c>
      <c r="H263" s="21">
        <v>1641253.75</v>
      </c>
    </row>
    <row r="264" spans="1:8" x14ac:dyDescent="0.2">
      <c r="A264" s="72">
        <v>255</v>
      </c>
      <c r="B264" s="20" t="s">
        <v>43</v>
      </c>
      <c r="C264" s="21">
        <v>2710286.5</v>
      </c>
      <c r="D264" s="21">
        <v>1615454.2666666666</v>
      </c>
      <c r="E264" s="21">
        <v>333382.5</v>
      </c>
      <c r="F264" s="21">
        <v>761449.73333333328</v>
      </c>
      <c r="G264" s="21">
        <v>1068973.3833333333</v>
      </c>
      <c r="H264" s="21">
        <v>1641313.1166666667</v>
      </c>
    </row>
    <row r="265" spans="1:8" x14ac:dyDescent="0.2">
      <c r="A265" s="72">
        <v>256</v>
      </c>
      <c r="B265" s="20" t="s">
        <v>43</v>
      </c>
      <c r="C265" s="21">
        <v>2710452.35</v>
      </c>
      <c r="D265" s="21">
        <v>1615360.85</v>
      </c>
      <c r="E265" s="21">
        <v>333409.95</v>
      </c>
      <c r="F265" s="21">
        <v>761681.55</v>
      </c>
      <c r="G265" s="21">
        <v>1068928.2333333334</v>
      </c>
      <c r="H265" s="21">
        <v>1641524.1166666667</v>
      </c>
    </row>
    <row r="266" spans="1:8" x14ac:dyDescent="0.2">
      <c r="A266" s="72">
        <v>257</v>
      </c>
      <c r="B266" s="20" t="s">
        <v>43</v>
      </c>
      <c r="C266" s="21">
        <v>2710214.6833333336</v>
      </c>
      <c r="D266" s="21">
        <v>1615415.5666666667</v>
      </c>
      <c r="E266" s="21">
        <v>333362.23333333334</v>
      </c>
      <c r="F266" s="21">
        <v>761436.8833333333</v>
      </c>
      <c r="G266" s="21">
        <v>1069049.1666666667</v>
      </c>
      <c r="H266" s="21">
        <v>1641165.5166666666</v>
      </c>
    </row>
    <row r="267" spans="1:8" x14ac:dyDescent="0.2">
      <c r="A267" s="72">
        <v>258</v>
      </c>
      <c r="B267" s="20" t="s">
        <v>43</v>
      </c>
      <c r="C267" s="21">
        <v>2710100.8333333335</v>
      </c>
      <c r="D267" s="21">
        <v>1615233.5</v>
      </c>
      <c r="E267" s="21">
        <v>333339.46666666667</v>
      </c>
      <c r="F267" s="21">
        <v>761527.8666666667</v>
      </c>
      <c r="G267" s="21">
        <v>1068770.45</v>
      </c>
      <c r="H267" s="21">
        <v>1641330.3833333333</v>
      </c>
    </row>
    <row r="268" spans="1:8" x14ac:dyDescent="0.2">
      <c r="A268" s="72">
        <v>259</v>
      </c>
      <c r="B268" s="20" t="s">
        <v>43</v>
      </c>
      <c r="C268" s="21">
        <v>2710341.8833333333</v>
      </c>
      <c r="D268" s="21">
        <v>1615211.2166666666</v>
      </c>
      <c r="E268" s="21">
        <v>333361.28333333333</v>
      </c>
      <c r="F268" s="21">
        <v>761769.3833333333</v>
      </c>
      <c r="G268" s="21">
        <v>1068971.7666666666</v>
      </c>
      <c r="H268" s="21">
        <v>1641370.1166666667</v>
      </c>
    </row>
    <row r="269" spans="1:8" x14ac:dyDescent="0.2">
      <c r="A269" s="72">
        <v>260</v>
      </c>
      <c r="B269" s="20" t="s">
        <v>43</v>
      </c>
      <c r="C269" s="21">
        <v>2710351.8333333335</v>
      </c>
      <c r="D269" s="21">
        <v>1615360.7333333334</v>
      </c>
      <c r="E269" s="21">
        <v>333282.61666666664</v>
      </c>
      <c r="F269" s="21">
        <v>761708.48333333328</v>
      </c>
      <c r="G269" s="21">
        <v>1068880.5166666666</v>
      </c>
      <c r="H269" s="21">
        <v>1641471.3166666667</v>
      </c>
    </row>
    <row r="270" spans="1:8" x14ac:dyDescent="0.2">
      <c r="A270" s="72">
        <v>261</v>
      </c>
      <c r="B270" s="20" t="s">
        <v>43</v>
      </c>
      <c r="C270" s="21">
        <v>2710242.1</v>
      </c>
      <c r="D270" s="21">
        <v>1615258.1666666667</v>
      </c>
      <c r="E270" s="21">
        <v>333284.15000000002</v>
      </c>
      <c r="F270" s="21">
        <v>761699.78333333333</v>
      </c>
      <c r="G270" s="21">
        <v>1068959.0166666666</v>
      </c>
      <c r="H270" s="21">
        <v>1641283.0833333333</v>
      </c>
    </row>
    <row r="271" spans="1:8" x14ac:dyDescent="0.2">
      <c r="A271" s="72">
        <v>262</v>
      </c>
      <c r="B271" s="20" t="s">
        <v>43</v>
      </c>
      <c r="C271" s="21">
        <v>2710005.25</v>
      </c>
      <c r="D271" s="21">
        <v>1615167.8333333333</v>
      </c>
      <c r="E271" s="21">
        <v>333239.90000000002</v>
      </c>
      <c r="F271" s="21">
        <v>761597.51666666672</v>
      </c>
      <c r="G271" s="21">
        <v>1068744.4666666666</v>
      </c>
      <c r="H271" s="21">
        <v>1641260.7833333334</v>
      </c>
    </row>
    <row r="272" spans="1:8" x14ac:dyDescent="0.2">
      <c r="A272" s="72">
        <v>263</v>
      </c>
      <c r="B272" s="20" t="s">
        <v>43</v>
      </c>
      <c r="C272" s="21">
        <v>2710159.9333333336</v>
      </c>
      <c r="D272" s="21">
        <v>1615233.5333333334</v>
      </c>
      <c r="E272" s="21">
        <v>333342.05</v>
      </c>
      <c r="F272" s="21">
        <v>761584.35</v>
      </c>
      <c r="G272" s="21">
        <v>1068828.3</v>
      </c>
      <c r="H272" s="21">
        <v>1641331.6333333333</v>
      </c>
    </row>
    <row r="273" spans="1:8" x14ac:dyDescent="0.2">
      <c r="A273" s="72">
        <v>264</v>
      </c>
      <c r="B273" s="20" t="s">
        <v>43</v>
      </c>
      <c r="C273" s="21">
        <v>2710060.75</v>
      </c>
      <c r="D273" s="21">
        <v>1615127.45</v>
      </c>
      <c r="E273" s="21">
        <v>333234.86666666664</v>
      </c>
      <c r="F273" s="21">
        <v>761698.43333333335</v>
      </c>
      <c r="G273" s="21">
        <v>1068838.1666666667</v>
      </c>
      <c r="H273" s="21">
        <v>1641222.5833333333</v>
      </c>
    </row>
    <row r="274" spans="1:8" x14ac:dyDescent="0.2">
      <c r="A274" s="72">
        <v>265</v>
      </c>
      <c r="B274" s="20" t="s">
        <v>43</v>
      </c>
      <c r="C274" s="21">
        <v>2710378.9666666668</v>
      </c>
      <c r="D274" s="21">
        <v>1615413.4833333334</v>
      </c>
      <c r="E274" s="21">
        <v>333408.5</v>
      </c>
      <c r="F274" s="21">
        <v>761556.98333333328</v>
      </c>
      <c r="G274" s="21">
        <v>1068940.4166666667</v>
      </c>
      <c r="H274" s="21">
        <v>1641438.55</v>
      </c>
    </row>
    <row r="275" spans="1:8" x14ac:dyDescent="0.2">
      <c r="A275" s="72">
        <v>266</v>
      </c>
      <c r="B275" s="20" t="s">
        <v>43</v>
      </c>
      <c r="C275" s="21">
        <v>2709767.5333333332</v>
      </c>
      <c r="D275" s="21">
        <v>1615114.5666666667</v>
      </c>
      <c r="E275" s="21">
        <v>333196.28333333333</v>
      </c>
      <c r="F275" s="21">
        <v>761456.68333333335</v>
      </c>
      <c r="G275" s="21">
        <v>1068859.5</v>
      </c>
      <c r="H275" s="21">
        <v>1640908.0333333334</v>
      </c>
    </row>
    <row r="276" spans="1:8" x14ac:dyDescent="0.2">
      <c r="A276" s="72">
        <v>267</v>
      </c>
      <c r="B276" s="20" t="s">
        <v>43</v>
      </c>
      <c r="C276" s="21">
        <v>2710157.1833333336</v>
      </c>
      <c r="D276" s="21">
        <v>1615225.05</v>
      </c>
      <c r="E276" s="21">
        <v>333365.2</v>
      </c>
      <c r="F276" s="21">
        <v>761566.93333333335</v>
      </c>
      <c r="G276" s="21">
        <v>1069003.6166666667</v>
      </c>
      <c r="H276" s="21">
        <v>1641153.5666666667</v>
      </c>
    </row>
    <row r="277" spans="1:8" x14ac:dyDescent="0.2">
      <c r="A277" s="72">
        <v>268</v>
      </c>
      <c r="B277" s="20" t="s">
        <v>43</v>
      </c>
      <c r="C277" s="21">
        <v>2709913.0333333332</v>
      </c>
      <c r="D277" s="21">
        <v>1615097.1166666667</v>
      </c>
      <c r="E277" s="21">
        <v>333332.31666666665</v>
      </c>
      <c r="F277" s="21">
        <v>761483.6</v>
      </c>
      <c r="G277" s="21">
        <v>1068844.1666666667</v>
      </c>
      <c r="H277" s="21">
        <v>1641068.8666666667</v>
      </c>
    </row>
    <row r="278" spans="1:8" x14ac:dyDescent="0.2">
      <c r="A278" s="72">
        <v>269</v>
      </c>
      <c r="B278" s="20" t="s">
        <v>43</v>
      </c>
      <c r="C278" s="21">
        <v>2710345.8</v>
      </c>
      <c r="D278" s="21">
        <v>1615265.8666666667</v>
      </c>
      <c r="E278" s="21">
        <v>333427.8</v>
      </c>
      <c r="F278" s="21">
        <v>761652.1333333333</v>
      </c>
      <c r="G278" s="21">
        <v>1068928.1166666667</v>
      </c>
      <c r="H278" s="21">
        <v>1641417.6833333333</v>
      </c>
    </row>
    <row r="279" spans="1:8" x14ac:dyDescent="0.2">
      <c r="A279" s="72">
        <v>270</v>
      </c>
      <c r="B279" s="20" t="s">
        <v>43</v>
      </c>
      <c r="C279" s="21">
        <v>2710155.9</v>
      </c>
      <c r="D279" s="21">
        <v>1615200.3333333333</v>
      </c>
      <c r="E279" s="21">
        <v>333280.58333333331</v>
      </c>
      <c r="F279" s="21">
        <v>761674.98333333328</v>
      </c>
      <c r="G279" s="21">
        <v>1069037.5</v>
      </c>
      <c r="H279" s="21">
        <v>1641118.4</v>
      </c>
    </row>
    <row r="280" spans="1:8" x14ac:dyDescent="0.2">
      <c r="A280" s="72">
        <v>271</v>
      </c>
      <c r="B280" s="20" t="s">
        <v>43</v>
      </c>
      <c r="C280" s="21">
        <v>2709686.1999999997</v>
      </c>
      <c r="D280" s="21">
        <v>1614944.3333333333</v>
      </c>
      <c r="E280" s="21">
        <v>333242.76666666666</v>
      </c>
      <c r="F280" s="21">
        <v>761499.1</v>
      </c>
      <c r="G280" s="21">
        <v>1068716.8999999999</v>
      </c>
      <c r="H280" s="21">
        <v>1640969.3</v>
      </c>
    </row>
    <row r="281" spans="1:8" x14ac:dyDescent="0.2">
      <c r="A281" s="72">
        <v>272</v>
      </c>
      <c r="B281" s="20" t="s">
        <v>43</v>
      </c>
      <c r="C281" s="21">
        <v>2710246.05</v>
      </c>
      <c r="D281" s="21">
        <v>1615260.45</v>
      </c>
      <c r="E281" s="21">
        <v>333293.81666666665</v>
      </c>
      <c r="F281" s="21">
        <v>761691.78333333333</v>
      </c>
      <c r="G281" s="21">
        <v>1068717.3999999999</v>
      </c>
      <c r="H281" s="21">
        <v>1641528.65</v>
      </c>
    </row>
    <row r="282" spans="1:8" x14ac:dyDescent="0.2">
      <c r="A282" s="72">
        <v>273</v>
      </c>
      <c r="B282" s="20" t="s">
        <v>43</v>
      </c>
      <c r="C282" s="21">
        <v>2709932.2166666668</v>
      </c>
      <c r="D282" s="21">
        <v>1614923.6166666667</v>
      </c>
      <c r="E282" s="21">
        <v>333456.83333333331</v>
      </c>
      <c r="F282" s="21">
        <v>761551.76666666672</v>
      </c>
      <c r="G282" s="21">
        <v>1068715.3833333333</v>
      </c>
      <c r="H282" s="21">
        <v>1641216.8333333333</v>
      </c>
    </row>
    <row r="283" spans="1:8" x14ac:dyDescent="0.2">
      <c r="A283" s="72">
        <v>274</v>
      </c>
      <c r="B283" s="20" t="s">
        <v>43</v>
      </c>
      <c r="C283" s="21">
        <v>2709960.9666666668</v>
      </c>
      <c r="D283" s="21">
        <v>1615171.7166666666</v>
      </c>
      <c r="E283" s="21">
        <v>333228.86666666664</v>
      </c>
      <c r="F283" s="21">
        <v>761560.3833333333</v>
      </c>
      <c r="G283" s="21">
        <v>1068694.7</v>
      </c>
      <c r="H283" s="21">
        <v>1641266.2666666666</v>
      </c>
    </row>
    <row r="284" spans="1:8" x14ac:dyDescent="0.2">
      <c r="A284" s="72">
        <v>275</v>
      </c>
      <c r="B284" s="20" t="s">
        <v>43</v>
      </c>
      <c r="C284" s="21">
        <v>2709741.3166666669</v>
      </c>
      <c r="D284" s="21">
        <v>1615082.8</v>
      </c>
      <c r="E284" s="21">
        <v>333242.41666666669</v>
      </c>
      <c r="F284" s="21">
        <v>761416.1</v>
      </c>
      <c r="G284" s="21">
        <v>1068748.75</v>
      </c>
      <c r="H284" s="21">
        <v>1640992.5666666667</v>
      </c>
    </row>
    <row r="285" spans="1:8" x14ac:dyDescent="0.2">
      <c r="A285" s="72">
        <v>276</v>
      </c>
      <c r="B285" s="20" t="s">
        <v>43</v>
      </c>
      <c r="C285" s="21">
        <v>2709896.2833333332</v>
      </c>
      <c r="D285" s="21">
        <v>1614921.0166666666</v>
      </c>
      <c r="E285" s="21">
        <v>333308.5</v>
      </c>
      <c r="F285" s="21">
        <v>761666.76666666672</v>
      </c>
      <c r="G285" s="21">
        <v>1068636.7333333334</v>
      </c>
      <c r="H285" s="21">
        <v>1641259.55</v>
      </c>
    </row>
    <row r="286" spans="1:8" x14ac:dyDescent="0.2">
      <c r="A286" s="72">
        <v>277</v>
      </c>
      <c r="B286" s="20" t="s">
        <v>43</v>
      </c>
      <c r="C286" s="21">
        <v>2710205.0666666664</v>
      </c>
      <c r="D286" s="21">
        <v>1615157.35</v>
      </c>
      <c r="E286" s="21">
        <v>333355.83333333331</v>
      </c>
      <c r="F286" s="21">
        <v>761691.8833333333</v>
      </c>
      <c r="G286" s="21">
        <v>1068884.1000000001</v>
      </c>
      <c r="H286" s="21">
        <v>1641320.9666666666</v>
      </c>
    </row>
    <row r="287" spans="1:8" x14ac:dyDescent="0.2">
      <c r="A287" s="72">
        <v>278</v>
      </c>
      <c r="B287" s="20" t="s">
        <v>43</v>
      </c>
      <c r="C287" s="21">
        <v>2709895.1333333333</v>
      </c>
      <c r="D287" s="21">
        <v>1615129.4333333333</v>
      </c>
      <c r="E287" s="21">
        <v>333357.34999999998</v>
      </c>
      <c r="F287" s="21">
        <v>761408.35</v>
      </c>
      <c r="G287" s="21">
        <v>1068727.7166666666</v>
      </c>
      <c r="H287" s="21">
        <v>1641167.4166666667</v>
      </c>
    </row>
    <row r="288" spans="1:8" x14ac:dyDescent="0.2">
      <c r="A288" s="72">
        <v>279</v>
      </c>
      <c r="B288" s="20" t="s">
        <v>43</v>
      </c>
      <c r="C288" s="21">
        <v>2710321.7666666666</v>
      </c>
      <c r="D288" s="21">
        <v>1615339.75</v>
      </c>
      <c r="E288" s="21">
        <v>333393.28333333333</v>
      </c>
      <c r="F288" s="21">
        <v>761588.73333333328</v>
      </c>
      <c r="G288" s="21">
        <v>1069033.5666666667</v>
      </c>
      <c r="H288" s="21">
        <v>1641288.2</v>
      </c>
    </row>
    <row r="289" spans="1:8" x14ac:dyDescent="0.2">
      <c r="A289" s="72">
        <v>280</v>
      </c>
      <c r="B289" s="20" t="s">
        <v>43</v>
      </c>
      <c r="C289" s="21">
        <v>2709927.85</v>
      </c>
      <c r="D289" s="21">
        <v>1615323.7833333334</v>
      </c>
      <c r="E289" s="21">
        <v>333261.40000000002</v>
      </c>
      <c r="F289" s="21">
        <v>761342.66666666663</v>
      </c>
      <c r="G289" s="21">
        <v>1068746.0333333334</v>
      </c>
      <c r="H289" s="21">
        <v>1641181.8166666667</v>
      </c>
    </row>
    <row r="290" spans="1:8" x14ac:dyDescent="0.2">
      <c r="A290" s="72">
        <v>281</v>
      </c>
      <c r="B290" s="20" t="s">
        <v>43</v>
      </c>
      <c r="C290" s="21">
        <v>2709741.2166666668</v>
      </c>
      <c r="D290" s="21">
        <v>1615066.8</v>
      </c>
      <c r="E290" s="21">
        <v>333276.96666666667</v>
      </c>
      <c r="F290" s="21">
        <v>761397.45</v>
      </c>
      <c r="G290" s="21">
        <v>1068758.1000000001</v>
      </c>
      <c r="H290" s="21">
        <v>1640983.1166666667</v>
      </c>
    </row>
    <row r="291" spans="1:8" x14ac:dyDescent="0.2">
      <c r="A291" s="72">
        <v>282</v>
      </c>
      <c r="B291" s="20" t="s">
        <v>43</v>
      </c>
      <c r="C291" s="21">
        <v>2710169.1333333333</v>
      </c>
      <c r="D291" s="21">
        <v>1615196.2166666666</v>
      </c>
      <c r="E291" s="21">
        <v>333364.08333333331</v>
      </c>
      <c r="F291" s="21">
        <v>761608.83333333337</v>
      </c>
      <c r="G291" s="21">
        <v>1068657.3333333333</v>
      </c>
      <c r="H291" s="21">
        <v>1641511.8</v>
      </c>
    </row>
    <row r="292" spans="1:8" x14ac:dyDescent="0.2">
      <c r="A292" s="72">
        <v>283</v>
      </c>
      <c r="B292" s="20" t="s">
        <v>43</v>
      </c>
      <c r="C292" s="21">
        <v>2710199.9833333334</v>
      </c>
      <c r="D292" s="21">
        <v>1615355.8833333333</v>
      </c>
      <c r="E292" s="21">
        <v>333343.05</v>
      </c>
      <c r="F292" s="21">
        <v>761501.05</v>
      </c>
      <c r="G292" s="21">
        <v>1068987.3833333333</v>
      </c>
      <c r="H292" s="21">
        <v>1641212.6</v>
      </c>
    </row>
    <row r="293" spans="1:8" x14ac:dyDescent="0.2">
      <c r="A293" s="72">
        <v>284</v>
      </c>
      <c r="B293" s="20" t="s">
        <v>43</v>
      </c>
      <c r="C293" s="21">
        <v>2710107.9166666665</v>
      </c>
      <c r="D293" s="21">
        <v>1615137.2333333334</v>
      </c>
      <c r="E293" s="21">
        <v>333249.2</v>
      </c>
      <c r="F293" s="21">
        <v>761721.48333333328</v>
      </c>
      <c r="G293" s="21">
        <v>1068655.6499999999</v>
      </c>
      <c r="H293" s="21">
        <v>1641452.2666666666</v>
      </c>
    </row>
    <row r="294" spans="1:8" x14ac:dyDescent="0.2">
      <c r="A294" s="72">
        <v>285</v>
      </c>
      <c r="B294" s="20" t="s">
        <v>43</v>
      </c>
      <c r="C294" s="21">
        <v>2710070.45</v>
      </c>
      <c r="D294" s="21">
        <v>1614975.5333333334</v>
      </c>
      <c r="E294" s="21">
        <v>333447.3</v>
      </c>
      <c r="F294" s="21">
        <v>761647.6166666667</v>
      </c>
      <c r="G294" s="21">
        <v>1068812.75</v>
      </c>
      <c r="H294" s="21">
        <v>1641257.7</v>
      </c>
    </row>
    <row r="295" spans="1:8" x14ac:dyDescent="0.2">
      <c r="A295" s="72">
        <v>286</v>
      </c>
      <c r="B295" s="20" t="s">
        <v>43</v>
      </c>
      <c r="C295" s="21">
        <v>2710244.333333333</v>
      </c>
      <c r="D295" s="21">
        <v>1615206.85</v>
      </c>
      <c r="E295" s="21">
        <v>333328.03333333333</v>
      </c>
      <c r="F295" s="21">
        <v>761709.45</v>
      </c>
      <c r="G295" s="21">
        <v>1068770</v>
      </c>
      <c r="H295" s="21">
        <v>1641474.3333333333</v>
      </c>
    </row>
    <row r="296" spans="1:8" x14ac:dyDescent="0.2">
      <c r="A296" s="72">
        <v>287</v>
      </c>
      <c r="B296" s="20" t="s">
        <v>43</v>
      </c>
      <c r="C296" s="21">
        <v>2710286</v>
      </c>
      <c r="D296" s="21">
        <v>1615227.3333333333</v>
      </c>
      <c r="E296" s="21">
        <v>333397.7</v>
      </c>
      <c r="F296" s="21">
        <v>761660.96666666667</v>
      </c>
      <c r="G296" s="21">
        <v>1069007.8666666667</v>
      </c>
      <c r="H296" s="21">
        <v>1641278.1333333333</v>
      </c>
    </row>
    <row r="297" spans="1:8" x14ac:dyDescent="0.2">
      <c r="A297" s="72">
        <v>288</v>
      </c>
      <c r="B297" s="20" t="s">
        <v>43</v>
      </c>
      <c r="C297" s="21">
        <v>2710336.0500000003</v>
      </c>
      <c r="D297" s="21">
        <v>1615530.9166666667</v>
      </c>
      <c r="E297" s="21">
        <v>333220.15000000002</v>
      </c>
      <c r="F297" s="21">
        <v>761584.98333333328</v>
      </c>
      <c r="G297" s="21">
        <v>1069066.9833333334</v>
      </c>
      <c r="H297" s="21">
        <v>1641269.0666666667</v>
      </c>
    </row>
    <row r="298" spans="1:8" x14ac:dyDescent="0.2">
      <c r="A298" s="72">
        <v>289</v>
      </c>
      <c r="B298" s="20" t="s">
        <v>43</v>
      </c>
      <c r="C298" s="21">
        <v>2710441.2</v>
      </c>
      <c r="D298" s="21">
        <v>1615375.2666666666</v>
      </c>
      <c r="E298" s="21">
        <v>333460.73333333334</v>
      </c>
      <c r="F298" s="21">
        <v>761605.2</v>
      </c>
      <c r="G298" s="21">
        <v>1068924.7666666666</v>
      </c>
      <c r="H298" s="21">
        <v>1641516.4333333333</v>
      </c>
    </row>
    <row r="299" spans="1:8" x14ac:dyDescent="0.2">
      <c r="A299" s="72">
        <v>290</v>
      </c>
      <c r="B299" s="20" t="s">
        <v>43</v>
      </c>
      <c r="C299" s="21">
        <v>2710418.3166666669</v>
      </c>
      <c r="D299" s="21">
        <v>1615371.7333333334</v>
      </c>
      <c r="E299" s="21">
        <v>333342.06666666665</v>
      </c>
      <c r="F299" s="21">
        <v>761704.51666666672</v>
      </c>
      <c r="G299" s="21">
        <v>1068957</v>
      </c>
      <c r="H299" s="21">
        <v>1641461.3166666667</v>
      </c>
    </row>
    <row r="300" spans="1:8" x14ac:dyDescent="0.2">
      <c r="A300" s="72">
        <v>291</v>
      </c>
      <c r="B300" s="20" t="s">
        <v>43</v>
      </c>
      <c r="C300" s="21">
        <v>2710100.1833333336</v>
      </c>
      <c r="D300" s="21">
        <v>1615262.8</v>
      </c>
      <c r="E300" s="21">
        <v>333248.55</v>
      </c>
      <c r="F300" s="21">
        <v>761588.83333333337</v>
      </c>
      <c r="G300" s="21">
        <v>1068927.7166666666</v>
      </c>
      <c r="H300" s="21">
        <v>1641172.4666666666</v>
      </c>
    </row>
    <row r="301" spans="1:8" x14ac:dyDescent="0.2">
      <c r="A301" s="72">
        <v>292</v>
      </c>
      <c r="B301" s="20" t="s">
        <v>43</v>
      </c>
      <c r="C301" s="21">
        <v>2710386.1333333328</v>
      </c>
      <c r="D301" s="21">
        <v>1615443.5833333333</v>
      </c>
      <c r="E301" s="21">
        <v>333356.59999999998</v>
      </c>
      <c r="F301" s="21">
        <v>761585.95</v>
      </c>
      <c r="G301" s="21">
        <v>1069002.5666666667</v>
      </c>
      <c r="H301" s="21">
        <v>1641383.5666666667</v>
      </c>
    </row>
    <row r="302" spans="1:8" x14ac:dyDescent="0.2">
      <c r="A302" s="72">
        <v>293</v>
      </c>
      <c r="B302" s="20" t="s">
        <v>43</v>
      </c>
      <c r="C302" s="21">
        <v>2709964.0333333332</v>
      </c>
      <c r="D302" s="21">
        <v>1615150.0333333334</v>
      </c>
      <c r="E302" s="21">
        <v>333369.95</v>
      </c>
      <c r="F302" s="21">
        <v>761444.05</v>
      </c>
      <c r="G302" s="21">
        <v>1068796.1166666667</v>
      </c>
      <c r="H302" s="21">
        <v>1641167.9166666667</v>
      </c>
    </row>
    <row r="303" spans="1:8" x14ac:dyDescent="0.2">
      <c r="A303" s="72">
        <v>294</v>
      </c>
      <c r="B303" s="20" t="s">
        <v>43</v>
      </c>
      <c r="C303" s="21">
        <v>2710296.166666667</v>
      </c>
      <c r="D303" s="21">
        <v>1615267.4166666667</v>
      </c>
      <c r="E303" s="21">
        <v>333307.06666666665</v>
      </c>
      <c r="F303" s="21">
        <v>761721.68333333335</v>
      </c>
      <c r="G303" s="21">
        <v>1068852.3333333333</v>
      </c>
      <c r="H303" s="21">
        <v>1641443.8333333333</v>
      </c>
    </row>
    <row r="304" spans="1:8" x14ac:dyDescent="0.2">
      <c r="A304" s="72">
        <v>295</v>
      </c>
      <c r="B304" s="20" t="s">
        <v>43</v>
      </c>
      <c r="C304" s="21">
        <v>2710089.45</v>
      </c>
      <c r="D304" s="21">
        <v>1615175.5</v>
      </c>
      <c r="E304" s="21">
        <v>333292.95</v>
      </c>
      <c r="F304" s="21">
        <v>761621</v>
      </c>
      <c r="G304" s="21">
        <v>1068771.2166666666</v>
      </c>
      <c r="H304" s="21">
        <v>1641318.2333333334</v>
      </c>
    </row>
    <row r="305" spans="1:8" x14ac:dyDescent="0.2">
      <c r="A305" s="72">
        <v>296</v>
      </c>
      <c r="B305" s="20" t="s">
        <v>43</v>
      </c>
      <c r="C305" s="21">
        <v>2709994.7333333334</v>
      </c>
      <c r="D305" s="21">
        <v>1615131.1833333333</v>
      </c>
      <c r="E305" s="21">
        <v>333196.34999999998</v>
      </c>
      <c r="F305" s="21">
        <v>761667.2</v>
      </c>
      <c r="G305" s="21">
        <v>1068730.7333333334</v>
      </c>
      <c r="H305" s="21">
        <v>1641264</v>
      </c>
    </row>
    <row r="306" spans="1:8" x14ac:dyDescent="0.2">
      <c r="A306" s="72">
        <v>297</v>
      </c>
      <c r="B306" s="20" t="s">
        <v>43</v>
      </c>
      <c r="C306" s="21">
        <v>2710290.25</v>
      </c>
      <c r="D306" s="21">
        <v>1615201.1666666667</v>
      </c>
      <c r="E306" s="21">
        <v>333419.46666666667</v>
      </c>
      <c r="F306" s="21">
        <v>761669.6166666667</v>
      </c>
      <c r="G306" s="21">
        <v>1068945.0166666666</v>
      </c>
      <c r="H306" s="21">
        <v>1641345.2333333334</v>
      </c>
    </row>
    <row r="307" spans="1:8" x14ac:dyDescent="0.2">
      <c r="A307" s="72">
        <v>298</v>
      </c>
      <c r="B307" s="20" t="s">
        <v>43</v>
      </c>
      <c r="C307" s="21">
        <v>2709947.6999999997</v>
      </c>
      <c r="D307" s="21">
        <v>1615200.5166666666</v>
      </c>
      <c r="E307" s="21">
        <v>333243.95</v>
      </c>
      <c r="F307" s="21">
        <v>761503.23333333328</v>
      </c>
      <c r="G307" s="21">
        <v>1069006.3333333333</v>
      </c>
      <c r="H307" s="21">
        <v>1640941.3666666667</v>
      </c>
    </row>
    <row r="308" spans="1:8" x14ac:dyDescent="0.2">
      <c r="A308" s="72">
        <v>299</v>
      </c>
      <c r="B308" s="20" t="s">
        <v>43</v>
      </c>
      <c r="C308" s="21">
        <v>2710392.4833333334</v>
      </c>
      <c r="D308" s="21">
        <v>1615176.9166666667</v>
      </c>
      <c r="E308" s="21">
        <v>333436.53333333333</v>
      </c>
      <c r="F308" s="21">
        <v>761779.03333333333</v>
      </c>
      <c r="G308" s="21">
        <v>1068788.2333333334</v>
      </c>
      <c r="H308" s="21">
        <v>1641604.25</v>
      </c>
    </row>
    <row r="309" spans="1:8" x14ac:dyDescent="0.2">
      <c r="A309" s="72">
        <v>300</v>
      </c>
      <c r="B309" s="20" t="s">
        <v>43</v>
      </c>
      <c r="C309" s="21">
        <v>2710439.0166666666</v>
      </c>
      <c r="D309" s="21">
        <v>1615420.6</v>
      </c>
      <c r="E309" s="21">
        <v>333266.18333333335</v>
      </c>
      <c r="F309" s="21">
        <v>761752.23333333328</v>
      </c>
      <c r="G309" s="21">
        <v>1068906.4166666667</v>
      </c>
      <c r="H309" s="21">
        <v>1641532.6</v>
      </c>
    </row>
    <row r="310" spans="1:8" x14ac:dyDescent="0.2">
      <c r="A310" s="72">
        <v>301</v>
      </c>
      <c r="B310" s="20" t="s">
        <v>43</v>
      </c>
      <c r="C310" s="21">
        <v>2709926.6666666665</v>
      </c>
      <c r="D310" s="21">
        <v>1615181.55</v>
      </c>
      <c r="E310" s="21">
        <v>333318.58333333331</v>
      </c>
      <c r="F310" s="21">
        <v>761426.53333333333</v>
      </c>
      <c r="G310" s="21">
        <v>1068888.6833333333</v>
      </c>
      <c r="H310" s="21">
        <v>1641037.9833333334</v>
      </c>
    </row>
    <row r="311" spans="1:8" x14ac:dyDescent="0.2">
      <c r="A311" s="72">
        <v>302</v>
      </c>
      <c r="B311" s="20" t="s">
        <v>43</v>
      </c>
      <c r="C311" s="21">
        <v>2709823.6833333331</v>
      </c>
      <c r="D311" s="21">
        <v>1615084.65</v>
      </c>
      <c r="E311" s="21">
        <v>333360.45</v>
      </c>
      <c r="F311" s="21">
        <v>761378.58333333337</v>
      </c>
      <c r="G311" s="21">
        <v>1068777.0333333334</v>
      </c>
      <c r="H311" s="21">
        <v>1641046.65</v>
      </c>
    </row>
    <row r="312" spans="1:8" x14ac:dyDescent="0.2">
      <c r="A312" s="72">
        <v>303</v>
      </c>
      <c r="B312" s="20" t="s">
        <v>43</v>
      </c>
      <c r="C312" s="21">
        <v>2710164.9499999997</v>
      </c>
      <c r="D312" s="21">
        <v>1615178.1333333333</v>
      </c>
      <c r="E312" s="21">
        <v>333301.28333333333</v>
      </c>
      <c r="F312" s="21">
        <v>761685.53333333333</v>
      </c>
      <c r="G312" s="21">
        <v>1068969.9166666667</v>
      </c>
      <c r="H312" s="21">
        <v>1641195.0333333334</v>
      </c>
    </row>
    <row r="313" spans="1:8" x14ac:dyDescent="0.2">
      <c r="A313" s="72">
        <v>304</v>
      </c>
      <c r="B313" s="20" t="s">
        <v>43</v>
      </c>
      <c r="C313" s="21">
        <v>2709893.4666666668</v>
      </c>
      <c r="D313" s="21">
        <v>1615119.1333333333</v>
      </c>
      <c r="E313" s="21">
        <v>333243.76666666666</v>
      </c>
      <c r="F313" s="21">
        <v>761530.56666666665</v>
      </c>
      <c r="G313" s="21">
        <v>1068634.2166666666</v>
      </c>
      <c r="H313" s="21">
        <v>1641259.25</v>
      </c>
    </row>
    <row r="314" spans="1:8" x14ac:dyDescent="0.2">
      <c r="A314" s="72">
        <v>305</v>
      </c>
      <c r="B314" s="20" t="s">
        <v>43</v>
      </c>
      <c r="C314" s="21">
        <v>2710187.1</v>
      </c>
      <c r="D314" s="21">
        <v>1615292.4833333334</v>
      </c>
      <c r="E314" s="21">
        <v>333284.81666666665</v>
      </c>
      <c r="F314" s="21">
        <v>761609.8</v>
      </c>
      <c r="G314" s="21">
        <v>1069016.2</v>
      </c>
      <c r="H314" s="21">
        <v>1641170.9</v>
      </c>
    </row>
    <row r="315" spans="1:8" x14ac:dyDescent="0.2">
      <c r="A315" s="72">
        <v>306</v>
      </c>
      <c r="B315" s="20" t="s">
        <v>43</v>
      </c>
      <c r="C315" s="21">
        <v>2710138.9</v>
      </c>
      <c r="D315" s="21">
        <v>1615288.25</v>
      </c>
      <c r="E315" s="21">
        <v>333302.36666666664</v>
      </c>
      <c r="F315" s="21">
        <v>761548.28333333333</v>
      </c>
      <c r="G315" s="21">
        <v>1068871.3833333333</v>
      </c>
      <c r="H315" s="21">
        <v>1641267.5166666666</v>
      </c>
    </row>
    <row r="316" spans="1:8" x14ac:dyDescent="0.2">
      <c r="A316" s="72">
        <v>307</v>
      </c>
      <c r="B316" s="20" t="s">
        <v>43</v>
      </c>
      <c r="C316" s="21">
        <v>2710044.7166666668</v>
      </c>
      <c r="D316" s="21">
        <v>1615222.8666666667</v>
      </c>
      <c r="E316" s="21">
        <v>333472.34999999998</v>
      </c>
      <c r="F316" s="21">
        <v>761349.5</v>
      </c>
      <c r="G316" s="21">
        <v>1068970.6166666667</v>
      </c>
      <c r="H316" s="21">
        <v>1641074.1</v>
      </c>
    </row>
    <row r="317" spans="1:8" x14ac:dyDescent="0.2">
      <c r="A317" s="72">
        <v>308</v>
      </c>
      <c r="B317" s="20" t="s">
        <v>43</v>
      </c>
      <c r="C317" s="21">
        <v>2710504.8</v>
      </c>
      <c r="D317" s="21">
        <v>1615449.1833333333</v>
      </c>
      <c r="E317" s="21">
        <v>333393.25</v>
      </c>
      <c r="F317" s="21">
        <v>761662.3666666667</v>
      </c>
      <c r="G317" s="21">
        <v>1069038.6000000001</v>
      </c>
      <c r="H317" s="21">
        <v>1641466.2</v>
      </c>
    </row>
    <row r="318" spans="1:8" x14ac:dyDescent="0.2">
      <c r="A318" s="72">
        <v>309</v>
      </c>
      <c r="B318" s="20" t="s">
        <v>43</v>
      </c>
      <c r="C318" s="21">
        <v>2710413.7333333334</v>
      </c>
      <c r="D318" s="21">
        <v>1615300.6166666667</v>
      </c>
      <c r="E318" s="21">
        <v>333348.13333333336</v>
      </c>
      <c r="F318" s="21">
        <v>761764.98333333328</v>
      </c>
      <c r="G318" s="21">
        <v>1068895.7333333334</v>
      </c>
      <c r="H318" s="21">
        <v>1641518</v>
      </c>
    </row>
    <row r="319" spans="1:8" x14ac:dyDescent="0.2">
      <c r="A319" s="72">
        <v>310</v>
      </c>
      <c r="B319" s="20" t="s">
        <v>43</v>
      </c>
      <c r="C319" s="21">
        <v>2710077.9166666665</v>
      </c>
      <c r="D319" s="21">
        <v>1615269.0833333333</v>
      </c>
      <c r="E319" s="21">
        <v>333331.41666666669</v>
      </c>
      <c r="F319" s="21">
        <v>761477.41666666663</v>
      </c>
      <c r="G319" s="21">
        <v>1068749.6833333333</v>
      </c>
      <c r="H319" s="21">
        <v>1641328.2333333334</v>
      </c>
    </row>
    <row r="320" spans="1:8" x14ac:dyDescent="0.2">
      <c r="A320" s="72">
        <v>311</v>
      </c>
      <c r="B320" s="20" t="s">
        <v>43</v>
      </c>
      <c r="C320" s="21">
        <v>2710144.3166666664</v>
      </c>
      <c r="D320" s="21">
        <v>1615425.7166666666</v>
      </c>
      <c r="E320" s="21">
        <v>333280.93333333335</v>
      </c>
      <c r="F320" s="21">
        <v>761437.66666666663</v>
      </c>
      <c r="G320" s="21">
        <v>1068897.8333333333</v>
      </c>
      <c r="H320" s="21">
        <v>1641246.4833333334</v>
      </c>
    </row>
    <row r="321" spans="1:8" x14ac:dyDescent="0.2">
      <c r="A321" s="72">
        <v>312</v>
      </c>
      <c r="B321" s="20" t="s">
        <v>43</v>
      </c>
      <c r="C321" s="21">
        <v>2710157.7333333334</v>
      </c>
      <c r="D321" s="21">
        <v>1615558.7</v>
      </c>
      <c r="E321" s="21">
        <v>333315.38333333336</v>
      </c>
      <c r="F321" s="21">
        <v>761283.65</v>
      </c>
      <c r="G321" s="21">
        <v>1068913.9666666666</v>
      </c>
      <c r="H321" s="21">
        <v>1641243.7666666666</v>
      </c>
    </row>
    <row r="322" spans="1:8" x14ac:dyDescent="0.2">
      <c r="A322" s="72">
        <v>313</v>
      </c>
      <c r="B322" s="20" t="s">
        <v>43</v>
      </c>
      <c r="C322" s="21">
        <v>2710016.4333333336</v>
      </c>
      <c r="D322" s="21">
        <v>1615259.75</v>
      </c>
      <c r="E322" s="21">
        <v>333332.3</v>
      </c>
      <c r="F322" s="21">
        <v>761424.3833333333</v>
      </c>
      <c r="G322" s="21">
        <v>1068970.2666666666</v>
      </c>
      <c r="H322" s="21">
        <v>1641046.1666666667</v>
      </c>
    </row>
    <row r="323" spans="1:8" x14ac:dyDescent="0.2">
      <c r="A323" s="72">
        <v>314</v>
      </c>
      <c r="B323" s="20" t="s">
        <v>43</v>
      </c>
      <c r="C323" s="21">
        <v>2709973.4833333334</v>
      </c>
      <c r="D323" s="21">
        <v>1615281.65</v>
      </c>
      <c r="E323" s="21">
        <v>333243.08333333331</v>
      </c>
      <c r="F323" s="21">
        <v>761448.75</v>
      </c>
      <c r="G323" s="21">
        <v>1068814.2833333334</v>
      </c>
      <c r="H323" s="21">
        <v>1641159.2</v>
      </c>
    </row>
    <row r="324" spans="1:8" x14ac:dyDescent="0.2">
      <c r="A324" s="72">
        <v>315</v>
      </c>
      <c r="B324" s="20" t="s">
        <v>43</v>
      </c>
      <c r="C324" s="21">
        <v>2710461.7666666666</v>
      </c>
      <c r="D324" s="21">
        <v>1615424.7666666666</v>
      </c>
      <c r="E324" s="21">
        <v>333293.65000000002</v>
      </c>
      <c r="F324" s="21">
        <v>761743.35</v>
      </c>
      <c r="G324" s="21">
        <v>1069051.8666666667</v>
      </c>
      <c r="H324" s="21">
        <v>1641409.9</v>
      </c>
    </row>
    <row r="325" spans="1:8" x14ac:dyDescent="0.2">
      <c r="A325" s="72">
        <v>316</v>
      </c>
      <c r="B325" s="20" t="s">
        <v>43</v>
      </c>
      <c r="C325" s="21">
        <v>2710029.65</v>
      </c>
      <c r="D325" s="21">
        <v>1615322.7166666666</v>
      </c>
      <c r="E325" s="21">
        <v>333363.95</v>
      </c>
      <c r="F325" s="21">
        <v>761342.98333333328</v>
      </c>
      <c r="G325" s="21">
        <v>1069119.6000000001</v>
      </c>
      <c r="H325" s="21">
        <v>1640910.05</v>
      </c>
    </row>
    <row r="326" spans="1:8" x14ac:dyDescent="0.2">
      <c r="A326" s="72">
        <v>317</v>
      </c>
      <c r="B326" s="20" t="s">
        <v>43</v>
      </c>
      <c r="C326" s="21">
        <v>2710169.0166666666</v>
      </c>
      <c r="D326" s="21">
        <v>1615105.2</v>
      </c>
      <c r="E326" s="21">
        <v>333317.18333333335</v>
      </c>
      <c r="F326" s="21">
        <v>761746.6333333333</v>
      </c>
      <c r="G326" s="21">
        <v>1068854.3</v>
      </c>
      <c r="H326" s="21">
        <v>1641314.7166666666</v>
      </c>
    </row>
    <row r="327" spans="1:8" x14ac:dyDescent="0.2">
      <c r="A327" s="72">
        <v>318</v>
      </c>
      <c r="B327" s="20" t="s">
        <v>43</v>
      </c>
      <c r="C327" s="21">
        <v>2710105.5833333335</v>
      </c>
      <c r="D327" s="21">
        <v>1615367.2833333334</v>
      </c>
      <c r="E327" s="21">
        <v>333286</v>
      </c>
      <c r="F327" s="21">
        <v>761452.3</v>
      </c>
      <c r="G327" s="21">
        <v>1068911.5</v>
      </c>
      <c r="H327" s="21">
        <v>1641194.0833333333</v>
      </c>
    </row>
    <row r="328" spans="1:8" x14ac:dyDescent="0.2">
      <c r="A328" s="72">
        <v>319</v>
      </c>
      <c r="B328" s="20" t="s">
        <v>43</v>
      </c>
      <c r="C328" s="21">
        <v>2709911.5</v>
      </c>
      <c r="D328" s="21">
        <v>1615131.9833333334</v>
      </c>
      <c r="E328" s="21">
        <v>333282.31666666665</v>
      </c>
      <c r="F328" s="21">
        <v>761497.2</v>
      </c>
      <c r="G328" s="21">
        <v>1068714.4666666666</v>
      </c>
      <c r="H328" s="21">
        <v>1641197.0333333334</v>
      </c>
    </row>
    <row r="329" spans="1:8" x14ac:dyDescent="0.2">
      <c r="A329" s="72">
        <v>320</v>
      </c>
      <c r="B329" s="20" t="s">
        <v>43</v>
      </c>
      <c r="C329" s="21">
        <v>2709821.9666666668</v>
      </c>
      <c r="D329" s="21">
        <v>1614895.3</v>
      </c>
      <c r="E329" s="21">
        <v>333231.96666666667</v>
      </c>
      <c r="F329" s="21">
        <v>761694.7</v>
      </c>
      <c r="G329" s="21">
        <v>1068593.7666666666</v>
      </c>
      <c r="H329" s="21">
        <v>1641228.2</v>
      </c>
    </row>
    <row r="330" spans="1:8" x14ac:dyDescent="0.2">
      <c r="A330" s="72">
        <v>321</v>
      </c>
      <c r="B330" s="20" t="s">
        <v>43</v>
      </c>
      <c r="C330" s="21">
        <v>2710100.3666666667</v>
      </c>
      <c r="D330" s="21">
        <v>1615245.0166666666</v>
      </c>
      <c r="E330" s="21">
        <v>333351.81666666665</v>
      </c>
      <c r="F330" s="21">
        <v>761503.53333333333</v>
      </c>
      <c r="G330" s="21">
        <v>1068722.3999999999</v>
      </c>
      <c r="H330" s="21">
        <v>1641377.9666666666</v>
      </c>
    </row>
    <row r="331" spans="1:8" x14ac:dyDescent="0.2">
      <c r="A331" s="72">
        <v>322</v>
      </c>
      <c r="B331" s="20" t="s">
        <v>43</v>
      </c>
      <c r="C331" s="21">
        <v>2709867.7333333334</v>
      </c>
      <c r="D331" s="21">
        <v>1614944.0333333334</v>
      </c>
      <c r="E331" s="21">
        <v>333363.36666666664</v>
      </c>
      <c r="F331" s="21">
        <v>761560.33333333337</v>
      </c>
      <c r="G331" s="21">
        <v>1068567.8666666667</v>
      </c>
      <c r="H331" s="21">
        <v>1641299.8666666667</v>
      </c>
    </row>
    <row r="332" spans="1:8" x14ac:dyDescent="0.2">
      <c r="A332" s="72">
        <v>323</v>
      </c>
      <c r="B332" s="20" t="s">
        <v>43</v>
      </c>
      <c r="C332" s="21">
        <v>2710125.916666667</v>
      </c>
      <c r="D332" s="21">
        <v>1615273.6833333333</v>
      </c>
      <c r="E332" s="21">
        <v>333374.73333333334</v>
      </c>
      <c r="F332" s="21">
        <v>761477.5</v>
      </c>
      <c r="G332" s="21">
        <v>1068861.6333333333</v>
      </c>
      <c r="H332" s="21">
        <v>1641264.2833333334</v>
      </c>
    </row>
    <row r="333" spans="1:8" x14ac:dyDescent="0.2">
      <c r="A333" s="72">
        <v>324</v>
      </c>
      <c r="B333" s="20" t="s">
        <v>43</v>
      </c>
      <c r="C333" s="21">
        <v>2710429.8166666669</v>
      </c>
      <c r="D333" s="21">
        <v>1615570.4166666667</v>
      </c>
      <c r="E333" s="21">
        <v>333366.31666666665</v>
      </c>
      <c r="F333" s="21">
        <v>761493.08333333337</v>
      </c>
      <c r="G333" s="21">
        <v>1069145.2333333334</v>
      </c>
      <c r="H333" s="21">
        <v>1641284.5833333333</v>
      </c>
    </row>
    <row r="334" spans="1:8" x14ac:dyDescent="0.2">
      <c r="A334" s="72">
        <v>325</v>
      </c>
      <c r="B334" s="20" t="s">
        <v>43</v>
      </c>
      <c r="C334" s="21">
        <v>2710241.2666666666</v>
      </c>
      <c r="D334" s="21">
        <v>1615419.5666666667</v>
      </c>
      <c r="E334" s="21">
        <v>333348.66666666669</v>
      </c>
      <c r="F334" s="21">
        <v>761473.03333333333</v>
      </c>
      <c r="G334" s="21">
        <v>1069037</v>
      </c>
      <c r="H334" s="21">
        <v>1641204.2666666666</v>
      </c>
    </row>
    <row r="335" spans="1:8" x14ac:dyDescent="0.2">
      <c r="A335" s="72">
        <v>326</v>
      </c>
      <c r="B335" s="20" t="s">
        <v>43</v>
      </c>
      <c r="C335" s="21">
        <v>2710313.5333333332</v>
      </c>
      <c r="D335" s="21">
        <v>1615452.0666666667</v>
      </c>
      <c r="E335" s="21">
        <v>333316.95</v>
      </c>
      <c r="F335" s="21">
        <v>761544.51666666672</v>
      </c>
      <c r="G335" s="21">
        <v>1068962.6833333333</v>
      </c>
      <c r="H335" s="21">
        <v>1641350.85</v>
      </c>
    </row>
    <row r="336" spans="1:8" x14ac:dyDescent="0.2">
      <c r="A336" s="72">
        <v>327</v>
      </c>
      <c r="B336" s="20" t="s">
        <v>43</v>
      </c>
      <c r="C336" s="21">
        <v>2710340.9666666668</v>
      </c>
      <c r="D336" s="21">
        <v>1615388.1166666667</v>
      </c>
      <c r="E336" s="21">
        <v>333420.16666666669</v>
      </c>
      <c r="F336" s="21">
        <v>761532.68333333335</v>
      </c>
      <c r="G336" s="21">
        <v>1068893.4833333334</v>
      </c>
      <c r="H336" s="21">
        <v>1641447.4833333334</v>
      </c>
    </row>
    <row r="337" spans="1:8" x14ac:dyDescent="0.2">
      <c r="A337" s="72">
        <v>328</v>
      </c>
      <c r="B337" s="20" t="s">
        <v>43</v>
      </c>
      <c r="C337" s="21">
        <v>2710829.1</v>
      </c>
      <c r="D337" s="21">
        <v>1615474.3333333333</v>
      </c>
      <c r="E337" s="21">
        <v>333570.8</v>
      </c>
      <c r="F337" s="21">
        <v>761783.96666666667</v>
      </c>
      <c r="G337" s="21">
        <v>1069106.55</v>
      </c>
      <c r="H337" s="21">
        <v>1641722.55</v>
      </c>
    </row>
    <row r="338" spans="1:8" x14ac:dyDescent="0.2">
      <c r="A338" s="72">
        <v>329</v>
      </c>
      <c r="B338" s="20" t="s">
        <v>43</v>
      </c>
      <c r="C338" s="21">
        <v>2710032.583333333</v>
      </c>
      <c r="D338" s="21">
        <v>1615173.3333333333</v>
      </c>
      <c r="E338" s="21">
        <v>333284.96666666667</v>
      </c>
      <c r="F338" s="21">
        <v>761574.28333333333</v>
      </c>
      <c r="G338" s="21">
        <v>1068712.4833333334</v>
      </c>
      <c r="H338" s="21">
        <v>1641320.1</v>
      </c>
    </row>
    <row r="339" spans="1:8" x14ac:dyDescent="0.2">
      <c r="A339" s="72">
        <v>330</v>
      </c>
      <c r="B339" s="20" t="s">
        <v>43</v>
      </c>
      <c r="C339" s="21">
        <v>2709925.1833333331</v>
      </c>
      <c r="D339" s="21">
        <v>1615304.4</v>
      </c>
      <c r="E339" s="21">
        <v>333294.63333333336</v>
      </c>
      <c r="F339" s="21">
        <v>761326.15</v>
      </c>
      <c r="G339" s="21">
        <v>1068883.6833333333</v>
      </c>
      <c r="H339" s="21">
        <v>1641041.5</v>
      </c>
    </row>
    <row r="340" spans="1:8" x14ac:dyDescent="0.2">
      <c r="A340" s="72">
        <v>331</v>
      </c>
      <c r="B340" s="20" t="s">
        <v>43</v>
      </c>
      <c r="C340" s="21">
        <v>2710128.25</v>
      </c>
      <c r="D340" s="21">
        <v>1615275.7333333334</v>
      </c>
      <c r="E340" s="21">
        <v>333325.66666666669</v>
      </c>
      <c r="F340" s="21">
        <v>761526.85</v>
      </c>
      <c r="G340" s="21">
        <v>1068860</v>
      </c>
      <c r="H340" s="21">
        <v>1641268.25</v>
      </c>
    </row>
    <row r="341" spans="1:8" x14ac:dyDescent="0.2">
      <c r="A341" s="72">
        <v>332</v>
      </c>
      <c r="B341" s="20" t="s">
        <v>43</v>
      </c>
      <c r="C341" s="21">
        <v>2710100.6833333336</v>
      </c>
      <c r="D341" s="21">
        <v>1615174.9833333334</v>
      </c>
      <c r="E341" s="21">
        <v>333366.16666666669</v>
      </c>
      <c r="F341" s="21">
        <v>761559.53333333333</v>
      </c>
      <c r="G341" s="21">
        <v>1068909.8833333333</v>
      </c>
      <c r="H341" s="21">
        <v>1641190.8</v>
      </c>
    </row>
    <row r="342" spans="1:8" x14ac:dyDescent="0.2">
      <c r="A342" s="72">
        <v>333</v>
      </c>
      <c r="B342" s="20" t="s">
        <v>43</v>
      </c>
      <c r="C342" s="21">
        <v>2710417.7333333334</v>
      </c>
      <c r="D342" s="21">
        <v>1615257.25</v>
      </c>
      <c r="E342" s="21">
        <v>333478.43333333335</v>
      </c>
      <c r="F342" s="21">
        <v>761682.05</v>
      </c>
      <c r="G342" s="21">
        <v>1068966.2166666666</v>
      </c>
      <c r="H342" s="21">
        <v>1641451.5166666666</v>
      </c>
    </row>
    <row r="343" spans="1:8" x14ac:dyDescent="0.2">
      <c r="A343" s="72">
        <v>334</v>
      </c>
      <c r="B343" s="20" t="s">
        <v>43</v>
      </c>
      <c r="C343" s="21">
        <v>2710047.8833333333</v>
      </c>
      <c r="D343" s="21">
        <v>1615065.0166666666</v>
      </c>
      <c r="E343" s="21">
        <v>333497.18333333335</v>
      </c>
      <c r="F343" s="21">
        <v>761485.68333333335</v>
      </c>
      <c r="G343" s="21">
        <v>1068908.6499999999</v>
      </c>
      <c r="H343" s="21">
        <v>1641139.2333333334</v>
      </c>
    </row>
    <row r="344" spans="1:8" x14ac:dyDescent="0.2">
      <c r="A344" s="72">
        <v>335</v>
      </c>
      <c r="B344" s="20" t="s">
        <v>43</v>
      </c>
      <c r="C344" s="21">
        <v>2709766.7833333332</v>
      </c>
      <c r="D344" s="21">
        <v>1615015.5333333334</v>
      </c>
      <c r="E344" s="21">
        <v>333246.75</v>
      </c>
      <c r="F344" s="21">
        <v>761504.5</v>
      </c>
      <c r="G344" s="21">
        <v>1068664.7833333334</v>
      </c>
      <c r="H344" s="21">
        <v>1641102</v>
      </c>
    </row>
    <row r="345" spans="1:8" x14ac:dyDescent="0.2">
      <c r="A345" s="72">
        <v>336</v>
      </c>
      <c r="B345" s="20" t="s">
        <v>43</v>
      </c>
      <c r="C345" s="21">
        <v>2710456.8</v>
      </c>
      <c r="D345" s="21">
        <v>1615374.65</v>
      </c>
      <c r="E345" s="21">
        <v>333365.01666666666</v>
      </c>
      <c r="F345" s="21">
        <v>761717.1333333333</v>
      </c>
      <c r="G345" s="21">
        <v>1068961.3333333333</v>
      </c>
      <c r="H345" s="21">
        <v>1641495.4666666666</v>
      </c>
    </row>
    <row r="346" spans="1:8" x14ac:dyDescent="0.2">
      <c r="A346" s="72">
        <v>337</v>
      </c>
      <c r="B346" s="20" t="s">
        <v>43</v>
      </c>
      <c r="C346" s="21">
        <v>2710073.083333333</v>
      </c>
      <c r="D346" s="21">
        <v>1615115.1833333333</v>
      </c>
      <c r="E346" s="21">
        <v>333343.33333333331</v>
      </c>
      <c r="F346" s="21">
        <v>761614.56666666665</v>
      </c>
      <c r="G346" s="21">
        <v>1068832.0333333334</v>
      </c>
      <c r="H346" s="21">
        <v>1641241.05</v>
      </c>
    </row>
    <row r="347" spans="1:8" x14ac:dyDescent="0.2">
      <c r="A347" s="72">
        <v>338</v>
      </c>
      <c r="B347" s="20" t="s">
        <v>43</v>
      </c>
      <c r="C347" s="21">
        <v>2710447.6333333338</v>
      </c>
      <c r="D347" s="21">
        <v>1615316.2833333334</v>
      </c>
      <c r="E347" s="21">
        <v>333393.03333333333</v>
      </c>
      <c r="F347" s="21">
        <v>761738.31666666665</v>
      </c>
      <c r="G347" s="21">
        <v>1069112.5666666667</v>
      </c>
      <c r="H347" s="21">
        <v>1641335.0666666667</v>
      </c>
    </row>
    <row r="348" spans="1:8" x14ac:dyDescent="0.2">
      <c r="A348" s="72">
        <v>339</v>
      </c>
      <c r="B348" s="20" t="s">
        <v>43</v>
      </c>
      <c r="C348" s="21">
        <v>2710136.2833333332</v>
      </c>
      <c r="D348" s="21">
        <v>1615206.1833333333</v>
      </c>
      <c r="E348" s="21">
        <v>333389.33333333331</v>
      </c>
      <c r="F348" s="21">
        <v>761540.76666666672</v>
      </c>
      <c r="G348" s="21">
        <v>1068809.6000000001</v>
      </c>
      <c r="H348" s="21">
        <v>1641326.6833333333</v>
      </c>
    </row>
    <row r="349" spans="1:8" x14ac:dyDescent="0.2">
      <c r="A349" s="72">
        <v>340</v>
      </c>
      <c r="B349" s="20" t="s">
        <v>43</v>
      </c>
      <c r="C349" s="21">
        <v>2710371.9666666668</v>
      </c>
      <c r="D349" s="21">
        <v>1615289.7666666666</v>
      </c>
      <c r="E349" s="21">
        <v>333468.65000000002</v>
      </c>
      <c r="F349" s="21">
        <v>761613.55</v>
      </c>
      <c r="G349" s="21">
        <v>1069041.55</v>
      </c>
      <c r="H349" s="21">
        <v>1641330.4166666667</v>
      </c>
    </row>
    <row r="350" spans="1:8" x14ac:dyDescent="0.2">
      <c r="A350" s="72">
        <v>341</v>
      </c>
      <c r="B350" s="20" t="s">
        <v>43</v>
      </c>
      <c r="C350" s="21">
        <v>2710343.1</v>
      </c>
      <c r="D350" s="21">
        <v>1615350.8666666667</v>
      </c>
      <c r="E350" s="21">
        <v>333305.38333333336</v>
      </c>
      <c r="F350" s="21">
        <v>761686.85</v>
      </c>
      <c r="G350" s="21">
        <v>1069016.3</v>
      </c>
      <c r="H350" s="21">
        <v>1641326.8</v>
      </c>
    </row>
    <row r="351" spans="1:8" x14ac:dyDescent="0.2">
      <c r="A351" s="72">
        <v>342</v>
      </c>
      <c r="B351" s="20" t="s">
        <v>43</v>
      </c>
      <c r="C351" s="21">
        <v>2710209.0333333332</v>
      </c>
      <c r="D351" s="21">
        <v>1615190.9833333334</v>
      </c>
      <c r="E351" s="21">
        <v>333339.45</v>
      </c>
      <c r="F351" s="21">
        <v>761678.6</v>
      </c>
      <c r="G351" s="21">
        <v>1068801.8833333333</v>
      </c>
      <c r="H351" s="21">
        <v>1641407.15</v>
      </c>
    </row>
    <row r="352" spans="1:8" x14ac:dyDescent="0.2">
      <c r="A352" s="72">
        <v>343</v>
      </c>
      <c r="B352" s="20" t="s">
        <v>43</v>
      </c>
      <c r="C352" s="21">
        <v>2710212.3833333333</v>
      </c>
      <c r="D352" s="21">
        <v>1615103.65</v>
      </c>
      <c r="E352" s="21">
        <v>333368.90000000002</v>
      </c>
      <c r="F352" s="21">
        <v>761739.83333333337</v>
      </c>
      <c r="G352" s="21">
        <v>1068820.8166666667</v>
      </c>
      <c r="H352" s="21">
        <v>1641391.5666666667</v>
      </c>
    </row>
    <row r="353" spans="1:8" x14ac:dyDescent="0.2">
      <c r="A353" s="72">
        <v>344</v>
      </c>
      <c r="B353" s="20" t="s">
        <v>43</v>
      </c>
      <c r="C353" s="21">
        <v>2710245.3</v>
      </c>
      <c r="D353" s="21">
        <v>1615481.25</v>
      </c>
      <c r="E353" s="21">
        <v>333280.05</v>
      </c>
      <c r="F353" s="21">
        <v>761484</v>
      </c>
      <c r="G353" s="21">
        <v>1068933</v>
      </c>
      <c r="H353" s="21">
        <v>1641312.3</v>
      </c>
    </row>
    <row r="354" spans="1:8" x14ac:dyDescent="0.2">
      <c r="A354" s="72">
        <v>345</v>
      </c>
      <c r="B354" s="20" t="s">
        <v>43</v>
      </c>
      <c r="C354" s="21">
        <v>2710237.25</v>
      </c>
      <c r="D354" s="21">
        <v>1615241.95</v>
      </c>
      <c r="E354" s="21">
        <v>333241.56666666665</v>
      </c>
      <c r="F354" s="21">
        <v>761753.73333333328</v>
      </c>
      <c r="G354" s="21">
        <v>1068847.4833333334</v>
      </c>
      <c r="H354" s="21">
        <v>1641389.7666666666</v>
      </c>
    </row>
    <row r="355" spans="1:8" x14ac:dyDescent="0.2">
      <c r="A355" s="72">
        <v>346</v>
      </c>
      <c r="B355" s="20" t="s">
        <v>43</v>
      </c>
      <c r="C355" s="21">
        <v>2710261.6666666665</v>
      </c>
      <c r="D355" s="21">
        <v>1615442.55</v>
      </c>
      <c r="E355" s="21">
        <v>333299.95</v>
      </c>
      <c r="F355" s="21">
        <v>761519.16666666663</v>
      </c>
      <c r="G355" s="21">
        <v>1068981.8833333333</v>
      </c>
      <c r="H355" s="21">
        <v>1641279.7833333334</v>
      </c>
    </row>
    <row r="356" spans="1:8" x14ac:dyDescent="0.2">
      <c r="A356" s="72">
        <v>347</v>
      </c>
      <c r="B356" s="20" t="s">
        <v>43</v>
      </c>
      <c r="C356" s="21">
        <v>2709936.95</v>
      </c>
      <c r="D356" s="21">
        <v>1615263.6666666667</v>
      </c>
      <c r="E356" s="21">
        <v>333302.73333333334</v>
      </c>
      <c r="F356" s="21">
        <v>761370.55</v>
      </c>
      <c r="G356" s="21">
        <v>1068773</v>
      </c>
      <c r="H356" s="21">
        <v>1641163.95</v>
      </c>
    </row>
    <row r="357" spans="1:8" x14ac:dyDescent="0.2">
      <c r="A357" s="72">
        <v>348</v>
      </c>
      <c r="B357" s="20" t="s">
        <v>43</v>
      </c>
      <c r="C357" s="21">
        <v>2710209.8</v>
      </c>
      <c r="D357" s="21">
        <v>1615339.3666666667</v>
      </c>
      <c r="E357" s="21">
        <v>333289.28333333333</v>
      </c>
      <c r="F357" s="21">
        <v>761581.15</v>
      </c>
      <c r="G357" s="21">
        <v>1068789.3999999999</v>
      </c>
      <c r="H357" s="21">
        <v>1641420.4</v>
      </c>
    </row>
    <row r="358" spans="1:8" x14ac:dyDescent="0.2">
      <c r="A358" s="72">
        <v>349</v>
      </c>
      <c r="B358" s="20" t="s">
        <v>43</v>
      </c>
      <c r="C358" s="21">
        <v>2710073.0666666664</v>
      </c>
      <c r="D358" s="21">
        <v>1615271.4666666666</v>
      </c>
      <c r="E358" s="21">
        <v>333220.36666666664</v>
      </c>
      <c r="F358" s="21">
        <v>761581.23333333328</v>
      </c>
      <c r="G358" s="21">
        <v>1068925.1833333333</v>
      </c>
      <c r="H358" s="21">
        <v>1641147.8833333333</v>
      </c>
    </row>
    <row r="359" spans="1:8" x14ac:dyDescent="0.2">
      <c r="A359" s="72">
        <v>350</v>
      </c>
      <c r="B359" s="20" t="s">
        <v>43</v>
      </c>
      <c r="C359" s="21">
        <v>2710449.75</v>
      </c>
      <c r="D359" s="21">
        <v>1615541.7</v>
      </c>
      <c r="E359" s="21">
        <v>333248.2</v>
      </c>
      <c r="F359" s="21">
        <v>761659.85</v>
      </c>
      <c r="G359" s="21">
        <v>1068933.9833333334</v>
      </c>
      <c r="H359" s="21">
        <v>1641515.7666666666</v>
      </c>
    </row>
    <row r="360" spans="1:8" x14ac:dyDescent="0.2">
      <c r="A360" s="72">
        <v>351</v>
      </c>
      <c r="B360" s="20" t="s">
        <v>43</v>
      </c>
      <c r="C360" s="21">
        <v>2710278</v>
      </c>
      <c r="D360" s="21">
        <v>1615229.8833333333</v>
      </c>
      <c r="E360" s="21">
        <v>333354.46666666667</v>
      </c>
      <c r="F360" s="21">
        <v>761693.65</v>
      </c>
      <c r="G360" s="21">
        <v>1068772.45</v>
      </c>
      <c r="H360" s="21">
        <v>1641505.55</v>
      </c>
    </row>
    <row r="361" spans="1:8" x14ac:dyDescent="0.2">
      <c r="A361" s="72">
        <v>352</v>
      </c>
      <c r="B361" s="20" t="s">
        <v>43</v>
      </c>
      <c r="C361" s="21">
        <v>2710409.1999999997</v>
      </c>
      <c r="D361" s="21">
        <v>1615446.2</v>
      </c>
      <c r="E361" s="21">
        <v>333447.33333333331</v>
      </c>
      <c r="F361" s="21">
        <v>761515.66666666663</v>
      </c>
      <c r="G361" s="21">
        <v>1068986.7</v>
      </c>
      <c r="H361" s="21">
        <v>1641422.5</v>
      </c>
    </row>
    <row r="362" spans="1:8" x14ac:dyDescent="0.2">
      <c r="A362" s="72">
        <v>353</v>
      </c>
      <c r="B362" s="20" t="s">
        <v>43</v>
      </c>
      <c r="C362" s="21">
        <v>2710137.25</v>
      </c>
      <c r="D362" s="21">
        <v>1615119.8</v>
      </c>
      <c r="E362" s="21">
        <v>333437.58333333331</v>
      </c>
      <c r="F362" s="21">
        <v>761579.8666666667</v>
      </c>
      <c r="G362" s="21">
        <v>1068886.1166666667</v>
      </c>
      <c r="H362" s="21">
        <v>1641251.1333333333</v>
      </c>
    </row>
    <row r="363" spans="1:8" x14ac:dyDescent="0.2">
      <c r="A363" s="72">
        <v>354</v>
      </c>
      <c r="B363" s="20" t="s">
        <v>43</v>
      </c>
      <c r="C363" s="21">
        <v>2709774.2333333334</v>
      </c>
      <c r="D363" s="21">
        <v>1615041.5</v>
      </c>
      <c r="E363" s="21">
        <v>333320.96666666667</v>
      </c>
      <c r="F363" s="21">
        <v>761411.76666666672</v>
      </c>
      <c r="G363" s="21">
        <v>1068792.0833333333</v>
      </c>
      <c r="H363" s="21">
        <v>1640982.15</v>
      </c>
    </row>
    <row r="364" spans="1:8" x14ac:dyDescent="0.2">
      <c r="A364" s="72">
        <v>355</v>
      </c>
      <c r="B364" s="20" t="s">
        <v>43</v>
      </c>
      <c r="C364" s="21">
        <v>2710264.9666666668</v>
      </c>
      <c r="D364" s="21">
        <v>1615310.55</v>
      </c>
      <c r="E364" s="21">
        <v>333391.8</v>
      </c>
      <c r="F364" s="21">
        <v>761562.6166666667</v>
      </c>
      <c r="G364" s="21">
        <v>1068926.9333333333</v>
      </c>
      <c r="H364" s="21">
        <v>1641338.0333333334</v>
      </c>
    </row>
    <row r="365" spans="1:8" x14ac:dyDescent="0.2">
      <c r="A365" s="72">
        <v>356</v>
      </c>
      <c r="B365" s="20" t="s">
        <v>43</v>
      </c>
      <c r="C365" s="21">
        <v>2710178.95</v>
      </c>
      <c r="D365" s="21">
        <v>1615058.3</v>
      </c>
      <c r="E365" s="21">
        <v>333322.81666666665</v>
      </c>
      <c r="F365" s="21">
        <v>761797.83333333337</v>
      </c>
      <c r="G365" s="21">
        <v>1068752.3999999999</v>
      </c>
      <c r="H365" s="21">
        <v>1641426.55</v>
      </c>
    </row>
    <row r="366" spans="1:8" x14ac:dyDescent="0.2">
      <c r="A366" s="72">
        <v>357</v>
      </c>
      <c r="B366" s="20" t="s">
        <v>43</v>
      </c>
      <c r="C366" s="21">
        <v>2710283.3833333333</v>
      </c>
      <c r="D366" s="21">
        <v>1615202.85</v>
      </c>
      <c r="E366" s="21">
        <v>333321.28333333333</v>
      </c>
      <c r="F366" s="21">
        <v>761759.25</v>
      </c>
      <c r="G366" s="21">
        <v>1068738.7666666666</v>
      </c>
      <c r="H366" s="21">
        <v>1641544.6166666667</v>
      </c>
    </row>
    <row r="367" spans="1:8" x14ac:dyDescent="0.2">
      <c r="A367" s="72">
        <v>358</v>
      </c>
      <c r="B367" s="20" t="s">
        <v>43</v>
      </c>
      <c r="C367" s="21">
        <v>2710272.9333333331</v>
      </c>
      <c r="D367" s="21">
        <v>1615441.45</v>
      </c>
      <c r="E367" s="21">
        <v>333291.21666666667</v>
      </c>
      <c r="F367" s="21">
        <v>761540.26666666672</v>
      </c>
      <c r="G367" s="21">
        <v>1069137.75</v>
      </c>
      <c r="H367" s="21">
        <v>1641135.1833333333</v>
      </c>
    </row>
    <row r="368" spans="1:8" x14ac:dyDescent="0.2">
      <c r="A368" s="72">
        <v>359</v>
      </c>
      <c r="B368" s="20" t="s">
        <v>43</v>
      </c>
      <c r="C368" s="21">
        <v>2709960.6833333336</v>
      </c>
      <c r="D368" s="21">
        <v>1615080.8666666667</v>
      </c>
      <c r="E368" s="21">
        <v>333305.48333333334</v>
      </c>
      <c r="F368" s="21">
        <v>761574.33333333337</v>
      </c>
      <c r="G368" s="21">
        <v>1068661.8999999999</v>
      </c>
      <c r="H368" s="21">
        <v>1641298.7833333334</v>
      </c>
    </row>
    <row r="369" spans="1:8" x14ac:dyDescent="0.2">
      <c r="A369" s="72">
        <v>360</v>
      </c>
      <c r="B369" s="20" t="s">
        <v>43</v>
      </c>
      <c r="C369" s="21">
        <v>2710406.1833333331</v>
      </c>
      <c r="D369" s="21">
        <v>1615399.5833333333</v>
      </c>
      <c r="E369" s="21">
        <v>333391.84999999998</v>
      </c>
      <c r="F369" s="21">
        <v>761614.75</v>
      </c>
      <c r="G369" s="21">
        <v>1069075.7166666666</v>
      </c>
      <c r="H369" s="21">
        <v>1641330.4666666666</v>
      </c>
    </row>
    <row r="370" spans="1:8" x14ac:dyDescent="0.2">
      <c r="A370" s="72">
        <v>361</v>
      </c>
      <c r="B370" s="20" t="s">
        <v>43</v>
      </c>
      <c r="C370" s="21">
        <v>2710021.25</v>
      </c>
      <c r="D370" s="21">
        <v>1614925.8</v>
      </c>
      <c r="E370" s="21">
        <v>333390.45</v>
      </c>
      <c r="F370" s="21">
        <v>761705</v>
      </c>
      <c r="G370" s="21">
        <v>1068689.8666666667</v>
      </c>
      <c r="H370" s="21">
        <v>1641331.3833333333</v>
      </c>
    </row>
    <row r="371" spans="1:8" x14ac:dyDescent="0.2">
      <c r="A371" s="72">
        <v>362</v>
      </c>
      <c r="B371" s="20" t="s">
        <v>43</v>
      </c>
      <c r="C371" s="21">
        <v>2710281.95</v>
      </c>
      <c r="D371" s="21">
        <v>1615395.85</v>
      </c>
      <c r="E371" s="21">
        <v>333334.5</v>
      </c>
      <c r="F371" s="21">
        <v>761551.6</v>
      </c>
      <c r="G371" s="21">
        <v>1069024.25</v>
      </c>
      <c r="H371" s="21">
        <v>1641257.7</v>
      </c>
    </row>
    <row r="372" spans="1:8" x14ac:dyDescent="0.2">
      <c r="A372" s="72">
        <v>363</v>
      </c>
      <c r="B372" s="20" t="s">
        <v>43</v>
      </c>
      <c r="C372" s="21">
        <v>2709645.5166666666</v>
      </c>
      <c r="D372" s="21">
        <v>1615100</v>
      </c>
      <c r="E372" s="21">
        <v>333208.84999999998</v>
      </c>
      <c r="F372" s="21">
        <v>761336.66666666663</v>
      </c>
      <c r="G372" s="21">
        <v>1068783.2333333334</v>
      </c>
      <c r="H372" s="21">
        <v>1640862.2833333334</v>
      </c>
    </row>
    <row r="373" spans="1:8" x14ac:dyDescent="0.2">
      <c r="A373" s="72">
        <v>364</v>
      </c>
      <c r="B373" s="20" t="s">
        <v>43</v>
      </c>
      <c r="C373" s="21">
        <v>2709845.416666667</v>
      </c>
      <c r="D373" s="21">
        <v>1615191.45</v>
      </c>
      <c r="E373" s="21">
        <v>333265.66666666669</v>
      </c>
      <c r="F373" s="21">
        <v>761388.3</v>
      </c>
      <c r="G373" s="21">
        <v>1068899.2166666666</v>
      </c>
      <c r="H373" s="21">
        <v>1640946.2</v>
      </c>
    </row>
    <row r="374" spans="1:8" x14ac:dyDescent="0.2">
      <c r="A374" s="72">
        <v>365</v>
      </c>
      <c r="B374" s="20" t="s">
        <v>43</v>
      </c>
      <c r="C374" s="21">
        <v>2710656.8666666667</v>
      </c>
      <c r="D374" s="21">
        <v>1615562.2</v>
      </c>
      <c r="E374" s="21">
        <v>333451.11666666664</v>
      </c>
      <c r="F374" s="21">
        <v>761643.55</v>
      </c>
      <c r="G374" s="21">
        <v>1069162.8166666667</v>
      </c>
      <c r="H374" s="21">
        <v>1641494.05</v>
      </c>
    </row>
    <row r="375" spans="1:8" x14ac:dyDescent="0.2">
      <c r="A375" s="72">
        <v>366</v>
      </c>
      <c r="B375" s="20" t="s">
        <v>43</v>
      </c>
      <c r="C375" s="21">
        <v>2710155.2833333332</v>
      </c>
      <c r="D375" s="21">
        <v>1615416.1833333333</v>
      </c>
      <c r="E375" s="21">
        <v>333324.31666666665</v>
      </c>
      <c r="F375" s="21">
        <v>761414.78333333333</v>
      </c>
      <c r="G375" s="21">
        <v>1068927.25</v>
      </c>
      <c r="H375" s="21">
        <v>1641228.0333333334</v>
      </c>
    </row>
    <row r="376" spans="1:8" x14ac:dyDescent="0.2">
      <c r="A376" s="72">
        <v>367</v>
      </c>
      <c r="B376" s="20" t="s">
        <v>43</v>
      </c>
      <c r="C376" s="21">
        <v>2710104.6</v>
      </c>
      <c r="D376" s="21">
        <v>1615122.3833333333</v>
      </c>
      <c r="E376" s="21">
        <v>333340.09999999998</v>
      </c>
      <c r="F376" s="21">
        <v>761642.1166666667</v>
      </c>
      <c r="G376" s="21">
        <v>1068729.1333333333</v>
      </c>
      <c r="H376" s="21">
        <v>1641375.4666666666</v>
      </c>
    </row>
    <row r="377" spans="1:8" x14ac:dyDescent="0.2">
      <c r="A377" s="72">
        <v>368</v>
      </c>
      <c r="B377" s="20" t="s">
        <v>43</v>
      </c>
      <c r="C377" s="21">
        <v>2710321.5500000003</v>
      </c>
      <c r="D377" s="21">
        <v>1615269.05</v>
      </c>
      <c r="E377" s="21">
        <v>333350.53333333333</v>
      </c>
      <c r="F377" s="21">
        <v>761701.96666666667</v>
      </c>
      <c r="G377" s="21">
        <v>1068942.3166666667</v>
      </c>
      <c r="H377" s="21">
        <v>1641379.2333333334</v>
      </c>
    </row>
    <row r="378" spans="1:8" x14ac:dyDescent="0.2">
      <c r="A378" s="72">
        <v>369</v>
      </c>
      <c r="B378" s="20" t="s">
        <v>43</v>
      </c>
      <c r="C378" s="21">
        <v>2710262.6833333336</v>
      </c>
      <c r="D378" s="21">
        <v>1615376.2</v>
      </c>
      <c r="E378" s="21">
        <v>333352.91666666669</v>
      </c>
      <c r="F378" s="21">
        <v>761533.56666666665</v>
      </c>
      <c r="G378" s="21">
        <v>1068948.2666666666</v>
      </c>
      <c r="H378" s="21">
        <v>1641314.4166666667</v>
      </c>
    </row>
    <row r="379" spans="1:8" x14ac:dyDescent="0.2">
      <c r="A379" s="72">
        <v>370</v>
      </c>
      <c r="B379" s="20" t="s">
        <v>43</v>
      </c>
      <c r="C379" s="21">
        <v>2710229.4333333336</v>
      </c>
      <c r="D379" s="21">
        <v>1615313.3</v>
      </c>
      <c r="E379" s="21">
        <v>333320.58333333331</v>
      </c>
      <c r="F379" s="21">
        <v>761595.55</v>
      </c>
      <c r="G379" s="21">
        <v>1068829.8166666667</v>
      </c>
      <c r="H379" s="21">
        <v>1641399.6166666667</v>
      </c>
    </row>
    <row r="380" spans="1:8" x14ac:dyDescent="0.2">
      <c r="A380" s="72">
        <v>371</v>
      </c>
      <c r="B380" s="20" t="s">
        <v>43</v>
      </c>
      <c r="C380" s="21">
        <v>2710401.1166666667</v>
      </c>
      <c r="D380" s="21">
        <v>1615428.15</v>
      </c>
      <c r="E380" s="21">
        <v>333273.16666666669</v>
      </c>
      <c r="F380" s="21">
        <v>761699.8</v>
      </c>
      <c r="G380" s="21">
        <v>1068900.8333333333</v>
      </c>
      <c r="H380" s="21">
        <v>1641500.2833333334</v>
      </c>
    </row>
    <row r="381" spans="1:8" x14ac:dyDescent="0.2">
      <c r="A381" s="72">
        <v>372</v>
      </c>
      <c r="B381" s="20" t="s">
        <v>43</v>
      </c>
      <c r="C381" s="21">
        <v>2710049.4499999997</v>
      </c>
      <c r="D381" s="21">
        <v>1615254.8333333333</v>
      </c>
      <c r="E381" s="21">
        <v>333436.46666666667</v>
      </c>
      <c r="F381" s="21">
        <v>761358.15</v>
      </c>
      <c r="G381" s="21">
        <v>1068859.2666666666</v>
      </c>
      <c r="H381" s="21">
        <v>1641190.1833333333</v>
      </c>
    </row>
    <row r="382" spans="1:8" x14ac:dyDescent="0.2">
      <c r="A382" s="72">
        <v>373</v>
      </c>
      <c r="B382" s="20" t="s">
        <v>43</v>
      </c>
      <c r="C382" s="21">
        <v>2710538.7166666668</v>
      </c>
      <c r="D382" s="21">
        <v>1615485</v>
      </c>
      <c r="E382" s="21">
        <v>333353.11666666664</v>
      </c>
      <c r="F382" s="21">
        <v>761700.6</v>
      </c>
      <c r="G382" s="21">
        <v>1068945.2833333334</v>
      </c>
      <c r="H382" s="21">
        <v>1641593.4333333333</v>
      </c>
    </row>
    <row r="383" spans="1:8" x14ac:dyDescent="0.2">
      <c r="A383" s="72">
        <v>374</v>
      </c>
      <c r="B383" s="20" t="s">
        <v>43</v>
      </c>
      <c r="C383" s="21">
        <v>2710070.4166666665</v>
      </c>
      <c r="D383" s="21">
        <v>1615183.0666666667</v>
      </c>
      <c r="E383" s="21">
        <v>333350.96666666667</v>
      </c>
      <c r="F383" s="21">
        <v>761536.3833333333</v>
      </c>
      <c r="G383" s="21">
        <v>1068743.5166666666</v>
      </c>
      <c r="H383" s="21">
        <v>1641326.9</v>
      </c>
    </row>
    <row r="384" spans="1:8" x14ac:dyDescent="0.2">
      <c r="A384" s="72">
        <v>375</v>
      </c>
      <c r="B384" s="20" t="s">
        <v>43</v>
      </c>
      <c r="C384" s="21">
        <v>2710202.95</v>
      </c>
      <c r="D384" s="21">
        <v>1615489.8</v>
      </c>
      <c r="E384" s="21">
        <v>333189.31666666665</v>
      </c>
      <c r="F384" s="21">
        <v>761523.83333333337</v>
      </c>
      <c r="G384" s="21">
        <v>1068909.8500000001</v>
      </c>
      <c r="H384" s="21">
        <v>1641293.1</v>
      </c>
    </row>
    <row r="385" spans="1:8" x14ac:dyDescent="0.2">
      <c r="A385" s="72">
        <v>376</v>
      </c>
      <c r="B385" s="20" t="s">
        <v>43</v>
      </c>
      <c r="C385" s="21">
        <v>2710058.3666666667</v>
      </c>
      <c r="D385" s="21">
        <v>1615287.1</v>
      </c>
      <c r="E385" s="21">
        <v>333270.58333333331</v>
      </c>
      <c r="F385" s="21">
        <v>761500.68333333335</v>
      </c>
      <c r="G385" s="21">
        <v>1068877.1499999999</v>
      </c>
      <c r="H385" s="21">
        <v>1641181.2166666666</v>
      </c>
    </row>
    <row r="386" spans="1:8" x14ac:dyDescent="0.2">
      <c r="A386" s="72">
        <v>377</v>
      </c>
      <c r="B386" s="20" t="s">
        <v>43</v>
      </c>
      <c r="C386" s="21">
        <v>2710381.833333333</v>
      </c>
      <c r="D386" s="21">
        <v>1615400.1833333333</v>
      </c>
      <c r="E386" s="21">
        <v>333420.45</v>
      </c>
      <c r="F386" s="21">
        <v>761561.2</v>
      </c>
      <c r="G386" s="21">
        <v>1068940.5666666667</v>
      </c>
      <c r="H386" s="21">
        <v>1641441.2666666666</v>
      </c>
    </row>
    <row r="387" spans="1:8" x14ac:dyDescent="0.2">
      <c r="A387" s="72">
        <v>378</v>
      </c>
      <c r="B387" s="20" t="s">
        <v>43</v>
      </c>
      <c r="C387" s="21">
        <v>2709953.3833333333</v>
      </c>
      <c r="D387" s="21">
        <v>1615144.05</v>
      </c>
      <c r="E387" s="21">
        <v>333277.88333333336</v>
      </c>
      <c r="F387" s="21">
        <v>761531.45</v>
      </c>
      <c r="G387" s="21">
        <v>1068731.5</v>
      </c>
      <c r="H387" s="21">
        <v>1641221.8833333333</v>
      </c>
    </row>
    <row r="388" spans="1:8" x14ac:dyDescent="0.2">
      <c r="A388" s="72">
        <v>379</v>
      </c>
      <c r="B388" s="20" t="s">
        <v>43</v>
      </c>
      <c r="C388" s="21">
        <v>2710289.833333333</v>
      </c>
      <c r="D388" s="21">
        <v>1615239.0166666666</v>
      </c>
      <c r="E388" s="21">
        <v>333430.58333333331</v>
      </c>
      <c r="F388" s="21">
        <v>761620.23333333328</v>
      </c>
      <c r="G388" s="21">
        <v>1068870.5666666667</v>
      </c>
      <c r="H388" s="21">
        <v>1641419.2666666666</v>
      </c>
    </row>
    <row r="389" spans="1:8" x14ac:dyDescent="0.2">
      <c r="A389" s="72">
        <v>380</v>
      </c>
      <c r="B389" s="20" t="s">
        <v>43</v>
      </c>
      <c r="C389" s="21">
        <v>2710437.5333333332</v>
      </c>
      <c r="D389" s="21">
        <v>1615253.0333333334</v>
      </c>
      <c r="E389" s="21">
        <v>333486.56666666665</v>
      </c>
      <c r="F389" s="21">
        <v>761697.93333333335</v>
      </c>
      <c r="G389" s="21">
        <v>1068958.3166666667</v>
      </c>
      <c r="H389" s="21">
        <v>1641479.2166666666</v>
      </c>
    </row>
    <row r="390" spans="1:8" x14ac:dyDescent="0.2">
      <c r="A390" s="72">
        <v>381</v>
      </c>
      <c r="B390" s="20" t="s">
        <v>43</v>
      </c>
      <c r="C390" s="21">
        <v>2710120.2333333334</v>
      </c>
      <c r="D390" s="21">
        <v>1615318.3833333333</v>
      </c>
      <c r="E390" s="21">
        <v>333363.51666666666</v>
      </c>
      <c r="F390" s="21">
        <v>761438.33333333337</v>
      </c>
      <c r="G390" s="21">
        <v>1068982.6166666667</v>
      </c>
      <c r="H390" s="21">
        <v>1641137.6166666667</v>
      </c>
    </row>
    <row r="391" spans="1:8" x14ac:dyDescent="0.2">
      <c r="A391" s="72">
        <v>382</v>
      </c>
      <c r="B391" s="20" t="s">
        <v>43</v>
      </c>
      <c r="C391" s="21">
        <v>2709948.9666666668</v>
      </c>
      <c r="D391" s="21">
        <v>1615240.1333333333</v>
      </c>
      <c r="E391" s="21">
        <v>333306.31666666665</v>
      </c>
      <c r="F391" s="21">
        <v>761402.51666666672</v>
      </c>
      <c r="G391" s="21">
        <v>1068846.2666666666</v>
      </c>
      <c r="H391" s="21">
        <v>1641102.7</v>
      </c>
    </row>
    <row r="392" spans="1:8" x14ac:dyDescent="0.2">
      <c r="A392" s="72">
        <v>383</v>
      </c>
      <c r="B392" s="20" t="s">
        <v>43</v>
      </c>
      <c r="C392" s="21">
        <v>2710391.9166666665</v>
      </c>
      <c r="D392" s="21">
        <v>1615315.0166666666</v>
      </c>
      <c r="E392" s="21">
        <v>333320.51666666666</v>
      </c>
      <c r="F392" s="21">
        <v>761756.3833333333</v>
      </c>
      <c r="G392" s="21">
        <v>1068943.3</v>
      </c>
      <c r="H392" s="21">
        <v>1641448.6166666667</v>
      </c>
    </row>
    <row r="393" spans="1:8" x14ac:dyDescent="0.2">
      <c r="A393" s="72">
        <v>384</v>
      </c>
      <c r="B393" s="20" t="s">
        <v>43</v>
      </c>
      <c r="C393" s="21">
        <v>2710058.15</v>
      </c>
      <c r="D393" s="21">
        <v>1615266.5666666667</v>
      </c>
      <c r="E393" s="21">
        <v>333331.81666666665</v>
      </c>
      <c r="F393" s="21">
        <v>761459.76666666672</v>
      </c>
      <c r="G393" s="21">
        <v>1068750.5</v>
      </c>
      <c r="H393" s="21">
        <v>1641307.65</v>
      </c>
    </row>
    <row r="394" spans="1:8" x14ac:dyDescent="0.2">
      <c r="A394" s="72">
        <v>385</v>
      </c>
      <c r="B394" s="20" t="s">
        <v>43</v>
      </c>
      <c r="C394" s="21">
        <v>2710241.95</v>
      </c>
      <c r="D394" s="21">
        <v>1615323.2833333334</v>
      </c>
      <c r="E394" s="21">
        <v>333334.34999999998</v>
      </c>
      <c r="F394" s="21">
        <v>761584.31666666665</v>
      </c>
      <c r="G394" s="21">
        <v>1068983.2333333334</v>
      </c>
      <c r="H394" s="21">
        <v>1641258.7166666666</v>
      </c>
    </row>
    <row r="395" spans="1:8" x14ac:dyDescent="0.2">
      <c r="A395" s="72">
        <v>386</v>
      </c>
      <c r="B395" s="20" t="s">
        <v>43</v>
      </c>
      <c r="C395" s="21">
        <v>2710263.4833333334</v>
      </c>
      <c r="D395" s="21">
        <v>1615418.25</v>
      </c>
      <c r="E395" s="21">
        <v>333364.66666666669</v>
      </c>
      <c r="F395" s="21">
        <v>761480.56666666665</v>
      </c>
      <c r="G395" s="21">
        <v>1069120.3999999999</v>
      </c>
      <c r="H395" s="21">
        <v>1641143.0833333333</v>
      </c>
    </row>
    <row r="396" spans="1:8" x14ac:dyDescent="0.2">
      <c r="A396" s="72">
        <v>387</v>
      </c>
      <c r="B396" s="20" t="s">
        <v>43</v>
      </c>
      <c r="C396" s="21">
        <v>2710036.6500000004</v>
      </c>
      <c r="D396" s="21">
        <v>1615283.55</v>
      </c>
      <c r="E396" s="21">
        <v>333264.90000000002</v>
      </c>
      <c r="F396" s="21">
        <v>761488.2</v>
      </c>
      <c r="G396" s="21">
        <v>1068686.5833333333</v>
      </c>
      <c r="H396" s="21">
        <v>1641350.0666666667</v>
      </c>
    </row>
    <row r="397" spans="1:8" x14ac:dyDescent="0.2">
      <c r="A397" s="72">
        <v>388</v>
      </c>
      <c r="B397" s="20" t="s">
        <v>43</v>
      </c>
      <c r="C397" s="21">
        <v>2710084.1666666665</v>
      </c>
      <c r="D397" s="21">
        <v>1615243.3166666667</v>
      </c>
      <c r="E397" s="21">
        <v>333317.11666666664</v>
      </c>
      <c r="F397" s="21">
        <v>761523.73333333328</v>
      </c>
      <c r="G397" s="21">
        <v>1068869.6666666667</v>
      </c>
      <c r="H397" s="21">
        <v>1641214.5</v>
      </c>
    </row>
    <row r="398" spans="1:8" x14ac:dyDescent="0.2">
      <c r="A398" s="72">
        <v>389</v>
      </c>
      <c r="B398" s="20" t="s">
        <v>43</v>
      </c>
      <c r="C398" s="21">
        <v>2709716.9333333336</v>
      </c>
      <c r="D398" s="21">
        <v>1615024.8333333333</v>
      </c>
      <c r="E398" s="21">
        <v>333201.55</v>
      </c>
      <c r="F398" s="21">
        <v>761490.55</v>
      </c>
      <c r="G398" s="21">
        <v>1068657.1000000001</v>
      </c>
      <c r="H398" s="21">
        <v>1641059.8333333333</v>
      </c>
    </row>
    <row r="399" spans="1:8" x14ac:dyDescent="0.2">
      <c r="A399" s="72">
        <v>390</v>
      </c>
      <c r="B399" s="20" t="s">
        <v>43</v>
      </c>
      <c r="C399" s="21">
        <v>2710179.6833333331</v>
      </c>
      <c r="D399" s="21">
        <v>1615359.7</v>
      </c>
      <c r="E399" s="21">
        <v>333287.08333333331</v>
      </c>
      <c r="F399" s="21">
        <v>761532.9</v>
      </c>
      <c r="G399" s="21">
        <v>1068881.3166666667</v>
      </c>
      <c r="H399" s="21">
        <v>1641298.3666666667</v>
      </c>
    </row>
    <row r="400" spans="1:8" x14ac:dyDescent="0.2">
      <c r="A400" s="72">
        <v>391</v>
      </c>
      <c r="B400" s="20" t="s">
        <v>43</v>
      </c>
      <c r="C400" s="21">
        <v>2710395.1</v>
      </c>
      <c r="D400" s="21">
        <v>1615405.3</v>
      </c>
      <c r="E400" s="21">
        <v>333340.06666666665</v>
      </c>
      <c r="F400" s="21">
        <v>761649.73333333328</v>
      </c>
      <c r="G400" s="21">
        <v>1068955.9333333333</v>
      </c>
      <c r="H400" s="21">
        <v>1641439.1666666667</v>
      </c>
    </row>
    <row r="401" spans="1:8" x14ac:dyDescent="0.2">
      <c r="A401" s="72">
        <v>392</v>
      </c>
      <c r="B401" s="20" t="s">
        <v>43</v>
      </c>
      <c r="C401" s="21">
        <v>2710152.6833333331</v>
      </c>
      <c r="D401" s="21">
        <v>1615177.0833333333</v>
      </c>
      <c r="E401" s="21">
        <v>333470.76666666666</v>
      </c>
      <c r="F401" s="21">
        <v>761504.83333333337</v>
      </c>
      <c r="G401" s="21">
        <v>1068875.8999999999</v>
      </c>
      <c r="H401" s="21">
        <v>1641276.7833333334</v>
      </c>
    </row>
    <row r="402" spans="1:8" x14ac:dyDescent="0.2">
      <c r="A402" s="72">
        <v>393</v>
      </c>
      <c r="B402" s="20" t="s">
        <v>43</v>
      </c>
      <c r="C402" s="21">
        <v>2710060.3833333333</v>
      </c>
      <c r="D402" s="21">
        <v>1615305.5666666667</v>
      </c>
      <c r="E402" s="21">
        <v>333193.28333333333</v>
      </c>
      <c r="F402" s="21">
        <v>761561.53333333333</v>
      </c>
      <c r="G402" s="21">
        <v>1068784.95</v>
      </c>
      <c r="H402" s="21">
        <v>1641275.4333333333</v>
      </c>
    </row>
    <row r="403" spans="1:8" x14ac:dyDescent="0.2">
      <c r="A403" s="72">
        <v>394</v>
      </c>
      <c r="B403" s="20" t="s">
        <v>43</v>
      </c>
      <c r="C403" s="21">
        <v>2710244.35</v>
      </c>
      <c r="D403" s="21">
        <v>1615235.5166666666</v>
      </c>
      <c r="E403" s="21">
        <v>333442.61666666664</v>
      </c>
      <c r="F403" s="21">
        <v>761566.21666666667</v>
      </c>
      <c r="G403" s="21">
        <v>1068894.2833333334</v>
      </c>
      <c r="H403" s="21">
        <v>1641350.0666666667</v>
      </c>
    </row>
    <row r="404" spans="1:8" x14ac:dyDescent="0.2">
      <c r="A404" s="72">
        <v>395</v>
      </c>
      <c r="B404" s="20" t="s">
        <v>43</v>
      </c>
      <c r="C404" s="21">
        <v>2710194.05</v>
      </c>
      <c r="D404" s="21">
        <v>1615323.2</v>
      </c>
      <c r="E404" s="21">
        <v>333373.59999999998</v>
      </c>
      <c r="F404" s="21">
        <v>761497.25</v>
      </c>
      <c r="G404" s="21">
        <v>1068947.8166666667</v>
      </c>
      <c r="H404" s="21">
        <v>1641246.2333333334</v>
      </c>
    </row>
    <row r="405" spans="1:8" x14ac:dyDescent="0.2">
      <c r="A405" s="72">
        <v>396</v>
      </c>
      <c r="B405" s="20" t="s">
        <v>43</v>
      </c>
      <c r="C405" s="21">
        <v>2709985.9666666668</v>
      </c>
      <c r="D405" s="21">
        <v>1615192.4833333334</v>
      </c>
      <c r="E405" s="21">
        <v>333239.73333333334</v>
      </c>
      <c r="F405" s="21">
        <v>761553.75</v>
      </c>
      <c r="G405" s="21">
        <v>1068793.3166666667</v>
      </c>
      <c r="H405" s="21">
        <v>1641192.65</v>
      </c>
    </row>
    <row r="406" spans="1:8" x14ac:dyDescent="0.2">
      <c r="A406" s="72">
        <v>397</v>
      </c>
      <c r="B406" s="20" t="s">
        <v>43</v>
      </c>
      <c r="C406" s="21">
        <v>2709869.333333333</v>
      </c>
      <c r="D406" s="21">
        <v>1615113.0833333333</v>
      </c>
      <c r="E406" s="21">
        <v>333372.88333333336</v>
      </c>
      <c r="F406" s="21">
        <v>761383.3666666667</v>
      </c>
      <c r="G406" s="21">
        <v>1068651.3166666667</v>
      </c>
      <c r="H406" s="21">
        <v>1641218.0166666666</v>
      </c>
    </row>
    <row r="407" spans="1:8" x14ac:dyDescent="0.2">
      <c r="A407" s="72">
        <v>398</v>
      </c>
      <c r="B407" s="20" t="s">
        <v>43</v>
      </c>
      <c r="C407" s="21">
        <v>2710129.55</v>
      </c>
      <c r="D407" s="21">
        <v>1615194.9666666666</v>
      </c>
      <c r="E407" s="21">
        <v>333257.25</v>
      </c>
      <c r="F407" s="21">
        <v>761677.33333333337</v>
      </c>
      <c r="G407" s="21">
        <v>1068850.8333333333</v>
      </c>
      <c r="H407" s="21">
        <v>1641278.7166666666</v>
      </c>
    </row>
    <row r="408" spans="1:8" x14ac:dyDescent="0.2">
      <c r="A408" s="72">
        <v>399</v>
      </c>
      <c r="B408" s="20" t="s">
        <v>43</v>
      </c>
      <c r="C408" s="21">
        <v>2710177.5333333332</v>
      </c>
      <c r="D408" s="21">
        <v>1614981.95</v>
      </c>
      <c r="E408" s="21">
        <v>333415.53333333333</v>
      </c>
      <c r="F408" s="21">
        <v>761780.05</v>
      </c>
      <c r="G408" s="21">
        <v>1068626.6499999999</v>
      </c>
      <c r="H408" s="21">
        <v>1641550.8833333333</v>
      </c>
    </row>
    <row r="409" spans="1:8" x14ac:dyDescent="0.2">
      <c r="A409" s="72">
        <v>400</v>
      </c>
      <c r="B409" s="20" t="s">
        <v>43</v>
      </c>
      <c r="C409" s="21">
        <v>2710221.85</v>
      </c>
      <c r="D409" s="21">
        <v>1615423.8</v>
      </c>
      <c r="E409" s="21">
        <v>333410.90000000002</v>
      </c>
      <c r="F409" s="21">
        <v>761387.15</v>
      </c>
      <c r="G409" s="21">
        <v>1068882.6833333333</v>
      </c>
      <c r="H409" s="21">
        <v>1641339.1666666667</v>
      </c>
    </row>
    <row r="410" spans="1:8" x14ac:dyDescent="0.2">
      <c r="A410" s="72">
        <v>401</v>
      </c>
      <c r="B410" s="20" t="s">
        <v>43</v>
      </c>
      <c r="C410" s="21">
        <v>2710278.3666666667</v>
      </c>
      <c r="D410" s="21">
        <v>1615334.1333333333</v>
      </c>
      <c r="E410" s="21">
        <v>333355.83333333331</v>
      </c>
      <c r="F410" s="21">
        <v>761588.4</v>
      </c>
      <c r="G410" s="21">
        <v>1068737.2833333334</v>
      </c>
      <c r="H410" s="21">
        <v>1641541.0833333333</v>
      </c>
    </row>
    <row r="411" spans="1:8" x14ac:dyDescent="0.2">
      <c r="A411" s="72">
        <v>402</v>
      </c>
      <c r="B411" s="20" t="s">
        <v>43</v>
      </c>
      <c r="C411" s="21">
        <v>2710570.85</v>
      </c>
      <c r="D411" s="21">
        <v>1615484.25</v>
      </c>
      <c r="E411" s="21">
        <v>333427.5</v>
      </c>
      <c r="F411" s="21">
        <v>761659.1</v>
      </c>
      <c r="G411" s="21">
        <v>1069076.2333333334</v>
      </c>
      <c r="H411" s="21">
        <v>1641494.6166666667</v>
      </c>
    </row>
    <row r="412" spans="1:8" x14ac:dyDescent="0.2">
      <c r="A412" s="72">
        <v>403</v>
      </c>
      <c r="B412" s="20" t="s">
        <v>43</v>
      </c>
      <c r="C412" s="21">
        <v>2710385.5166666666</v>
      </c>
      <c r="D412" s="21">
        <v>1615449.6166666667</v>
      </c>
      <c r="E412" s="21">
        <v>333391.09999999998</v>
      </c>
      <c r="F412" s="21">
        <v>761544.8</v>
      </c>
      <c r="G412" s="21">
        <v>1069174.9166666667</v>
      </c>
      <c r="H412" s="21">
        <v>1641210.6</v>
      </c>
    </row>
    <row r="413" spans="1:8" x14ac:dyDescent="0.2">
      <c r="A413" s="72">
        <v>404</v>
      </c>
      <c r="B413" s="20" t="s">
        <v>43</v>
      </c>
      <c r="C413" s="21">
        <v>2710123.7833333332</v>
      </c>
      <c r="D413" s="21">
        <v>1615185</v>
      </c>
      <c r="E413" s="21">
        <v>333450.31666666665</v>
      </c>
      <c r="F413" s="21">
        <v>761488.46666666667</v>
      </c>
      <c r="G413" s="21">
        <v>1068899.9333333333</v>
      </c>
      <c r="H413" s="21">
        <v>1641223.85</v>
      </c>
    </row>
    <row r="414" spans="1:8" x14ac:dyDescent="0.2">
      <c r="A414" s="72">
        <v>405</v>
      </c>
      <c r="B414" s="20" t="s">
        <v>43</v>
      </c>
      <c r="C414" s="21">
        <v>2710532.8833333333</v>
      </c>
      <c r="D414" s="21">
        <v>1615462.6</v>
      </c>
      <c r="E414" s="21">
        <v>333223.5</v>
      </c>
      <c r="F414" s="21">
        <v>761846.78333333333</v>
      </c>
      <c r="G414" s="21">
        <v>1068894.1499999999</v>
      </c>
      <c r="H414" s="21">
        <v>1641638.7333333334</v>
      </c>
    </row>
    <row r="415" spans="1:8" x14ac:dyDescent="0.2">
      <c r="A415" s="72">
        <v>406</v>
      </c>
      <c r="B415" s="20" t="s">
        <v>43</v>
      </c>
      <c r="C415" s="21">
        <v>2709934.3833333333</v>
      </c>
      <c r="D415" s="21">
        <v>1615087.2</v>
      </c>
      <c r="E415" s="21">
        <v>333280.75</v>
      </c>
      <c r="F415" s="21">
        <v>761566.43333333335</v>
      </c>
      <c r="G415" s="21">
        <v>1068715.9666666666</v>
      </c>
      <c r="H415" s="21">
        <v>1641218.4166666667</v>
      </c>
    </row>
    <row r="416" spans="1:8" x14ac:dyDescent="0.2">
      <c r="A416" s="72">
        <v>407</v>
      </c>
      <c r="B416" s="20" t="s">
        <v>43</v>
      </c>
      <c r="C416" s="21">
        <v>2710437</v>
      </c>
      <c r="D416" s="21">
        <v>1615282.0333333334</v>
      </c>
      <c r="E416" s="21">
        <v>333314.98333333334</v>
      </c>
      <c r="F416" s="21">
        <v>761839.98333333328</v>
      </c>
      <c r="G416" s="21">
        <v>1068923.1499999999</v>
      </c>
      <c r="H416" s="21">
        <v>1641513.85</v>
      </c>
    </row>
    <row r="417" spans="1:8" x14ac:dyDescent="0.2">
      <c r="A417" s="72">
        <v>408</v>
      </c>
      <c r="B417" s="20" t="s">
        <v>43</v>
      </c>
      <c r="C417" s="21">
        <v>2710158.3499999996</v>
      </c>
      <c r="D417" s="21">
        <v>1615335.3</v>
      </c>
      <c r="E417" s="21">
        <v>333262.34999999998</v>
      </c>
      <c r="F417" s="21">
        <v>761560.7</v>
      </c>
      <c r="G417" s="21">
        <v>1068879.0666666667</v>
      </c>
      <c r="H417" s="21">
        <v>1641279.2833333334</v>
      </c>
    </row>
    <row r="418" spans="1:8" x14ac:dyDescent="0.2">
      <c r="A418" s="72">
        <v>409</v>
      </c>
      <c r="B418" s="20" t="s">
        <v>43</v>
      </c>
      <c r="C418" s="21">
        <v>2710065.75</v>
      </c>
      <c r="D418" s="21">
        <v>1615251.0666666667</v>
      </c>
      <c r="E418" s="21">
        <v>333346.53333333333</v>
      </c>
      <c r="F418" s="21">
        <v>761468.15</v>
      </c>
      <c r="G418" s="21">
        <v>1068838.6333333333</v>
      </c>
      <c r="H418" s="21">
        <v>1641227.1166666667</v>
      </c>
    </row>
    <row r="419" spans="1:8" x14ac:dyDescent="0.2">
      <c r="A419" s="72">
        <v>410</v>
      </c>
      <c r="B419" s="20" t="s">
        <v>43</v>
      </c>
      <c r="C419" s="21">
        <v>2710200.5999999996</v>
      </c>
      <c r="D419" s="21">
        <v>1615307.2666666666</v>
      </c>
      <c r="E419" s="21">
        <v>333367.83333333331</v>
      </c>
      <c r="F419" s="21">
        <v>761525.5</v>
      </c>
      <c r="G419" s="21">
        <v>1068990.3833333333</v>
      </c>
      <c r="H419" s="21">
        <v>1641210.2166666666</v>
      </c>
    </row>
    <row r="420" spans="1:8" x14ac:dyDescent="0.2">
      <c r="A420" s="72">
        <v>411</v>
      </c>
      <c r="B420" s="20" t="s">
        <v>43</v>
      </c>
      <c r="C420" s="21">
        <v>2710270.5166666666</v>
      </c>
      <c r="D420" s="21">
        <v>1615215.25</v>
      </c>
      <c r="E420" s="21">
        <v>333439.93333333335</v>
      </c>
      <c r="F420" s="21">
        <v>761615.33333333337</v>
      </c>
      <c r="G420" s="21">
        <v>1068955.3500000001</v>
      </c>
      <c r="H420" s="21">
        <v>1641315.1666666667</v>
      </c>
    </row>
    <row r="421" spans="1:8" x14ac:dyDescent="0.2">
      <c r="A421" s="72">
        <v>412</v>
      </c>
      <c r="B421" s="20" t="s">
        <v>43</v>
      </c>
      <c r="C421" s="21">
        <v>2710615.166666667</v>
      </c>
      <c r="D421" s="21">
        <v>1615654.4333333333</v>
      </c>
      <c r="E421" s="21">
        <v>333348.15000000002</v>
      </c>
      <c r="F421" s="21">
        <v>761612.58333333337</v>
      </c>
      <c r="G421" s="21">
        <v>1069022.1833333333</v>
      </c>
      <c r="H421" s="21">
        <v>1641592.9833333334</v>
      </c>
    </row>
    <row r="422" spans="1:8" x14ac:dyDescent="0.2">
      <c r="A422" s="72">
        <v>413</v>
      </c>
      <c r="B422" s="20" t="s">
        <v>43</v>
      </c>
      <c r="C422" s="21">
        <v>2710130.7833333332</v>
      </c>
      <c r="D422" s="21">
        <v>1615113</v>
      </c>
      <c r="E422" s="21">
        <v>333318.5</v>
      </c>
      <c r="F422" s="21">
        <v>761699.28333333333</v>
      </c>
      <c r="G422" s="21">
        <v>1068773.25</v>
      </c>
      <c r="H422" s="21">
        <v>1641357.5333333334</v>
      </c>
    </row>
    <row r="423" spans="1:8" x14ac:dyDescent="0.2">
      <c r="A423" s="72">
        <v>414</v>
      </c>
      <c r="B423" s="20" t="s">
        <v>43</v>
      </c>
      <c r="C423" s="21">
        <v>2710291.7333333334</v>
      </c>
      <c r="D423" s="21">
        <v>1615411.2666666666</v>
      </c>
      <c r="E423" s="21">
        <v>333382.18333333335</v>
      </c>
      <c r="F423" s="21">
        <v>761498.28333333333</v>
      </c>
      <c r="G423" s="21">
        <v>1068986.3500000001</v>
      </c>
      <c r="H423" s="21">
        <v>1641305.3833333333</v>
      </c>
    </row>
    <row r="424" spans="1:8" x14ac:dyDescent="0.2">
      <c r="A424" s="72">
        <v>415</v>
      </c>
      <c r="B424" s="20" t="s">
        <v>43</v>
      </c>
      <c r="C424" s="21">
        <v>2709942.3666666667</v>
      </c>
      <c r="D424" s="21">
        <v>1614835.9333333333</v>
      </c>
      <c r="E424" s="21">
        <v>333280.90000000002</v>
      </c>
      <c r="F424" s="21">
        <v>761825.53333333333</v>
      </c>
      <c r="G424" s="21">
        <v>1068742.7833333334</v>
      </c>
      <c r="H424" s="21">
        <v>1641199.5833333333</v>
      </c>
    </row>
    <row r="425" spans="1:8" x14ac:dyDescent="0.2">
      <c r="A425" s="72">
        <v>416</v>
      </c>
      <c r="B425" s="20" t="s">
        <v>43</v>
      </c>
      <c r="C425" s="21">
        <v>2710358.8499999996</v>
      </c>
      <c r="D425" s="21">
        <v>1615314.0166666666</v>
      </c>
      <c r="E425" s="21">
        <v>333441.26666666666</v>
      </c>
      <c r="F425" s="21">
        <v>761603.56666666665</v>
      </c>
      <c r="G425" s="21">
        <v>1068914.05</v>
      </c>
      <c r="H425" s="21">
        <v>1641444.8</v>
      </c>
    </row>
    <row r="426" spans="1:8" x14ac:dyDescent="0.2">
      <c r="A426" s="72">
        <v>417</v>
      </c>
      <c r="B426" s="20" t="s">
        <v>43</v>
      </c>
      <c r="C426" s="21">
        <v>2709969.8666666667</v>
      </c>
      <c r="D426" s="21">
        <v>1615236.1666666667</v>
      </c>
      <c r="E426" s="21">
        <v>333132.5</v>
      </c>
      <c r="F426" s="21">
        <v>761601.2</v>
      </c>
      <c r="G426" s="21">
        <v>1068715.1166666667</v>
      </c>
      <c r="H426" s="21">
        <v>1641254.75</v>
      </c>
    </row>
    <row r="427" spans="1:8" x14ac:dyDescent="0.2">
      <c r="A427" s="72">
        <v>418</v>
      </c>
      <c r="B427" s="20" t="s">
        <v>43</v>
      </c>
      <c r="C427" s="21">
        <v>2710324.5833333335</v>
      </c>
      <c r="D427" s="21">
        <v>1615470.3166666667</v>
      </c>
      <c r="E427" s="21">
        <v>333316.16666666669</v>
      </c>
      <c r="F427" s="21">
        <v>761538.1</v>
      </c>
      <c r="G427" s="21">
        <v>1068996.3166666667</v>
      </c>
      <c r="H427" s="21">
        <v>1641328.2666666666</v>
      </c>
    </row>
    <row r="428" spans="1:8" x14ac:dyDescent="0.2">
      <c r="A428" s="72">
        <v>419</v>
      </c>
      <c r="B428" s="20" t="s">
        <v>43</v>
      </c>
      <c r="C428" s="21">
        <v>2710007.1166666667</v>
      </c>
      <c r="D428" s="21">
        <v>1615190.1833333333</v>
      </c>
      <c r="E428" s="21">
        <v>333253.53333333333</v>
      </c>
      <c r="F428" s="21">
        <v>761563.4</v>
      </c>
      <c r="G428" s="21">
        <v>1068886.1000000001</v>
      </c>
      <c r="H428" s="21">
        <v>1641121.0166666666</v>
      </c>
    </row>
    <row r="429" spans="1:8" x14ac:dyDescent="0.2">
      <c r="A429" s="72">
        <v>420</v>
      </c>
      <c r="B429" s="20" t="s">
        <v>43</v>
      </c>
      <c r="C429" s="21">
        <v>2710078.2833333337</v>
      </c>
      <c r="D429" s="21">
        <v>1615080.35</v>
      </c>
      <c r="E429" s="21">
        <v>333319.71666666667</v>
      </c>
      <c r="F429" s="21">
        <v>761678.21666666667</v>
      </c>
      <c r="G429" s="21">
        <v>1068652.7666666666</v>
      </c>
      <c r="H429" s="21">
        <v>1641425.5166666666</v>
      </c>
    </row>
    <row r="430" spans="1:8" x14ac:dyDescent="0.2">
      <c r="A430" s="72">
        <v>421</v>
      </c>
      <c r="B430" s="20" t="s">
        <v>43</v>
      </c>
      <c r="C430" s="21">
        <v>2710124.0333333332</v>
      </c>
      <c r="D430" s="21">
        <v>1615181.6666666667</v>
      </c>
      <c r="E430" s="21">
        <v>333445.61666666664</v>
      </c>
      <c r="F430" s="21">
        <v>761496.75</v>
      </c>
      <c r="G430" s="21">
        <v>1068874.9166666667</v>
      </c>
      <c r="H430" s="21">
        <v>1641249.1166666667</v>
      </c>
    </row>
    <row r="431" spans="1:8" x14ac:dyDescent="0.2">
      <c r="A431" s="72">
        <v>422</v>
      </c>
      <c r="B431" s="20" t="s">
        <v>43</v>
      </c>
      <c r="C431" s="21">
        <v>2710222.7</v>
      </c>
      <c r="D431" s="21">
        <v>1615288.05</v>
      </c>
      <c r="E431" s="21">
        <v>333257.90000000002</v>
      </c>
      <c r="F431" s="21">
        <v>761676.75</v>
      </c>
      <c r="G431" s="21">
        <v>1068964.9833333334</v>
      </c>
      <c r="H431" s="21">
        <v>1641257.7166666666</v>
      </c>
    </row>
    <row r="432" spans="1:8" x14ac:dyDescent="0.2">
      <c r="A432" s="72">
        <v>423</v>
      </c>
      <c r="B432" s="20" t="s">
        <v>43</v>
      </c>
      <c r="C432" s="21">
        <v>2710376.5333333332</v>
      </c>
      <c r="D432" s="21">
        <v>1615301.6166666667</v>
      </c>
      <c r="E432" s="21">
        <v>333506.66666666669</v>
      </c>
      <c r="F432" s="21">
        <v>761568.25</v>
      </c>
      <c r="G432" s="21">
        <v>1069038.3999999999</v>
      </c>
      <c r="H432" s="21">
        <v>1641338.1333333333</v>
      </c>
    </row>
    <row r="433" spans="1:8" x14ac:dyDescent="0.2">
      <c r="A433" s="72">
        <v>424</v>
      </c>
      <c r="B433" s="20" t="s">
        <v>43</v>
      </c>
      <c r="C433" s="21">
        <v>2709308.2</v>
      </c>
      <c r="D433" s="21">
        <v>1614870.0166666666</v>
      </c>
      <c r="E433" s="21">
        <v>333102.36666666664</v>
      </c>
      <c r="F433" s="21">
        <v>761335.81666666665</v>
      </c>
      <c r="G433" s="21">
        <v>1068427.5</v>
      </c>
      <c r="H433" s="21">
        <v>1640880.7</v>
      </c>
    </row>
    <row r="434" spans="1:8" x14ac:dyDescent="0.2">
      <c r="A434" s="72">
        <v>425</v>
      </c>
      <c r="B434" s="20" t="s">
        <v>43</v>
      </c>
      <c r="C434" s="21">
        <v>2710596.4666666668</v>
      </c>
      <c r="D434" s="21">
        <v>1615499.95</v>
      </c>
      <c r="E434" s="21">
        <v>333381.73333333334</v>
      </c>
      <c r="F434" s="21">
        <v>761714.78333333333</v>
      </c>
      <c r="G434" s="21">
        <v>1068989.2</v>
      </c>
      <c r="H434" s="21">
        <v>1641607.2666666666</v>
      </c>
    </row>
    <row r="435" spans="1:8" x14ac:dyDescent="0.2">
      <c r="A435" s="72">
        <v>426</v>
      </c>
      <c r="B435" s="20" t="s">
        <v>43</v>
      </c>
      <c r="C435" s="21">
        <v>2710152.0833333335</v>
      </c>
      <c r="D435" s="21">
        <v>1615173.6666666667</v>
      </c>
      <c r="E435" s="21">
        <v>333354.73333333334</v>
      </c>
      <c r="F435" s="21">
        <v>761623.68333333335</v>
      </c>
      <c r="G435" s="21">
        <v>1068760.1666666667</v>
      </c>
      <c r="H435" s="21">
        <v>1641391.9166666667</v>
      </c>
    </row>
    <row r="436" spans="1:8" x14ac:dyDescent="0.2">
      <c r="A436" s="72">
        <v>427</v>
      </c>
      <c r="B436" s="20" t="s">
        <v>43</v>
      </c>
      <c r="C436" s="21">
        <v>2710598.0166666666</v>
      </c>
      <c r="D436" s="21">
        <v>1615481.9</v>
      </c>
      <c r="E436" s="21">
        <v>333471.41666666669</v>
      </c>
      <c r="F436" s="21">
        <v>761644.7</v>
      </c>
      <c r="G436" s="21">
        <v>1068953.45</v>
      </c>
      <c r="H436" s="21">
        <v>1641644.5666666667</v>
      </c>
    </row>
    <row r="437" spans="1:8" x14ac:dyDescent="0.2">
      <c r="A437" s="72">
        <v>428</v>
      </c>
      <c r="B437" s="20" t="s">
        <v>43</v>
      </c>
      <c r="C437" s="21">
        <v>2710190.8666666667</v>
      </c>
      <c r="D437" s="21">
        <v>1615151.3166666667</v>
      </c>
      <c r="E437" s="21">
        <v>333211.48333333334</v>
      </c>
      <c r="F437" s="21">
        <v>761828.06666666665</v>
      </c>
      <c r="G437" s="21">
        <v>1068587.0833333333</v>
      </c>
      <c r="H437" s="21">
        <v>1641603.7833333334</v>
      </c>
    </row>
    <row r="438" spans="1:8" x14ac:dyDescent="0.2">
      <c r="A438" s="72">
        <v>429</v>
      </c>
      <c r="B438" s="20" t="s">
        <v>43</v>
      </c>
      <c r="C438" s="21">
        <v>2710087.4</v>
      </c>
      <c r="D438" s="21">
        <v>1615149.6333333333</v>
      </c>
      <c r="E438" s="21">
        <v>333174.63333333336</v>
      </c>
      <c r="F438" s="21">
        <v>761763.1333333333</v>
      </c>
      <c r="G438" s="21">
        <v>1068774.3666666667</v>
      </c>
      <c r="H438" s="21">
        <v>1641313.0333333334</v>
      </c>
    </row>
    <row r="439" spans="1:8" x14ac:dyDescent="0.2">
      <c r="A439" s="72">
        <v>430</v>
      </c>
      <c r="B439" s="20" t="s">
        <v>43</v>
      </c>
      <c r="C439" s="21">
        <v>2709886.5333333332</v>
      </c>
      <c r="D439" s="21">
        <v>1615086.95</v>
      </c>
      <c r="E439" s="21">
        <v>333384.43333333335</v>
      </c>
      <c r="F439" s="21">
        <v>761415.15</v>
      </c>
      <c r="G439" s="21">
        <v>1068825.6666666667</v>
      </c>
      <c r="H439" s="21">
        <v>1641060.8666666667</v>
      </c>
    </row>
    <row r="440" spans="1:8" x14ac:dyDescent="0.2">
      <c r="A440" s="72">
        <v>431</v>
      </c>
      <c r="B440" s="20" t="s">
        <v>43</v>
      </c>
      <c r="C440" s="21">
        <v>2709965.916666667</v>
      </c>
      <c r="D440" s="21">
        <v>1614994.6666666667</v>
      </c>
      <c r="E440" s="21">
        <v>333316.91666666669</v>
      </c>
      <c r="F440" s="21">
        <v>761654.33333333337</v>
      </c>
      <c r="G440" s="21">
        <v>1068636.8999999999</v>
      </c>
      <c r="H440" s="21">
        <v>1641329.0166666666</v>
      </c>
    </row>
    <row r="441" spans="1:8" x14ac:dyDescent="0.2">
      <c r="A441" s="72">
        <v>432</v>
      </c>
      <c r="B441" s="20" t="s">
        <v>43</v>
      </c>
      <c r="C441" s="21">
        <v>2709684.583333333</v>
      </c>
      <c r="D441" s="21">
        <v>1614922.1833333333</v>
      </c>
      <c r="E441" s="21">
        <v>333292.09999999998</v>
      </c>
      <c r="F441" s="21">
        <v>761470.3</v>
      </c>
      <c r="G441" s="21">
        <v>1068750.7166666666</v>
      </c>
      <c r="H441" s="21">
        <v>1640933.8666666667</v>
      </c>
    </row>
    <row r="442" spans="1:8" x14ac:dyDescent="0.2">
      <c r="A442" s="72">
        <v>433</v>
      </c>
      <c r="B442" s="20" t="s">
        <v>43</v>
      </c>
      <c r="C442" s="21">
        <v>2710424.5</v>
      </c>
      <c r="D442" s="21">
        <v>1615465.8</v>
      </c>
      <c r="E442" s="21">
        <v>333288.71666666667</v>
      </c>
      <c r="F442" s="21">
        <v>761669.98333333328</v>
      </c>
      <c r="G442" s="21">
        <v>1068958.3666666667</v>
      </c>
      <c r="H442" s="21">
        <v>1641466.1333333333</v>
      </c>
    </row>
    <row r="443" spans="1:8" x14ac:dyDescent="0.2">
      <c r="A443" s="72">
        <v>434</v>
      </c>
      <c r="B443" s="20" t="s">
        <v>43</v>
      </c>
      <c r="C443" s="21">
        <v>2709825.5166666666</v>
      </c>
      <c r="D443" s="21">
        <v>1614939.45</v>
      </c>
      <c r="E443" s="21">
        <v>333208.16666666669</v>
      </c>
      <c r="F443" s="21">
        <v>761677.9</v>
      </c>
      <c r="G443" s="21">
        <v>1068747.2666666666</v>
      </c>
      <c r="H443" s="21">
        <v>1641078.25</v>
      </c>
    </row>
    <row r="444" spans="1:8" x14ac:dyDescent="0.2">
      <c r="A444" s="72">
        <v>435</v>
      </c>
      <c r="B444" s="20" t="s">
        <v>43</v>
      </c>
      <c r="C444" s="21">
        <v>2709957.7833333332</v>
      </c>
      <c r="D444" s="21">
        <v>1615135.2</v>
      </c>
      <c r="E444" s="21">
        <v>333392.53333333333</v>
      </c>
      <c r="F444" s="21">
        <v>761430.05</v>
      </c>
      <c r="G444" s="21">
        <v>1068841.6666666667</v>
      </c>
      <c r="H444" s="21">
        <v>1641116.1166666667</v>
      </c>
    </row>
    <row r="445" spans="1:8" x14ac:dyDescent="0.2">
      <c r="A445" s="72">
        <v>436</v>
      </c>
      <c r="B445" s="20" t="s">
        <v>43</v>
      </c>
      <c r="C445" s="21">
        <v>2710260.2166666668</v>
      </c>
      <c r="D445" s="21">
        <v>1615300.3</v>
      </c>
      <c r="E445" s="21">
        <v>333278.28333333333</v>
      </c>
      <c r="F445" s="21">
        <v>761681.6333333333</v>
      </c>
      <c r="G445" s="21">
        <v>1068781.5166666666</v>
      </c>
      <c r="H445" s="21">
        <v>1641478.7</v>
      </c>
    </row>
    <row r="446" spans="1:8" x14ac:dyDescent="0.2">
      <c r="A446" s="72">
        <v>437</v>
      </c>
      <c r="B446" s="20" t="s">
        <v>43</v>
      </c>
      <c r="C446" s="21">
        <v>2710170.0666666669</v>
      </c>
      <c r="D446" s="21">
        <v>1615433</v>
      </c>
      <c r="E446" s="21">
        <v>333335.59999999998</v>
      </c>
      <c r="F446" s="21">
        <v>761401.46666666667</v>
      </c>
      <c r="G446" s="21">
        <v>1069068.9666666666</v>
      </c>
      <c r="H446" s="21">
        <v>1641101.1</v>
      </c>
    </row>
    <row r="447" spans="1:8" x14ac:dyDescent="0.2">
      <c r="A447" s="72">
        <v>438</v>
      </c>
      <c r="B447" s="20" t="s">
        <v>43</v>
      </c>
      <c r="C447" s="21">
        <v>2710127.583333333</v>
      </c>
      <c r="D447" s="21">
        <v>1615102.7</v>
      </c>
      <c r="E447" s="21">
        <v>333356.96666666667</v>
      </c>
      <c r="F447" s="21">
        <v>761667.91666666663</v>
      </c>
      <c r="G447" s="21">
        <v>1068836.2166666666</v>
      </c>
      <c r="H447" s="21">
        <v>1641291.3666666667</v>
      </c>
    </row>
    <row r="448" spans="1:8" x14ac:dyDescent="0.2">
      <c r="A448" s="72">
        <v>439</v>
      </c>
      <c r="B448" s="20" t="s">
        <v>43</v>
      </c>
      <c r="C448" s="21">
        <v>2710130.5166666666</v>
      </c>
      <c r="D448" s="21">
        <v>1615116.3333333333</v>
      </c>
      <c r="E448" s="21">
        <v>333286.43333333335</v>
      </c>
      <c r="F448" s="21">
        <v>761727.75</v>
      </c>
      <c r="G448" s="21">
        <v>1068808.0166666666</v>
      </c>
      <c r="H448" s="21">
        <v>1641322.5</v>
      </c>
    </row>
    <row r="449" spans="1:8" x14ac:dyDescent="0.2">
      <c r="A449" s="72">
        <v>440</v>
      </c>
      <c r="B449" s="20" t="s">
        <v>43</v>
      </c>
      <c r="C449" s="21">
        <v>2710142.7833333332</v>
      </c>
      <c r="D449" s="21">
        <v>1615017.35</v>
      </c>
      <c r="E449" s="21">
        <v>333506.86666666664</v>
      </c>
      <c r="F449" s="21">
        <v>761618.56666666665</v>
      </c>
      <c r="G449" s="21">
        <v>1068732.3500000001</v>
      </c>
      <c r="H449" s="21">
        <v>1641410.4333333333</v>
      </c>
    </row>
    <row r="450" spans="1:8" x14ac:dyDescent="0.2">
      <c r="A450" s="72">
        <v>441</v>
      </c>
      <c r="B450" s="20" t="s">
        <v>43</v>
      </c>
      <c r="C450" s="21">
        <v>2710122.7</v>
      </c>
      <c r="D450" s="21">
        <v>1615389.5166666666</v>
      </c>
      <c r="E450" s="21">
        <v>333325.16666666669</v>
      </c>
      <c r="F450" s="21">
        <v>761408.01666666672</v>
      </c>
      <c r="G450" s="21">
        <v>1068905.3</v>
      </c>
      <c r="H450" s="21">
        <v>1641217.4</v>
      </c>
    </row>
    <row r="451" spans="1:8" x14ac:dyDescent="0.2">
      <c r="A451" s="72">
        <v>442</v>
      </c>
      <c r="B451" s="20" t="s">
        <v>43</v>
      </c>
      <c r="C451" s="21">
        <v>2709970.5</v>
      </c>
      <c r="D451" s="21">
        <v>1615245.1166666667</v>
      </c>
      <c r="E451" s="21">
        <v>333251.46666666667</v>
      </c>
      <c r="F451" s="21">
        <v>761473.91666666663</v>
      </c>
      <c r="G451" s="21">
        <v>1069084.6833333333</v>
      </c>
      <c r="H451" s="21">
        <v>1640885.8166666667</v>
      </c>
    </row>
    <row r="452" spans="1:8" x14ac:dyDescent="0.2">
      <c r="A452" s="72">
        <v>443</v>
      </c>
      <c r="B452" s="20" t="s">
        <v>43</v>
      </c>
      <c r="C452" s="21">
        <v>2710276.3666666667</v>
      </c>
      <c r="D452" s="21">
        <v>1615371.7166666666</v>
      </c>
      <c r="E452" s="21">
        <v>333336.41666666669</v>
      </c>
      <c r="F452" s="21">
        <v>761568.23333333328</v>
      </c>
      <c r="G452" s="21">
        <v>1068957.25</v>
      </c>
      <c r="H452" s="21">
        <v>1641319.1166666667</v>
      </c>
    </row>
    <row r="453" spans="1:8" x14ac:dyDescent="0.2">
      <c r="A453" s="72">
        <v>444</v>
      </c>
      <c r="B453" s="20" t="s">
        <v>43</v>
      </c>
      <c r="C453" s="21">
        <v>2710492.4833333334</v>
      </c>
      <c r="D453" s="21">
        <v>1615419.0666666667</v>
      </c>
      <c r="E453" s="21">
        <v>333317.53333333333</v>
      </c>
      <c r="F453" s="21">
        <v>761755.8833333333</v>
      </c>
      <c r="G453" s="21">
        <v>1068822.1833333333</v>
      </c>
      <c r="H453" s="21">
        <v>1641670.3</v>
      </c>
    </row>
    <row r="454" spans="1:8" x14ac:dyDescent="0.2">
      <c r="A454" s="72">
        <v>445</v>
      </c>
      <c r="B454" s="20" t="s">
        <v>43</v>
      </c>
      <c r="C454" s="21">
        <v>2709973.7666666666</v>
      </c>
      <c r="D454" s="21">
        <v>1615247.0666666667</v>
      </c>
      <c r="E454" s="21">
        <v>333195.23333333334</v>
      </c>
      <c r="F454" s="21">
        <v>761531.46666666667</v>
      </c>
      <c r="G454" s="21">
        <v>1068777.1499999999</v>
      </c>
      <c r="H454" s="21">
        <v>1641196.6166666667</v>
      </c>
    </row>
    <row r="455" spans="1:8" x14ac:dyDescent="0.2">
      <c r="A455" s="72">
        <v>446</v>
      </c>
      <c r="B455" s="20" t="s">
        <v>43</v>
      </c>
      <c r="C455" s="21">
        <v>2710064.8166666664</v>
      </c>
      <c r="D455" s="21">
        <v>1615161.1666666667</v>
      </c>
      <c r="E455" s="21">
        <v>333385.76666666666</v>
      </c>
      <c r="F455" s="21">
        <v>761517.8833333333</v>
      </c>
      <c r="G455" s="21">
        <v>1068720.0333333334</v>
      </c>
      <c r="H455" s="21">
        <v>1641344.7833333334</v>
      </c>
    </row>
    <row r="456" spans="1:8" x14ac:dyDescent="0.2">
      <c r="A456" s="72">
        <v>447</v>
      </c>
      <c r="B456" s="20" t="s">
        <v>43</v>
      </c>
      <c r="C456" s="21">
        <v>2710183.4333333331</v>
      </c>
      <c r="D456" s="21">
        <v>1615112.0833333333</v>
      </c>
      <c r="E456" s="21">
        <v>333324.88333333336</v>
      </c>
      <c r="F456" s="21">
        <v>761746.46666666667</v>
      </c>
      <c r="G456" s="21">
        <v>1068804.6499999999</v>
      </c>
      <c r="H456" s="21">
        <v>1641378.7833333334</v>
      </c>
    </row>
    <row r="457" spans="1:8" x14ac:dyDescent="0.2">
      <c r="A457" s="72">
        <v>448</v>
      </c>
      <c r="B457" s="20" t="s">
        <v>43</v>
      </c>
      <c r="C457" s="21">
        <v>2710482.666666667</v>
      </c>
      <c r="D457" s="21">
        <v>1615422.5</v>
      </c>
      <c r="E457" s="21">
        <v>333329.66666666669</v>
      </c>
      <c r="F457" s="21">
        <v>761730.5</v>
      </c>
      <c r="G457" s="21">
        <v>1068978.4833333334</v>
      </c>
      <c r="H457" s="21">
        <v>1641504.1833333333</v>
      </c>
    </row>
    <row r="458" spans="1:8" x14ac:dyDescent="0.2">
      <c r="A458" s="72">
        <v>449</v>
      </c>
      <c r="B458" s="20" t="s">
        <v>43</v>
      </c>
      <c r="C458" s="21">
        <v>2710124.5166666666</v>
      </c>
      <c r="D458" s="21">
        <v>1615180.3166666667</v>
      </c>
      <c r="E458" s="21">
        <v>333337.34999999998</v>
      </c>
      <c r="F458" s="21">
        <v>761606.85</v>
      </c>
      <c r="G458" s="21">
        <v>1068934.3833333333</v>
      </c>
      <c r="H458" s="21">
        <v>1641190.1333333333</v>
      </c>
    </row>
    <row r="459" spans="1:8" x14ac:dyDescent="0.2">
      <c r="A459" s="72">
        <v>450</v>
      </c>
      <c r="B459" s="20" t="s">
        <v>43</v>
      </c>
      <c r="C459" s="21">
        <v>2709810.2833333332</v>
      </c>
      <c r="D459" s="21">
        <v>1614846.95</v>
      </c>
      <c r="E459" s="21">
        <v>333385.86666666664</v>
      </c>
      <c r="F459" s="21">
        <v>761577.46666666667</v>
      </c>
      <c r="G459" s="21">
        <v>1068889.9166666667</v>
      </c>
      <c r="H459" s="21">
        <v>1640920.3666666667</v>
      </c>
    </row>
    <row r="460" spans="1:8" x14ac:dyDescent="0.2">
      <c r="A460" s="72">
        <v>451</v>
      </c>
      <c r="B460" s="20" t="s">
        <v>43</v>
      </c>
      <c r="C460" s="21">
        <v>2710446.1333333333</v>
      </c>
      <c r="D460" s="21">
        <v>1615333.5</v>
      </c>
      <c r="E460" s="21">
        <v>333466.06666666665</v>
      </c>
      <c r="F460" s="21">
        <v>761646.56666666665</v>
      </c>
      <c r="G460" s="21">
        <v>1068888.8333333333</v>
      </c>
      <c r="H460" s="21">
        <v>1641557.3</v>
      </c>
    </row>
    <row r="461" spans="1:8" x14ac:dyDescent="0.2">
      <c r="A461" s="72">
        <v>452</v>
      </c>
      <c r="B461" s="20" t="s">
        <v>43</v>
      </c>
      <c r="C461" s="21">
        <v>2710259.3</v>
      </c>
      <c r="D461" s="21">
        <v>1615482</v>
      </c>
      <c r="E461" s="21">
        <v>333324.55</v>
      </c>
      <c r="F461" s="21">
        <v>761452.75</v>
      </c>
      <c r="G461" s="21">
        <v>1069029.5833333333</v>
      </c>
      <c r="H461" s="21">
        <v>1641229.7166666666</v>
      </c>
    </row>
    <row r="462" spans="1:8" x14ac:dyDescent="0.2">
      <c r="A462" s="72">
        <v>453</v>
      </c>
      <c r="B462" s="20" t="s">
        <v>43</v>
      </c>
      <c r="C462" s="21">
        <v>2710040.8333333335</v>
      </c>
      <c r="D462" s="21">
        <v>1614983.25</v>
      </c>
      <c r="E462" s="21">
        <v>333397.18333333335</v>
      </c>
      <c r="F462" s="21">
        <v>761660.4</v>
      </c>
      <c r="G462" s="21">
        <v>1068683.4666666666</v>
      </c>
      <c r="H462" s="21">
        <v>1641357.3666666667</v>
      </c>
    </row>
    <row r="463" spans="1:8" x14ac:dyDescent="0.2">
      <c r="A463" s="72">
        <v>454</v>
      </c>
      <c r="B463" s="20" t="s">
        <v>43</v>
      </c>
      <c r="C463" s="21">
        <v>2710222.583333333</v>
      </c>
      <c r="D463" s="21">
        <v>1615203.2166666666</v>
      </c>
      <c r="E463" s="21">
        <v>333415.26666666666</v>
      </c>
      <c r="F463" s="21">
        <v>761604.1</v>
      </c>
      <c r="G463" s="21">
        <v>1069038.8333333333</v>
      </c>
      <c r="H463" s="21">
        <v>1641183.75</v>
      </c>
    </row>
    <row r="464" spans="1:8" x14ac:dyDescent="0.2">
      <c r="A464" s="72">
        <v>455</v>
      </c>
      <c r="B464" s="20" t="s">
        <v>43</v>
      </c>
      <c r="C464" s="21">
        <v>2710194.75</v>
      </c>
      <c r="D464" s="21">
        <v>1615183.85</v>
      </c>
      <c r="E464" s="21">
        <v>333430.21666666667</v>
      </c>
      <c r="F464" s="21">
        <v>761580.68333333335</v>
      </c>
      <c r="G464" s="21">
        <v>1068849.7666666666</v>
      </c>
      <c r="H464" s="21">
        <v>1641344.9833333334</v>
      </c>
    </row>
    <row r="465" spans="1:8" x14ac:dyDescent="0.2">
      <c r="A465" s="72">
        <v>456</v>
      </c>
      <c r="B465" s="20" t="s">
        <v>43</v>
      </c>
      <c r="C465" s="21">
        <v>2710318.3</v>
      </c>
      <c r="D465" s="21">
        <v>1615420.3333333333</v>
      </c>
      <c r="E465" s="21">
        <v>333236.06666666665</v>
      </c>
      <c r="F465" s="21">
        <v>761661.9</v>
      </c>
      <c r="G465" s="21">
        <v>1068923.2333333334</v>
      </c>
      <c r="H465" s="21">
        <v>1641395.0666666667</v>
      </c>
    </row>
    <row r="466" spans="1:8" x14ac:dyDescent="0.2">
      <c r="A466" s="72">
        <v>457</v>
      </c>
      <c r="B466" s="20" t="s">
        <v>43</v>
      </c>
      <c r="C466" s="21">
        <v>2710053.1333333333</v>
      </c>
      <c r="D466" s="21">
        <v>1615154.4666666666</v>
      </c>
      <c r="E466" s="21">
        <v>333379.16666666669</v>
      </c>
      <c r="F466" s="21">
        <v>761519.5</v>
      </c>
      <c r="G466" s="21">
        <v>1068837.8166666667</v>
      </c>
      <c r="H466" s="21">
        <v>1641215.3166666667</v>
      </c>
    </row>
    <row r="467" spans="1:8" x14ac:dyDescent="0.2">
      <c r="A467" s="72">
        <v>458</v>
      </c>
      <c r="B467" s="20" t="s">
        <v>43</v>
      </c>
      <c r="C467" s="21">
        <v>2710372.416666667</v>
      </c>
      <c r="D467" s="21">
        <v>1615362.4166666667</v>
      </c>
      <c r="E467" s="21">
        <v>333334.65000000002</v>
      </c>
      <c r="F467" s="21">
        <v>761675.35</v>
      </c>
      <c r="G467" s="21">
        <v>1069050.3500000001</v>
      </c>
      <c r="H467" s="21">
        <v>1641322.0666666667</v>
      </c>
    </row>
    <row r="468" spans="1:8" x14ac:dyDescent="0.2">
      <c r="A468" s="72">
        <v>459</v>
      </c>
      <c r="B468" s="20" t="s">
        <v>43</v>
      </c>
      <c r="C468" s="21">
        <v>2710404.7166666668</v>
      </c>
      <c r="D468" s="21">
        <v>1615362.05</v>
      </c>
      <c r="E468" s="21">
        <v>333361.23333333334</v>
      </c>
      <c r="F468" s="21">
        <v>761681.43333333335</v>
      </c>
      <c r="G468" s="21">
        <v>1068829.8833333333</v>
      </c>
      <c r="H468" s="21">
        <v>1641574.8333333333</v>
      </c>
    </row>
    <row r="469" spans="1:8" x14ac:dyDescent="0.2">
      <c r="A469" s="72">
        <v>460</v>
      </c>
      <c r="B469" s="20" t="s">
        <v>43</v>
      </c>
      <c r="C469" s="21">
        <v>2709856.5666666664</v>
      </c>
      <c r="D469" s="21">
        <v>1614990.45</v>
      </c>
      <c r="E469" s="21">
        <v>333206.11666666664</v>
      </c>
      <c r="F469" s="21">
        <v>761660</v>
      </c>
      <c r="G469" s="21">
        <v>1068669.45</v>
      </c>
      <c r="H469" s="21">
        <v>1641187.1166666667</v>
      </c>
    </row>
    <row r="470" spans="1:8" x14ac:dyDescent="0.2">
      <c r="A470" s="72">
        <v>461</v>
      </c>
      <c r="B470" s="20" t="s">
        <v>43</v>
      </c>
      <c r="C470" s="21">
        <v>2710189.6</v>
      </c>
      <c r="D470" s="21">
        <v>1615156.2833333334</v>
      </c>
      <c r="E470" s="21">
        <v>333291.95</v>
      </c>
      <c r="F470" s="21">
        <v>761741.3666666667</v>
      </c>
      <c r="G470" s="21">
        <v>1068670.1000000001</v>
      </c>
      <c r="H470" s="21">
        <v>1641519.5</v>
      </c>
    </row>
    <row r="471" spans="1:8" x14ac:dyDescent="0.2">
      <c r="A471" s="72">
        <v>462</v>
      </c>
      <c r="B471" s="20" t="s">
        <v>43</v>
      </c>
      <c r="C471" s="21">
        <v>2710529.1166666667</v>
      </c>
      <c r="D471" s="21">
        <v>1615466.7166666666</v>
      </c>
      <c r="E471" s="21">
        <v>333344.75</v>
      </c>
      <c r="F471" s="21">
        <v>761717.65</v>
      </c>
      <c r="G471" s="21">
        <v>1069179.95</v>
      </c>
      <c r="H471" s="21">
        <v>1641349.1666666667</v>
      </c>
    </row>
    <row r="472" spans="1:8" x14ac:dyDescent="0.2">
      <c r="A472" s="72">
        <v>463</v>
      </c>
      <c r="B472" s="20" t="s">
        <v>43</v>
      </c>
      <c r="C472" s="21">
        <v>2709877.416666667</v>
      </c>
      <c r="D472" s="21">
        <v>1615190.05</v>
      </c>
      <c r="E472" s="21">
        <v>333213.93333333335</v>
      </c>
      <c r="F472" s="21">
        <v>761473.43333333335</v>
      </c>
      <c r="G472" s="21">
        <v>1068789.7</v>
      </c>
      <c r="H472" s="21">
        <v>1641087.7166666666</v>
      </c>
    </row>
    <row r="473" spans="1:8" x14ac:dyDescent="0.2">
      <c r="A473" s="72">
        <v>464</v>
      </c>
      <c r="B473" s="20" t="s">
        <v>43</v>
      </c>
      <c r="C473" s="21">
        <v>2710253.2833333332</v>
      </c>
      <c r="D473" s="21">
        <v>1615359.8166666667</v>
      </c>
      <c r="E473" s="21">
        <v>333280.78333333333</v>
      </c>
      <c r="F473" s="21">
        <v>761612.68333333335</v>
      </c>
      <c r="G473" s="21">
        <v>1068934.9833333334</v>
      </c>
      <c r="H473" s="21">
        <v>1641318.3</v>
      </c>
    </row>
    <row r="474" spans="1:8" x14ac:dyDescent="0.2">
      <c r="A474" s="72">
        <v>465</v>
      </c>
      <c r="B474" s="20" t="s">
        <v>43</v>
      </c>
      <c r="C474" s="21">
        <v>2710091.1333333333</v>
      </c>
      <c r="D474" s="21">
        <v>1615312.55</v>
      </c>
      <c r="E474" s="21">
        <v>333337.13333333336</v>
      </c>
      <c r="F474" s="21">
        <v>761441.45</v>
      </c>
      <c r="G474" s="21">
        <v>1068893.9166666667</v>
      </c>
      <c r="H474" s="21">
        <v>1641197.2166666666</v>
      </c>
    </row>
    <row r="475" spans="1:8" x14ac:dyDescent="0.2">
      <c r="A475" s="72">
        <v>466</v>
      </c>
      <c r="B475" s="20" t="s">
        <v>43</v>
      </c>
      <c r="C475" s="21">
        <v>2710018</v>
      </c>
      <c r="D475" s="21">
        <v>1615116.9166666667</v>
      </c>
      <c r="E475" s="21">
        <v>333375.93333333335</v>
      </c>
      <c r="F475" s="21">
        <v>761525.15</v>
      </c>
      <c r="G475" s="21">
        <v>1068882.9666666666</v>
      </c>
      <c r="H475" s="21">
        <v>1641135.0333333334</v>
      </c>
    </row>
    <row r="476" spans="1:8" x14ac:dyDescent="0.2">
      <c r="A476" s="72">
        <v>467</v>
      </c>
      <c r="B476" s="20" t="s">
        <v>43</v>
      </c>
      <c r="C476" s="21">
        <v>2709871.5333333332</v>
      </c>
      <c r="D476" s="21">
        <v>1615219.3166666667</v>
      </c>
      <c r="E476" s="21">
        <v>333263.09999999998</v>
      </c>
      <c r="F476" s="21">
        <v>761389.1166666667</v>
      </c>
      <c r="G476" s="21">
        <v>1068876.75</v>
      </c>
      <c r="H476" s="21">
        <v>1640994.7833333334</v>
      </c>
    </row>
    <row r="477" spans="1:8" x14ac:dyDescent="0.2">
      <c r="A477" s="72">
        <v>468</v>
      </c>
      <c r="B477" s="20" t="s">
        <v>43</v>
      </c>
      <c r="C477" s="21">
        <v>2710137.6833333331</v>
      </c>
      <c r="D477" s="21">
        <v>1615174.2166666666</v>
      </c>
      <c r="E477" s="21">
        <v>333339.61666666664</v>
      </c>
      <c r="F477" s="21">
        <v>761623.85</v>
      </c>
      <c r="G477" s="21">
        <v>1068707.5</v>
      </c>
      <c r="H477" s="21">
        <v>1641430.1833333333</v>
      </c>
    </row>
    <row r="478" spans="1:8" x14ac:dyDescent="0.2">
      <c r="A478" s="72">
        <v>469</v>
      </c>
      <c r="B478" s="20" t="s">
        <v>43</v>
      </c>
      <c r="C478" s="21">
        <v>2710349.5</v>
      </c>
      <c r="D478" s="21">
        <v>1615191.2166666666</v>
      </c>
      <c r="E478" s="21">
        <v>333405.16666666669</v>
      </c>
      <c r="F478" s="21">
        <v>761753.1166666667</v>
      </c>
      <c r="G478" s="21">
        <v>1068863.0833333333</v>
      </c>
      <c r="H478" s="21">
        <v>1641486.4166666667</v>
      </c>
    </row>
    <row r="479" spans="1:8" x14ac:dyDescent="0.2">
      <c r="A479" s="72">
        <v>470</v>
      </c>
      <c r="B479" s="20" t="s">
        <v>43</v>
      </c>
      <c r="C479" s="21">
        <v>2710122.0166666666</v>
      </c>
      <c r="D479" s="21">
        <v>1615365.2833333334</v>
      </c>
      <c r="E479" s="21">
        <v>333276.56666666665</v>
      </c>
      <c r="F479" s="21">
        <v>761480.16666666663</v>
      </c>
      <c r="G479" s="21">
        <v>1068855.8999999999</v>
      </c>
      <c r="H479" s="21">
        <v>1641266.1166666667</v>
      </c>
    </row>
    <row r="480" spans="1:8" x14ac:dyDescent="0.2">
      <c r="A480" s="72">
        <v>471</v>
      </c>
      <c r="B480" s="20" t="s">
        <v>43</v>
      </c>
      <c r="C480" s="21">
        <v>2710344.5666666664</v>
      </c>
      <c r="D480" s="21">
        <v>1615347.4</v>
      </c>
      <c r="E480" s="21">
        <v>333451.93333333335</v>
      </c>
      <c r="F480" s="21">
        <v>761545.23333333328</v>
      </c>
      <c r="G480" s="21">
        <v>1068847.1499999999</v>
      </c>
      <c r="H480" s="21">
        <v>1641497.4166666667</v>
      </c>
    </row>
    <row r="481" spans="1:8" x14ac:dyDescent="0.2">
      <c r="A481" s="72">
        <v>472</v>
      </c>
      <c r="B481" s="20" t="s">
        <v>43</v>
      </c>
      <c r="C481" s="21">
        <v>2710445.3333333335</v>
      </c>
      <c r="D481" s="21">
        <v>1615387.7666666666</v>
      </c>
      <c r="E481" s="21">
        <v>333246.8</v>
      </c>
      <c r="F481" s="21">
        <v>761810.76666666672</v>
      </c>
      <c r="G481" s="21">
        <v>1068949.7333333334</v>
      </c>
      <c r="H481" s="21">
        <v>1641495.6</v>
      </c>
    </row>
    <row r="482" spans="1:8" x14ac:dyDescent="0.2">
      <c r="A482" s="72">
        <v>473</v>
      </c>
      <c r="B482" s="20" t="s">
        <v>43</v>
      </c>
      <c r="C482" s="21">
        <v>2710443.35</v>
      </c>
      <c r="D482" s="21">
        <v>1615286.7833333334</v>
      </c>
      <c r="E482" s="21">
        <v>333440.16666666669</v>
      </c>
      <c r="F482" s="21">
        <v>761716.4</v>
      </c>
      <c r="G482" s="21">
        <v>1069099.6166666667</v>
      </c>
      <c r="H482" s="21">
        <v>1641343.7333333334</v>
      </c>
    </row>
    <row r="483" spans="1:8" x14ac:dyDescent="0.2">
      <c r="A483" s="72">
        <v>474</v>
      </c>
      <c r="B483" s="20" t="s">
        <v>43</v>
      </c>
      <c r="C483" s="21">
        <v>2710415.5666666664</v>
      </c>
      <c r="D483" s="21">
        <v>1615493.25</v>
      </c>
      <c r="E483" s="21">
        <v>333335.40000000002</v>
      </c>
      <c r="F483" s="21">
        <v>761586.91666666663</v>
      </c>
      <c r="G483" s="21">
        <v>1068934.9833333334</v>
      </c>
      <c r="H483" s="21">
        <v>1641480.5833333333</v>
      </c>
    </row>
    <row r="484" spans="1:8" x14ac:dyDescent="0.2">
      <c r="A484" s="72">
        <v>475</v>
      </c>
      <c r="B484" s="20" t="s">
        <v>43</v>
      </c>
      <c r="C484" s="21">
        <v>2710182.4666666668</v>
      </c>
      <c r="D484" s="21">
        <v>1615307.0333333334</v>
      </c>
      <c r="E484" s="21">
        <v>333429.06666666665</v>
      </c>
      <c r="F484" s="21">
        <v>761446.3666666667</v>
      </c>
      <c r="G484" s="21">
        <v>1069091.7</v>
      </c>
      <c r="H484" s="21">
        <v>1641090.7666666666</v>
      </c>
    </row>
    <row r="485" spans="1:8" x14ac:dyDescent="0.2">
      <c r="A485" s="72">
        <v>476</v>
      </c>
      <c r="B485" s="20" t="s">
        <v>43</v>
      </c>
      <c r="C485" s="21">
        <v>2710193.6</v>
      </c>
      <c r="D485" s="21">
        <v>1615408.95</v>
      </c>
      <c r="E485" s="21">
        <v>333309.93333333335</v>
      </c>
      <c r="F485" s="21">
        <v>761474.71666666667</v>
      </c>
      <c r="G485" s="21">
        <v>1069001.4666666666</v>
      </c>
      <c r="H485" s="21">
        <v>1641192.1333333333</v>
      </c>
    </row>
    <row r="486" spans="1:8" x14ac:dyDescent="0.2">
      <c r="A486" s="72">
        <v>477</v>
      </c>
      <c r="B486" s="20" t="s">
        <v>43</v>
      </c>
      <c r="C486" s="21">
        <v>2710065.6999999997</v>
      </c>
      <c r="D486" s="21">
        <v>1615130.65</v>
      </c>
      <c r="E486" s="21">
        <v>333450.38333333336</v>
      </c>
      <c r="F486" s="21">
        <v>761484.66666666663</v>
      </c>
      <c r="G486" s="21">
        <v>1068845.7666666666</v>
      </c>
      <c r="H486" s="21">
        <v>1641219.9333333333</v>
      </c>
    </row>
    <row r="487" spans="1:8" x14ac:dyDescent="0.2">
      <c r="A487" s="72">
        <v>478</v>
      </c>
      <c r="B487" s="20" t="s">
        <v>43</v>
      </c>
      <c r="C487" s="21">
        <v>2710165.85</v>
      </c>
      <c r="D487" s="21">
        <v>1615154.85</v>
      </c>
      <c r="E487" s="21">
        <v>333355.56666666665</v>
      </c>
      <c r="F487" s="21">
        <v>761655.43333333335</v>
      </c>
      <c r="G487" s="21">
        <v>1068824.4666666666</v>
      </c>
      <c r="H487" s="21">
        <v>1641341.3833333333</v>
      </c>
    </row>
    <row r="488" spans="1:8" x14ac:dyDescent="0.2">
      <c r="A488" s="72">
        <v>479</v>
      </c>
      <c r="B488" s="20" t="s">
        <v>43</v>
      </c>
      <c r="C488" s="21">
        <v>2709791.3</v>
      </c>
      <c r="D488" s="21">
        <v>1614824.45</v>
      </c>
      <c r="E488" s="21">
        <v>333445.68333333335</v>
      </c>
      <c r="F488" s="21">
        <v>761521.16666666663</v>
      </c>
      <c r="G488" s="21">
        <v>1068607.8833333333</v>
      </c>
      <c r="H488" s="21">
        <v>1641183.4166666667</v>
      </c>
    </row>
    <row r="489" spans="1:8" x14ac:dyDescent="0.2">
      <c r="A489" s="72">
        <v>480</v>
      </c>
      <c r="B489" s="20" t="s">
        <v>43</v>
      </c>
      <c r="C489" s="21">
        <v>2710093.2833333332</v>
      </c>
      <c r="D489" s="21">
        <v>1615414.6666666667</v>
      </c>
      <c r="E489" s="21">
        <v>333278.7</v>
      </c>
      <c r="F489" s="21">
        <v>761399.91666666663</v>
      </c>
      <c r="G489" s="21">
        <v>1068889.7166666666</v>
      </c>
      <c r="H489" s="21">
        <v>1641203.5666666667</v>
      </c>
    </row>
    <row r="490" spans="1:8" x14ac:dyDescent="0.2">
      <c r="A490" s="72">
        <v>481</v>
      </c>
      <c r="B490" s="20" t="s">
        <v>43</v>
      </c>
      <c r="C490" s="21">
        <v>2710687.55</v>
      </c>
      <c r="D490" s="21">
        <v>1615595</v>
      </c>
      <c r="E490" s="21">
        <v>333471.91666666669</v>
      </c>
      <c r="F490" s="21">
        <v>761620.6333333333</v>
      </c>
      <c r="G490" s="21">
        <v>1068953.3999999999</v>
      </c>
      <c r="H490" s="21">
        <v>1641734.15</v>
      </c>
    </row>
    <row r="491" spans="1:8" x14ac:dyDescent="0.2">
      <c r="A491" s="72">
        <v>482</v>
      </c>
      <c r="B491" s="20" t="s">
        <v>43</v>
      </c>
      <c r="C491" s="21">
        <v>2710172.2</v>
      </c>
      <c r="D491" s="21">
        <v>1615182.1166666667</v>
      </c>
      <c r="E491" s="21">
        <v>333365.59999999998</v>
      </c>
      <c r="F491" s="21">
        <v>761624.48333333328</v>
      </c>
      <c r="G491" s="21">
        <v>1068740.2</v>
      </c>
      <c r="H491" s="21">
        <v>1641432</v>
      </c>
    </row>
    <row r="492" spans="1:8" x14ac:dyDescent="0.2">
      <c r="A492" s="72">
        <v>483</v>
      </c>
      <c r="B492" s="20" t="s">
        <v>43</v>
      </c>
      <c r="C492" s="21">
        <v>2710216.3833333338</v>
      </c>
      <c r="D492" s="21">
        <v>1615239.6</v>
      </c>
      <c r="E492" s="21">
        <v>333238.98333333334</v>
      </c>
      <c r="F492" s="21">
        <v>761737.8</v>
      </c>
      <c r="G492" s="21">
        <v>1068773.7833333334</v>
      </c>
      <c r="H492" s="21">
        <v>1641442.6</v>
      </c>
    </row>
    <row r="493" spans="1:8" x14ac:dyDescent="0.2">
      <c r="A493" s="72">
        <v>484</v>
      </c>
      <c r="B493" s="20" t="s">
        <v>43</v>
      </c>
      <c r="C493" s="21">
        <v>2710155.1166666667</v>
      </c>
      <c r="D493" s="21">
        <v>1615433.1666666667</v>
      </c>
      <c r="E493" s="21">
        <v>333316.5</v>
      </c>
      <c r="F493" s="21">
        <v>761405.45</v>
      </c>
      <c r="G493" s="21">
        <v>1069099.3666666667</v>
      </c>
      <c r="H493" s="21">
        <v>1641055.75</v>
      </c>
    </row>
    <row r="494" spans="1:8" x14ac:dyDescent="0.2">
      <c r="A494" s="72">
        <v>485</v>
      </c>
      <c r="B494" s="20" t="s">
        <v>43</v>
      </c>
      <c r="C494" s="21">
        <v>2710191.05</v>
      </c>
      <c r="D494" s="21">
        <v>1615150.6166666667</v>
      </c>
      <c r="E494" s="21">
        <v>333393.01666666666</v>
      </c>
      <c r="F494" s="21">
        <v>761647.41666666663</v>
      </c>
      <c r="G494" s="21">
        <v>1069013.2166666666</v>
      </c>
      <c r="H494" s="21">
        <v>1641177.8333333333</v>
      </c>
    </row>
    <row r="495" spans="1:8" x14ac:dyDescent="0.2">
      <c r="A495" s="72">
        <v>486</v>
      </c>
      <c r="B495" s="20" t="s">
        <v>43</v>
      </c>
      <c r="C495" s="21">
        <v>2709935.3333333335</v>
      </c>
      <c r="D495" s="21">
        <v>1614967.35</v>
      </c>
      <c r="E495" s="21">
        <v>333280.73333333334</v>
      </c>
      <c r="F495" s="21">
        <v>761687.25</v>
      </c>
      <c r="G495" s="21">
        <v>1068674.5166666666</v>
      </c>
      <c r="H495" s="21">
        <v>1641260.8166666667</v>
      </c>
    </row>
    <row r="496" spans="1:8" x14ac:dyDescent="0.2">
      <c r="A496" s="73"/>
      <c r="B496" s="48" t="s">
        <v>44</v>
      </c>
      <c r="C496" s="21">
        <v>2710143.3499653451</v>
      </c>
      <c r="D496" s="21">
        <v>1615247.2208939716</v>
      </c>
      <c r="E496" s="21">
        <v>333328.44171864114</v>
      </c>
      <c r="F496" s="21">
        <v>761567.68735273695</v>
      </c>
      <c r="G496" s="21">
        <v>1068870.1808038799</v>
      </c>
      <c r="H496" s="21">
        <v>1641273.169161469</v>
      </c>
    </row>
    <row r="497" spans="1:13" x14ac:dyDescent="0.2">
      <c r="B497" s="7"/>
    </row>
    <row r="498" spans="1:13" x14ac:dyDescent="0.2">
      <c r="A498" s="74" t="s">
        <v>45</v>
      </c>
      <c r="B498" s="62">
        <v>2710000</v>
      </c>
      <c r="C498" s="75" t="s">
        <v>46</v>
      </c>
      <c r="D498" s="75" t="s">
        <v>47</v>
      </c>
      <c r="E498" s="75" t="s">
        <v>48</v>
      </c>
      <c r="F498" s="75" t="s">
        <v>49</v>
      </c>
      <c r="G498" s="75" t="s">
        <v>50</v>
      </c>
      <c r="H498" s="75" t="s">
        <v>51</v>
      </c>
      <c r="I498" s="75" t="s">
        <v>52</v>
      </c>
      <c r="J498" s="75" t="s">
        <v>53</v>
      </c>
    </row>
    <row r="499" spans="1:13" x14ac:dyDescent="0.2">
      <c r="A499" s="47"/>
      <c r="B499" s="46" t="s">
        <v>54</v>
      </c>
      <c r="C499" s="76">
        <v>3.5000000000000003E-2</v>
      </c>
      <c r="D499" s="76">
        <v>0.28100000000000003</v>
      </c>
      <c r="E499" s="76">
        <v>7.0000000000000007E-2</v>
      </c>
      <c r="F499" s="76">
        <v>0.21</v>
      </c>
      <c r="G499" s="76">
        <v>1.8000000000000002E-2</v>
      </c>
      <c r="H499" s="76">
        <v>7.0000000000000007E-2</v>
      </c>
      <c r="I499" s="76">
        <v>3.5000000000000003E-2</v>
      </c>
      <c r="J499" s="76">
        <v>0.28100000000000003</v>
      </c>
    </row>
    <row r="500" spans="1:13" x14ac:dyDescent="0.2">
      <c r="A500" s="47"/>
      <c r="B500" s="46" t="s">
        <v>55</v>
      </c>
      <c r="C500" s="76">
        <v>3.4998605943022114E-2</v>
      </c>
      <c r="D500" s="76">
        <v>0.28100482939065069</v>
      </c>
      <c r="E500" s="76">
        <v>6.9997846395624549E-2</v>
      </c>
      <c r="F500" s="76">
        <v>0.20999937665455615</v>
      </c>
      <c r="G500" s="76">
        <v>1.7997958486521068E-2</v>
      </c>
      <c r="H500" s="76">
        <v>6.9996508463619572E-2</v>
      </c>
      <c r="I500" s="76">
        <v>3.4998452122905227E-2</v>
      </c>
      <c r="J500" s="76">
        <v>0.2810064225431006</v>
      </c>
    </row>
    <row r="501" spans="1:13" x14ac:dyDescent="0.2">
      <c r="A501" s="47"/>
      <c r="B501" s="46" t="s">
        <v>56</v>
      </c>
      <c r="C501" s="76">
        <v>4.1262924412028017E-4</v>
      </c>
      <c r="D501" s="76">
        <v>1.3042719146924247E-4</v>
      </c>
      <c r="E501" s="76">
        <v>2.9498613624188514E-4</v>
      </c>
      <c r="F501" s="76">
        <v>1.424351067074853E-4</v>
      </c>
      <c r="G501" s="76">
        <v>5.898052495560413E-4</v>
      </c>
      <c r="H501" s="76">
        <v>2.9082368883360875E-4</v>
      </c>
      <c r="I501" s="76">
        <v>4.1018524176360819E-4</v>
      </c>
      <c r="J501" s="76">
        <v>1.3008929317193113E-4</v>
      </c>
    </row>
    <row r="502" spans="1:13" x14ac:dyDescent="0.2">
      <c r="A502" s="47"/>
      <c r="B502" s="46" t="s">
        <v>57</v>
      </c>
      <c r="C502" s="77">
        <f>ABS((C499/C500)-1)</f>
        <v>3.9831785876298653E-5</v>
      </c>
      <c r="D502" s="77">
        <f>ABS((D499/D500)-1)</f>
        <v>1.7186148227876785E-5</v>
      </c>
      <c r="E502" s="77">
        <f>ABS((E499/E500)-1)</f>
        <v>3.0766723354336278E-5</v>
      </c>
      <c r="F502" s="77">
        <f>ABS((F499/F500)-1)</f>
        <v>2.9683204483266223E-6</v>
      </c>
      <c r="G502" s="77">
        <f>ABS((G499/G500)-1)</f>
        <v>1.1343028046550963E-4</v>
      </c>
      <c r="H502" s="77">
        <f>ABS((H499/H500)-1)</f>
        <v>4.9881579196942027E-5</v>
      </c>
      <c r="I502" s="77">
        <f>ABS((I499/I500)-1)</f>
        <v>4.4227015793207869E-5</v>
      </c>
      <c r="J502" s="77">
        <f>ABS((J499/J500)-1)</f>
        <v>2.28555028829458E-5</v>
      </c>
    </row>
    <row r="504" spans="1:13" ht="13.5" thickBot="1" x14ac:dyDescent="0.25">
      <c r="A504" s="4" t="s">
        <v>41</v>
      </c>
      <c r="B504" s="47" t="s">
        <v>2</v>
      </c>
      <c r="L504" t="str">
        <f>CONCATENATE("Response Time Graph (",B504," @ ",TEXT(B498,"#,##0")," IOPS)")</f>
        <v>Response Time Graph (SUSTAIN @ 2,710,000 IOPS)</v>
      </c>
    </row>
    <row r="505" spans="1:13" x14ac:dyDescent="0.2">
      <c r="C505" s="8" t="s">
        <v>5</v>
      </c>
      <c r="D505" s="9"/>
      <c r="E505" s="9"/>
      <c r="F505" s="9"/>
      <c r="G505" s="9"/>
      <c r="H505" s="10"/>
      <c r="L505" s="67" t="s">
        <v>42</v>
      </c>
      <c r="M505" s="68"/>
    </row>
    <row r="506" spans="1:13" ht="25.5" x14ac:dyDescent="0.2">
      <c r="A506" s="69" t="s">
        <v>26</v>
      </c>
      <c r="B506" s="70" t="s">
        <v>28</v>
      </c>
      <c r="C506" s="44" t="s">
        <v>11</v>
      </c>
      <c r="D506" s="40" t="s">
        <v>12</v>
      </c>
      <c r="E506" s="40" t="s">
        <v>13</v>
      </c>
      <c r="F506" s="40" t="s">
        <v>14</v>
      </c>
      <c r="G506" s="40" t="s">
        <v>15</v>
      </c>
      <c r="H506" s="41" t="s">
        <v>16</v>
      </c>
      <c r="L506" s="71">
        <f>L507/L511</f>
        <v>1.0593438239226578E-2</v>
      </c>
      <c r="M506" s="20" t="s">
        <v>43</v>
      </c>
    </row>
    <row r="507" spans="1:13" x14ac:dyDescent="0.2">
      <c r="A507" s="62">
        <v>0</v>
      </c>
      <c r="B507" s="20" t="s">
        <v>103</v>
      </c>
      <c r="C507" s="78">
        <v>0</v>
      </c>
      <c r="D507" s="78">
        <v>0</v>
      </c>
      <c r="E507" s="78">
        <v>0</v>
      </c>
      <c r="F507" s="78">
        <v>0</v>
      </c>
      <c r="G507" s="78">
        <v>0</v>
      </c>
      <c r="H507" s="78">
        <v>0</v>
      </c>
      <c r="L507" s="78">
        <f>$A$513 - 0.85</f>
        <v>5.15</v>
      </c>
      <c r="M507" s="49">
        <v>0</v>
      </c>
    </row>
    <row r="508" spans="1:13" x14ac:dyDescent="0.2">
      <c r="A508" s="72">
        <v>1</v>
      </c>
      <c r="B508" s="20" t="s">
        <v>103</v>
      </c>
      <c r="C508" s="78">
        <v>0</v>
      </c>
      <c r="D508" s="78">
        <v>0</v>
      </c>
      <c r="E508" s="78">
        <v>0</v>
      </c>
      <c r="F508" s="78">
        <v>0</v>
      </c>
      <c r="G508" s="78">
        <v>0</v>
      </c>
      <c r="H508" s="78">
        <v>0</v>
      </c>
      <c r="L508" s="78">
        <f>L507</f>
        <v>5.15</v>
      </c>
      <c r="M508" s="49">
        <f>M512+M514</f>
        <v>4</v>
      </c>
    </row>
    <row r="509" spans="1:13" x14ac:dyDescent="0.2">
      <c r="A509" s="72">
        <v>2</v>
      </c>
      <c r="B509" s="20" t="s">
        <v>103</v>
      </c>
      <c r="C509" s="78">
        <v>0</v>
      </c>
      <c r="D509" s="78">
        <v>0</v>
      </c>
      <c r="E509" s="78">
        <v>0</v>
      </c>
      <c r="F509" s="78">
        <v>0</v>
      </c>
      <c r="G509" s="78">
        <v>0</v>
      </c>
      <c r="H509" s="78">
        <v>0</v>
      </c>
      <c r="L509" s="78">
        <f>(L510-L507)/2+L507</f>
        <v>245.65</v>
      </c>
      <c r="M509" s="49">
        <f>M508</f>
        <v>4</v>
      </c>
    </row>
    <row r="510" spans="1:13" x14ac:dyDescent="0.2">
      <c r="A510" s="72">
        <v>3</v>
      </c>
      <c r="B510" s="20" t="s">
        <v>103</v>
      </c>
      <c r="C510" s="78">
        <v>0</v>
      </c>
      <c r="D510" s="78">
        <v>0</v>
      </c>
      <c r="E510" s="78">
        <v>0</v>
      </c>
      <c r="F510" s="78">
        <v>0</v>
      </c>
      <c r="G510" s="78">
        <v>0</v>
      </c>
      <c r="H510" s="78">
        <v>0</v>
      </c>
      <c r="L510" s="78">
        <f>$A$993 + 0.15</f>
        <v>486.15</v>
      </c>
      <c r="M510" s="49">
        <f>M508</f>
        <v>4</v>
      </c>
    </row>
    <row r="511" spans="1:13" x14ac:dyDescent="0.2">
      <c r="A511" s="72">
        <v>4</v>
      </c>
      <c r="B511" s="20" t="s">
        <v>103</v>
      </c>
      <c r="C511" s="78">
        <v>0.27156444263568591</v>
      </c>
      <c r="D511" s="78">
        <v>0.25528809206753322</v>
      </c>
      <c r="E511" s="78">
        <v>0.26121127587292825</v>
      </c>
      <c r="F511" s="78">
        <v>0.31059174357477992</v>
      </c>
      <c r="G511" s="78">
        <v>0.22830286076732684</v>
      </c>
      <c r="H511" s="78">
        <v>0.29972644251512576</v>
      </c>
      <c r="L511" s="78">
        <f>L510</f>
        <v>486.15</v>
      </c>
      <c r="M511" s="49">
        <v>0</v>
      </c>
    </row>
    <row r="512" spans="1:13" x14ac:dyDescent="0.2">
      <c r="A512" s="72">
        <v>5</v>
      </c>
      <c r="B512" s="20" t="s">
        <v>103</v>
      </c>
      <c r="C512" s="78">
        <v>0.42132222790686619</v>
      </c>
      <c r="D512" s="78">
        <v>0.39443329576777802</v>
      </c>
      <c r="E512" s="78">
        <v>0.40586694595460421</v>
      </c>
      <c r="F512" s="78">
        <v>0.48511000325026554</v>
      </c>
      <c r="G512" s="78">
        <v>0.34281183459515074</v>
      </c>
      <c r="H512" s="78">
        <v>0.47244479870925687</v>
      </c>
      <c r="L512" s="49" t="s">
        <v>31</v>
      </c>
      <c r="M512" s="49">
        <f>IF(M513&lt;10,ROUNDUP(M513,0),IF(M513&lt;100,ROUNDUP(M513,-1),ROUNDUP(M513,-2)))</f>
        <v>4</v>
      </c>
    </row>
    <row r="513" spans="1:13" x14ac:dyDescent="0.2">
      <c r="A513" s="72">
        <v>6</v>
      </c>
      <c r="B513" s="20" t="s">
        <v>43</v>
      </c>
      <c r="C513" s="78">
        <v>0.57053321246727162</v>
      </c>
      <c r="D513" s="78">
        <v>0.54440426455393987</v>
      </c>
      <c r="E513" s="78">
        <v>0.55742981114209234</v>
      </c>
      <c r="F513" s="78">
        <v>0.6317001852701366</v>
      </c>
      <c r="G513" s="78">
        <v>0.48196995954393851</v>
      </c>
      <c r="H513" s="78">
        <v>0.62820642773060675</v>
      </c>
      <c r="L513" s="49" t="s">
        <v>35</v>
      </c>
      <c r="M513" s="78">
        <f>MAX(C$507:F$993)</f>
        <v>3.4993877639892692</v>
      </c>
    </row>
    <row r="514" spans="1:13" x14ac:dyDescent="0.2">
      <c r="A514" s="72">
        <v>7</v>
      </c>
      <c r="B514" s="20" t="s">
        <v>43</v>
      </c>
      <c r="C514" s="78">
        <v>0.44515610775969616</v>
      </c>
      <c r="D514" s="78">
        <v>0.41587190549606667</v>
      </c>
      <c r="E514" s="78">
        <v>0.42803680026094959</v>
      </c>
      <c r="F514" s="78">
        <v>0.51475533029574527</v>
      </c>
      <c r="G514" s="78">
        <v>0.35872719402297121</v>
      </c>
      <c r="H514" s="78">
        <v>0.50144602567880814</v>
      </c>
      <c r="L514" s="49" t="s">
        <v>104</v>
      </c>
      <c r="M514" s="49">
        <v>0</v>
      </c>
    </row>
    <row r="515" spans="1:13" x14ac:dyDescent="0.2">
      <c r="A515" s="72">
        <v>8</v>
      </c>
      <c r="B515" s="20" t="s">
        <v>43</v>
      </c>
      <c r="C515" s="78">
        <v>0.49838309289745386</v>
      </c>
      <c r="D515" s="78">
        <v>0.47381039341912773</v>
      </c>
      <c r="E515" s="78">
        <v>0.48507177336728269</v>
      </c>
      <c r="F515" s="78">
        <v>0.5563305155845526</v>
      </c>
      <c r="G515" s="78">
        <v>0.41597801634417281</v>
      </c>
      <c r="H515" s="78">
        <v>0.55205042378930469</v>
      </c>
    </row>
    <row r="516" spans="1:13" x14ac:dyDescent="0.2">
      <c r="A516" s="72">
        <v>9</v>
      </c>
      <c r="B516" s="20" t="s">
        <v>43</v>
      </c>
      <c r="C516" s="78">
        <v>0.45282221529204958</v>
      </c>
      <c r="D516" s="78">
        <v>0.42343530358971154</v>
      </c>
      <c r="E516" s="78">
        <v>0.43559790598354914</v>
      </c>
      <c r="F516" s="78">
        <v>0.52271095744222573</v>
      </c>
      <c r="G516" s="78">
        <v>0.36565477176046335</v>
      </c>
      <c r="H516" s="78">
        <v>0.50959481809799556</v>
      </c>
    </row>
    <row r="517" spans="1:13" x14ac:dyDescent="0.2">
      <c r="A517" s="72">
        <v>10</v>
      </c>
      <c r="B517" s="20" t="s">
        <v>43</v>
      </c>
      <c r="C517" s="78">
        <v>0.46532666445114279</v>
      </c>
      <c r="D517" s="78">
        <v>0.43550336748019192</v>
      </c>
      <c r="E517" s="78">
        <v>0.44780123428262036</v>
      </c>
      <c r="F517" s="78">
        <v>0.53626000370893956</v>
      </c>
      <c r="G517" s="78">
        <v>0.37671965100639793</v>
      </c>
      <c r="H517" s="78">
        <v>0.52303835362636408</v>
      </c>
    </row>
    <row r="518" spans="1:13" x14ac:dyDescent="0.2">
      <c r="A518" s="72">
        <v>11</v>
      </c>
      <c r="B518" s="20" t="s">
        <v>43</v>
      </c>
      <c r="C518" s="78">
        <v>0.53358010636383824</v>
      </c>
      <c r="D518" s="78">
        <v>0.50761388473693259</v>
      </c>
      <c r="E518" s="78">
        <v>0.51818898516478595</v>
      </c>
      <c r="F518" s="78">
        <v>0.5953997313996372</v>
      </c>
      <c r="G518" s="78">
        <v>0.44649529584527237</v>
      </c>
      <c r="H518" s="78">
        <v>0.59031384462333791</v>
      </c>
    </row>
    <row r="519" spans="1:13" x14ac:dyDescent="0.2">
      <c r="A519" s="72">
        <v>12</v>
      </c>
      <c r="B519" s="20" t="s">
        <v>43</v>
      </c>
      <c r="C519" s="78">
        <v>0.44376521983955758</v>
      </c>
      <c r="D519" s="78">
        <v>0.41410665896321269</v>
      </c>
      <c r="E519" s="78">
        <v>0.42615081774665087</v>
      </c>
      <c r="F519" s="78">
        <v>0.51439040096594713</v>
      </c>
      <c r="G519" s="78">
        <v>0.35697165242539086</v>
      </c>
      <c r="H519" s="78">
        <v>0.50028972659686488</v>
      </c>
    </row>
    <row r="520" spans="1:13" x14ac:dyDescent="0.2">
      <c r="A520" s="72">
        <v>13</v>
      </c>
      <c r="B520" s="20" t="s">
        <v>43</v>
      </c>
      <c r="C520" s="78">
        <v>0.49846605109702258</v>
      </c>
      <c r="D520" s="78">
        <v>0.47159412496256847</v>
      </c>
      <c r="E520" s="78">
        <v>0.48266233183031365</v>
      </c>
      <c r="F520" s="78">
        <v>0.56239235179649427</v>
      </c>
      <c r="G520" s="78">
        <v>0.4139344130047295</v>
      </c>
      <c r="H520" s="78">
        <v>0.55353263914475359</v>
      </c>
    </row>
    <row r="521" spans="1:13" x14ac:dyDescent="0.2">
      <c r="A521" s="72">
        <v>14</v>
      </c>
      <c r="B521" s="20" t="s">
        <v>43</v>
      </c>
      <c r="C521" s="78">
        <v>0.45548700888468907</v>
      </c>
      <c r="D521" s="78">
        <v>0.42590720622727346</v>
      </c>
      <c r="E521" s="78">
        <v>0.43823187667051156</v>
      </c>
      <c r="F521" s="78">
        <v>0.5257671736217846</v>
      </c>
      <c r="G521" s="78">
        <v>0.36827376985095683</v>
      </c>
      <c r="H521" s="78">
        <v>0.51227751134074484</v>
      </c>
    </row>
    <row r="522" spans="1:13" x14ac:dyDescent="0.2">
      <c r="A522" s="72">
        <v>15</v>
      </c>
      <c r="B522" s="20" t="s">
        <v>43</v>
      </c>
      <c r="C522" s="78">
        <v>0.48555262274933547</v>
      </c>
      <c r="D522" s="78">
        <v>0.45451816307914772</v>
      </c>
      <c r="E522" s="78">
        <v>0.46728106436714528</v>
      </c>
      <c r="F522" s="78">
        <v>0.55938562006067671</v>
      </c>
      <c r="G522" s="78">
        <v>0.39435490510733545</v>
      </c>
      <c r="H522" s="78">
        <v>0.54495878459439029</v>
      </c>
    </row>
    <row r="523" spans="1:13" x14ac:dyDescent="0.2">
      <c r="A523" s="72">
        <v>16</v>
      </c>
      <c r="B523" s="20" t="s">
        <v>43</v>
      </c>
      <c r="C523" s="78">
        <v>0.55484687093934815</v>
      </c>
      <c r="D523" s="78">
        <v>0.52931121073648546</v>
      </c>
      <c r="E523" s="78">
        <v>0.53940630126168887</v>
      </c>
      <c r="F523" s="78">
        <v>0.61575814008232199</v>
      </c>
      <c r="G523" s="78">
        <v>0.46906500700895187</v>
      </c>
      <c r="H523" s="78">
        <v>0.61070056140896711</v>
      </c>
    </row>
    <row r="524" spans="1:13" x14ac:dyDescent="0.2">
      <c r="A524" s="72">
        <v>17</v>
      </c>
      <c r="B524" s="20" t="s">
        <v>43</v>
      </c>
      <c r="C524" s="78">
        <v>0.42965769246155039</v>
      </c>
      <c r="D524" s="78">
        <v>0.4006133706015409</v>
      </c>
      <c r="E524" s="78">
        <v>0.41246754810426633</v>
      </c>
      <c r="F524" s="78">
        <v>0.49879092375425338</v>
      </c>
      <c r="G524" s="78">
        <v>0.34501529860771618</v>
      </c>
      <c r="H524" s="78">
        <v>0.48478709956448263</v>
      </c>
    </row>
    <row r="525" spans="1:13" x14ac:dyDescent="0.2">
      <c r="A525" s="72">
        <v>18</v>
      </c>
      <c r="B525" s="20" t="s">
        <v>43</v>
      </c>
      <c r="C525" s="78">
        <v>0.51664365376380483</v>
      </c>
      <c r="D525" s="78">
        <v>0.49083835896467348</v>
      </c>
      <c r="E525" s="78">
        <v>0.50552092457868758</v>
      </c>
      <c r="F525" s="78">
        <v>0.57624428136160699</v>
      </c>
      <c r="G525" s="78">
        <v>0.43302064695132325</v>
      </c>
      <c r="H525" s="78">
        <v>0.57109789250745524</v>
      </c>
    </row>
    <row r="526" spans="1:13" x14ac:dyDescent="0.2">
      <c r="A526" s="72">
        <v>19</v>
      </c>
      <c r="B526" s="20" t="s">
        <v>43</v>
      </c>
      <c r="C526" s="78">
        <v>0.46429127155973698</v>
      </c>
      <c r="D526" s="78">
        <v>0.43552048010422145</v>
      </c>
      <c r="E526" s="78">
        <v>0.44811571863702981</v>
      </c>
      <c r="F526" s="78">
        <v>0.53240673528476057</v>
      </c>
      <c r="G526" s="78">
        <v>0.37855895125598615</v>
      </c>
      <c r="H526" s="78">
        <v>0.52013079832179343</v>
      </c>
    </row>
    <row r="527" spans="1:13" x14ac:dyDescent="0.2">
      <c r="A527" s="72">
        <v>20</v>
      </c>
      <c r="B527" s="20" t="s">
        <v>43</v>
      </c>
      <c r="C527" s="78">
        <v>0.47252878329484377</v>
      </c>
      <c r="D527" s="78">
        <v>0.44320039709708198</v>
      </c>
      <c r="E527" s="78">
        <v>0.45693902831221817</v>
      </c>
      <c r="F527" s="78">
        <v>0.54154005344111411</v>
      </c>
      <c r="G527" s="78">
        <v>0.38660386731677099</v>
      </c>
      <c r="H527" s="78">
        <v>0.52847692515659195</v>
      </c>
    </row>
    <row r="528" spans="1:13" x14ac:dyDescent="0.2">
      <c r="A528" s="72">
        <v>21</v>
      </c>
      <c r="B528" s="20" t="s">
        <v>43</v>
      </c>
      <c r="C528" s="78">
        <v>0.51922649714063096</v>
      </c>
      <c r="D528" s="78">
        <v>0.4926943318751183</v>
      </c>
      <c r="E528" s="78">
        <v>0.50395840288898408</v>
      </c>
      <c r="F528" s="78">
        <v>0.58219965692147779</v>
      </c>
      <c r="G528" s="78">
        <v>0.43359363813871549</v>
      </c>
      <c r="H528" s="78">
        <v>0.57500298470339761</v>
      </c>
    </row>
    <row r="529" spans="1:8" x14ac:dyDescent="0.2">
      <c r="A529" s="72">
        <v>22</v>
      </c>
      <c r="B529" s="20" t="s">
        <v>43</v>
      </c>
      <c r="C529" s="78">
        <v>0.42646873101765259</v>
      </c>
      <c r="D529" s="78">
        <v>0.39776436544527738</v>
      </c>
      <c r="E529" s="78">
        <v>0.41007225204127146</v>
      </c>
      <c r="F529" s="78">
        <v>0.4945255758129114</v>
      </c>
      <c r="G529" s="78">
        <v>0.34299213847904081</v>
      </c>
      <c r="H529" s="78">
        <v>0.48082394092954939</v>
      </c>
    </row>
    <row r="530" spans="1:8" x14ac:dyDescent="0.2">
      <c r="A530" s="72">
        <v>23</v>
      </c>
      <c r="B530" s="20" t="s">
        <v>43</v>
      </c>
      <c r="C530" s="78">
        <v>0.51371542320454044</v>
      </c>
      <c r="D530" s="78">
        <v>0.48869349865423356</v>
      </c>
      <c r="E530" s="78">
        <v>0.50052658097696656</v>
      </c>
      <c r="F530" s="78">
        <v>0.5725515823696844</v>
      </c>
      <c r="G530" s="78">
        <v>0.43174768176048339</v>
      </c>
      <c r="H530" s="78">
        <v>0.56708221018095251</v>
      </c>
    </row>
    <row r="531" spans="1:8" x14ac:dyDescent="0.2">
      <c r="A531" s="72">
        <v>24</v>
      </c>
      <c r="B531" s="20" t="s">
        <v>43</v>
      </c>
      <c r="C531" s="78">
        <v>0.45734074702308664</v>
      </c>
      <c r="D531" s="78">
        <v>0.4274640628812536</v>
      </c>
      <c r="E531" s="78">
        <v>0.44010190406320304</v>
      </c>
      <c r="F531" s="78">
        <v>0.52823400257566566</v>
      </c>
      <c r="G531" s="78">
        <v>0.37090267357737694</v>
      </c>
      <c r="H531" s="78">
        <v>0.51362484603488057</v>
      </c>
    </row>
    <row r="532" spans="1:8" x14ac:dyDescent="0.2">
      <c r="A532" s="72">
        <v>25</v>
      </c>
      <c r="B532" s="20" t="s">
        <v>43</v>
      </c>
      <c r="C532" s="78">
        <v>0.47337108969890296</v>
      </c>
      <c r="D532" s="78">
        <v>0.44378531607198685</v>
      </c>
      <c r="E532" s="78">
        <v>0.45736038998032519</v>
      </c>
      <c r="F532" s="78">
        <v>0.54313383085096478</v>
      </c>
      <c r="G532" s="78">
        <v>0.38614553178744326</v>
      </c>
      <c r="H532" s="78">
        <v>0.53018108862783753</v>
      </c>
    </row>
    <row r="533" spans="1:8" x14ac:dyDescent="0.2">
      <c r="A533" s="72">
        <v>26</v>
      </c>
      <c r="B533" s="20" t="s">
        <v>43</v>
      </c>
      <c r="C533" s="78">
        <v>2.9849364556297497</v>
      </c>
      <c r="D533" s="78">
        <v>2.9740417228658784</v>
      </c>
      <c r="E533" s="78">
        <v>2.9840966679199128</v>
      </c>
      <c r="F533" s="78">
        <v>3.008408044064764</v>
      </c>
      <c r="G533" s="78">
        <v>2.9036574840777765</v>
      </c>
      <c r="H533" s="78">
        <v>3.0378649481712392</v>
      </c>
    </row>
    <row r="534" spans="1:8" x14ac:dyDescent="0.2">
      <c r="A534" s="72">
        <v>27</v>
      </c>
      <c r="B534" s="20" t="s">
        <v>43</v>
      </c>
      <c r="C534" s="78">
        <v>0.42225220816052766</v>
      </c>
      <c r="D534" s="78">
        <v>0.39366882892575611</v>
      </c>
      <c r="E534" s="78">
        <v>0.4048187465278269</v>
      </c>
      <c r="F534" s="78">
        <v>0.49050917833653324</v>
      </c>
      <c r="G534" s="78">
        <v>0.33930429611256058</v>
      </c>
      <c r="H534" s="78">
        <v>0.47626473982237633</v>
      </c>
    </row>
    <row r="535" spans="1:8" x14ac:dyDescent="0.2">
      <c r="A535" s="72">
        <v>28</v>
      </c>
      <c r="B535" s="20" t="s">
        <v>43</v>
      </c>
      <c r="C535" s="78">
        <v>0.51602094358461925</v>
      </c>
      <c r="D535" s="78">
        <v>0.48986906662000995</v>
      </c>
      <c r="E535" s="78">
        <v>0.50163630124612246</v>
      </c>
      <c r="F535" s="78">
        <v>0.57779206068514688</v>
      </c>
      <c r="G535" s="78">
        <v>0.4320085253493911</v>
      </c>
      <c r="H535" s="78">
        <v>0.57072297560921526</v>
      </c>
    </row>
    <row r="536" spans="1:8" x14ac:dyDescent="0.2">
      <c r="A536" s="72">
        <v>29</v>
      </c>
      <c r="B536" s="20" t="s">
        <v>43</v>
      </c>
      <c r="C536" s="78">
        <v>0.46043567387391243</v>
      </c>
      <c r="D536" s="78">
        <v>0.430232812772054</v>
      </c>
      <c r="E536" s="78">
        <v>0.44325092233727176</v>
      </c>
      <c r="F536" s="78">
        <v>0.53203091139806302</v>
      </c>
      <c r="G536" s="78">
        <v>0.37413863243252093</v>
      </c>
      <c r="H536" s="78">
        <v>0.51664342293268151</v>
      </c>
    </row>
    <row r="537" spans="1:8" x14ac:dyDescent="0.2">
      <c r="A537" s="72">
        <v>30</v>
      </c>
      <c r="B537" s="20" t="s">
        <v>43</v>
      </c>
      <c r="C537" s="78">
        <v>0.46399597994100489</v>
      </c>
      <c r="D537" s="78">
        <v>0.4346815450144309</v>
      </c>
      <c r="E537" s="78">
        <v>0.4469889238336523</v>
      </c>
      <c r="F537" s="78">
        <v>0.53362197397456257</v>
      </c>
      <c r="G537" s="78">
        <v>0.37825719889739068</v>
      </c>
      <c r="H537" s="78">
        <v>0.51983277189111288</v>
      </c>
    </row>
    <row r="538" spans="1:8" x14ac:dyDescent="0.2">
      <c r="A538" s="72">
        <v>31</v>
      </c>
      <c r="B538" s="20" t="s">
        <v>43</v>
      </c>
      <c r="C538" s="78">
        <v>0.53272078354850949</v>
      </c>
      <c r="D538" s="78">
        <v>0.50530043108305955</v>
      </c>
      <c r="E538" s="78">
        <v>0.51731769353254531</v>
      </c>
      <c r="F538" s="78">
        <v>0.59761690771707443</v>
      </c>
      <c r="G538" s="78">
        <v>0.4465516580058802</v>
      </c>
      <c r="H538" s="78">
        <v>0.58884893165852414</v>
      </c>
    </row>
    <row r="539" spans="1:8" x14ac:dyDescent="0.2">
      <c r="A539" s="72">
        <v>32</v>
      </c>
      <c r="B539" s="20" t="s">
        <v>43</v>
      </c>
      <c r="C539" s="78">
        <v>0.42451998362564614</v>
      </c>
      <c r="D539" s="78">
        <v>0.39580613614373494</v>
      </c>
      <c r="E539" s="78">
        <v>0.40738152395651456</v>
      </c>
      <c r="F539" s="78">
        <v>0.49293580542180959</v>
      </c>
      <c r="G539" s="78">
        <v>0.34158307320136749</v>
      </c>
      <c r="H539" s="78">
        <v>0.47853967084731219</v>
      </c>
    </row>
    <row r="540" spans="1:8" x14ac:dyDescent="0.2">
      <c r="A540" s="72">
        <v>33</v>
      </c>
      <c r="B540" s="20" t="s">
        <v>43</v>
      </c>
      <c r="C540" s="78">
        <v>0.51797135205524769</v>
      </c>
      <c r="D540" s="78">
        <v>0.49196139821756152</v>
      </c>
      <c r="E540" s="78">
        <v>0.50211309691140804</v>
      </c>
      <c r="F540" s="78">
        <v>0.58007568923992725</v>
      </c>
      <c r="G540" s="78">
        <v>0.4347547089695295</v>
      </c>
      <c r="H540" s="78">
        <v>0.57217018969745559</v>
      </c>
    </row>
    <row r="541" spans="1:8" x14ac:dyDescent="0.2">
      <c r="A541" s="72">
        <v>34</v>
      </c>
      <c r="B541" s="20" t="s">
        <v>43</v>
      </c>
      <c r="C541" s="78">
        <v>0.45524164291530705</v>
      </c>
      <c r="D541" s="78">
        <v>0.42599075757096477</v>
      </c>
      <c r="E541" s="78">
        <v>0.438494316453587</v>
      </c>
      <c r="F541" s="78">
        <v>0.52461025097352443</v>
      </c>
      <c r="G541" s="78">
        <v>0.3695689449810195</v>
      </c>
      <c r="H541" s="78">
        <v>0.511020307464923</v>
      </c>
    </row>
    <row r="542" spans="1:8" x14ac:dyDescent="0.2">
      <c r="A542" s="72">
        <v>35</v>
      </c>
      <c r="B542" s="20" t="s">
        <v>43</v>
      </c>
      <c r="C542" s="78">
        <v>0.46433396367581237</v>
      </c>
      <c r="D542" s="78">
        <v>0.43429255598120892</v>
      </c>
      <c r="E542" s="78">
        <v>0.44718298219544222</v>
      </c>
      <c r="F542" s="78">
        <v>0.53554509272876094</v>
      </c>
      <c r="G542" s="78">
        <v>0.37711322648031292</v>
      </c>
      <c r="H542" s="78">
        <v>0.52112323959642803</v>
      </c>
    </row>
    <row r="543" spans="1:8" x14ac:dyDescent="0.2">
      <c r="A543" s="72">
        <v>36</v>
      </c>
      <c r="B543" s="20" t="s">
        <v>43</v>
      </c>
      <c r="C543" s="78">
        <v>0.51393219467589957</v>
      </c>
      <c r="D543" s="78">
        <v>0.48667868404240683</v>
      </c>
      <c r="E543" s="78">
        <v>0.50035013749614932</v>
      </c>
      <c r="F543" s="78">
        <v>0.57769400009765981</v>
      </c>
      <c r="G543" s="78">
        <v>0.43030161864176769</v>
      </c>
      <c r="H543" s="78">
        <v>0.5684037911586417</v>
      </c>
    </row>
    <row r="544" spans="1:8" x14ac:dyDescent="0.2">
      <c r="A544" s="72">
        <v>37</v>
      </c>
      <c r="B544" s="20" t="s">
        <v>43</v>
      </c>
      <c r="C544" s="78">
        <v>0.42699525594516835</v>
      </c>
      <c r="D544" s="78">
        <v>0.39818010758055378</v>
      </c>
      <c r="E544" s="78">
        <v>0.40997759865480421</v>
      </c>
      <c r="F544" s="78">
        <v>0.49556594082965139</v>
      </c>
      <c r="G544" s="78">
        <v>0.34379278239886063</v>
      </c>
      <c r="H544" s="78">
        <v>0.4811770785579817</v>
      </c>
    </row>
    <row r="545" spans="1:8" x14ac:dyDescent="0.2">
      <c r="A545" s="72">
        <v>38</v>
      </c>
      <c r="B545" s="20" t="s">
        <v>43</v>
      </c>
      <c r="C545" s="78">
        <v>0.52134335573812418</v>
      </c>
      <c r="D545" s="78">
        <v>0.49357517525929773</v>
      </c>
      <c r="E545" s="78">
        <v>0.50610072553260266</v>
      </c>
      <c r="F545" s="78">
        <v>0.5869241660248703</v>
      </c>
      <c r="G545" s="78">
        <v>0.43626166340385308</v>
      </c>
      <c r="H545" s="78">
        <v>0.57675445659632618</v>
      </c>
    </row>
    <row r="546" spans="1:8" x14ac:dyDescent="0.2">
      <c r="A546" s="72">
        <v>39</v>
      </c>
      <c r="B546" s="20" t="s">
        <v>43</v>
      </c>
      <c r="C546" s="78">
        <v>0.44836725580375525</v>
      </c>
      <c r="D546" s="78">
        <v>0.41913590426395553</v>
      </c>
      <c r="E546" s="78">
        <v>0.43177469768135684</v>
      </c>
      <c r="F546" s="78">
        <v>0.51764179083568529</v>
      </c>
      <c r="G546" s="78">
        <v>0.36325798751681254</v>
      </c>
      <c r="H546" s="78">
        <v>0.50379030388702373</v>
      </c>
    </row>
    <row r="547" spans="1:8" x14ac:dyDescent="0.2">
      <c r="A547" s="72">
        <v>40</v>
      </c>
      <c r="B547" s="20" t="s">
        <v>43</v>
      </c>
      <c r="C547" s="78">
        <v>0.43949110386452755</v>
      </c>
      <c r="D547" s="78">
        <v>0.41037213415822127</v>
      </c>
      <c r="E547" s="78">
        <v>0.42258585202594545</v>
      </c>
      <c r="F547" s="78">
        <v>0.50864994926010565</v>
      </c>
      <c r="G547" s="78">
        <v>0.35490413886272248</v>
      </c>
      <c r="H547" s="78">
        <v>0.49457860097343881</v>
      </c>
    </row>
    <row r="548" spans="1:8" x14ac:dyDescent="0.2">
      <c r="A548" s="72">
        <v>41</v>
      </c>
      <c r="B548" s="20" t="s">
        <v>43</v>
      </c>
      <c r="C548" s="78">
        <v>0.51573101742280136</v>
      </c>
      <c r="D548" s="78">
        <v>0.48741857001319921</v>
      </c>
      <c r="E548" s="78">
        <v>0.5014607287883095</v>
      </c>
      <c r="F548" s="78">
        <v>0.58201807120583049</v>
      </c>
      <c r="G548" s="78">
        <v>0.43017686059055354</v>
      </c>
      <c r="H548" s="78">
        <v>0.57145484009021263</v>
      </c>
    </row>
    <row r="549" spans="1:8" x14ac:dyDescent="0.2">
      <c r="A549" s="72">
        <v>42</v>
      </c>
      <c r="B549" s="20" t="s">
        <v>43</v>
      </c>
      <c r="C549" s="78">
        <v>0.43315444600335712</v>
      </c>
      <c r="D549" s="78">
        <v>0.40458701671345859</v>
      </c>
      <c r="E549" s="78">
        <v>0.41671416534028177</v>
      </c>
      <c r="F549" s="78">
        <v>0.50094634956333295</v>
      </c>
      <c r="G549" s="78">
        <v>0.34987365840005413</v>
      </c>
      <c r="H549" s="78">
        <v>0.48741327260988121</v>
      </c>
    </row>
    <row r="550" spans="1:8" x14ac:dyDescent="0.2">
      <c r="A550" s="72">
        <v>43</v>
      </c>
      <c r="B550" s="20" t="s">
        <v>43</v>
      </c>
      <c r="C550" s="78">
        <v>0.49461679488585364</v>
      </c>
      <c r="D550" s="78">
        <v>0.46964124481038239</v>
      </c>
      <c r="E550" s="78">
        <v>0.48006037557394826</v>
      </c>
      <c r="F550" s="78">
        <v>0.5539455021255475</v>
      </c>
      <c r="G550" s="78">
        <v>0.41220057083558465</v>
      </c>
      <c r="H550" s="78">
        <v>0.54827890289359216</v>
      </c>
    </row>
    <row r="551" spans="1:8" x14ac:dyDescent="0.2">
      <c r="A551" s="72">
        <v>44</v>
      </c>
      <c r="B551" s="20" t="s">
        <v>43</v>
      </c>
      <c r="C551" s="78">
        <v>0.45491154546418561</v>
      </c>
      <c r="D551" s="78">
        <v>0.42515735205572852</v>
      </c>
      <c r="E551" s="78">
        <v>0.4376496213248659</v>
      </c>
      <c r="F551" s="78">
        <v>0.52556734257098381</v>
      </c>
      <c r="G551" s="78">
        <v>0.36823826266511067</v>
      </c>
      <c r="H551" s="78">
        <v>0.51133881544477888</v>
      </c>
    </row>
    <row r="552" spans="1:8" x14ac:dyDescent="0.2">
      <c r="A552" s="72">
        <v>45</v>
      </c>
      <c r="B552" s="20" t="s">
        <v>43</v>
      </c>
      <c r="C552" s="78">
        <v>0.44095156488113652</v>
      </c>
      <c r="D552" s="78">
        <v>0.41206964936108709</v>
      </c>
      <c r="E552" s="78">
        <v>0.42429459613082182</v>
      </c>
      <c r="F552" s="78">
        <v>0.50950612348374968</v>
      </c>
      <c r="G552" s="78">
        <v>0.35663585295884626</v>
      </c>
      <c r="H552" s="78">
        <v>0.49586117985448852</v>
      </c>
    </row>
    <row r="553" spans="1:8" x14ac:dyDescent="0.2">
      <c r="A553" s="72">
        <v>46</v>
      </c>
      <c r="B553" s="20" t="s">
        <v>43</v>
      </c>
      <c r="C553" s="78">
        <v>0.53786025590015252</v>
      </c>
      <c r="D553" s="78">
        <v>0.51138313979338645</v>
      </c>
      <c r="E553" s="78">
        <v>0.52478340322408912</v>
      </c>
      <c r="F553" s="78">
        <v>0.59974695408704459</v>
      </c>
      <c r="G553" s="78">
        <v>0.45316038421494426</v>
      </c>
      <c r="H553" s="78">
        <v>0.5930270770047732</v>
      </c>
    </row>
    <row r="554" spans="1:8" x14ac:dyDescent="0.2">
      <c r="A554" s="72">
        <v>47</v>
      </c>
      <c r="B554" s="20" t="s">
        <v>43</v>
      </c>
      <c r="C554" s="78">
        <v>0.43730470321528864</v>
      </c>
      <c r="D554" s="78">
        <v>0.40830356960574027</v>
      </c>
      <c r="E554" s="78">
        <v>0.42023227936417756</v>
      </c>
      <c r="F554" s="78">
        <v>0.50628097135116901</v>
      </c>
      <c r="G554" s="78">
        <v>0.35286601547592811</v>
      </c>
      <c r="H554" s="78">
        <v>0.49230591548987934</v>
      </c>
    </row>
    <row r="555" spans="1:8" x14ac:dyDescent="0.2">
      <c r="A555" s="72">
        <v>48</v>
      </c>
      <c r="B555" s="20" t="s">
        <v>43</v>
      </c>
      <c r="C555" s="78">
        <v>0.52473045135350194</v>
      </c>
      <c r="D555" s="78">
        <v>0.4988243554576931</v>
      </c>
      <c r="E555" s="78">
        <v>0.51014873869535948</v>
      </c>
      <c r="F555" s="78">
        <v>0.58604575664303382</v>
      </c>
      <c r="G555" s="78">
        <v>0.44024911063181837</v>
      </c>
      <c r="H555" s="78">
        <v>0.57973601061275748</v>
      </c>
    </row>
    <row r="556" spans="1:8" x14ac:dyDescent="0.2">
      <c r="A556" s="72">
        <v>49</v>
      </c>
      <c r="B556" s="20" t="s">
        <v>43</v>
      </c>
      <c r="C556" s="78">
        <v>0.44198286142879889</v>
      </c>
      <c r="D556" s="78">
        <v>0.41290645748944699</v>
      </c>
      <c r="E556" s="78">
        <v>0.42496048748511589</v>
      </c>
      <c r="F556" s="78">
        <v>0.51109669823161008</v>
      </c>
      <c r="G556" s="78">
        <v>0.35703772134409378</v>
      </c>
      <c r="H556" s="78">
        <v>0.49730797993009579</v>
      </c>
    </row>
    <row r="557" spans="1:8" x14ac:dyDescent="0.2">
      <c r="A557" s="72">
        <v>50</v>
      </c>
      <c r="B557" s="20" t="s">
        <v>43</v>
      </c>
      <c r="C557" s="78">
        <v>0.46825602418336332</v>
      </c>
      <c r="D557" s="78">
        <v>0.43869095867789215</v>
      </c>
      <c r="E557" s="78">
        <v>0.45132839000496094</v>
      </c>
      <c r="F557" s="78">
        <v>0.5383853919483198</v>
      </c>
      <c r="G557" s="78">
        <v>0.38076247930045903</v>
      </c>
      <c r="H557" s="78">
        <v>0.52524022917213153</v>
      </c>
    </row>
    <row r="558" spans="1:8" x14ac:dyDescent="0.2">
      <c r="A558" s="72">
        <v>51</v>
      </c>
      <c r="B558" s="20" t="s">
        <v>43</v>
      </c>
      <c r="C558" s="78">
        <v>0.55405502912502103</v>
      </c>
      <c r="D558" s="78">
        <v>0.5268808360447379</v>
      </c>
      <c r="E558" s="78">
        <v>0.53793775904876695</v>
      </c>
      <c r="F558" s="78">
        <v>0.61875329125298273</v>
      </c>
      <c r="G558" s="78">
        <v>0.46650298039349608</v>
      </c>
      <c r="H558" s="78">
        <v>0.61107151659485093</v>
      </c>
    </row>
    <row r="559" spans="1:8" x14ac:dyDescent="0.2">
      <c r="A559" s="72">
        <v>52</v>
      </c>
      <c r="B559" s="20" t="s">
        <v>43</v>
      </c>
      <c r="C559" s="78">
        <v>0.44883173942062565</v>
      </c>
      <c r="D559" s="78">
        <v>0.41954383299045567</v>
      </c>
      <c r="E559" s="78">
        <v>0.43232884277185191</v>
      </c>
      <c r="F559" s="78">
        <v>0.51817136915903383</v>
      </c>
      <c r="G559" s="78">
        <v>0.36300293626670144</v>
      </c>
      <c r="H559" s="78">
        <v>0.50474033972756938</v>
      </c>
    </row>
    <row r="560" spans="1:8" x14ac:dyDescent="0.2">
      <c r="A560" s="72">
        <v>53</v>
      </c>
      <c r="B560" s="20" t="s">
        <v>43</v>
      </c>
      <c r="C560" s="78">
        <v>0.49425816231381287</v>
      </c>
      <c r="D560" s="78">
        <v>0.46747904130289292</v>
      </c>
      <c r="E560" s="78">
        <v>0.47882269400213207</v>
      </c>
      <c r="F560" s="78">
        <v>0.55780787967267043</v>
      </c>
      <c r="G560" s="78">
        <v>0.4095105072071259</v>
      </c>
      <c r="H560" s="78">
        <v>0.54944258011260361</v>
      </c>
    </row>
    <row r="561" spans="1:8" x14ac:dyDescent="0.2">
      <c r="A561" s="72">
        <v>54</v>
      </c>
      <c r="B561" s="20" t="s">
        <v>43</v>
      </c>
      <c r="C561" s="78">
        <v>0.44812664722537116</v>
      </c>
      <c r="D561" s="78">
        <v>0.41794334121073917</v>
      </c>
      <c r="E561" s="78">
        <v>0.43041924618789928</v>
      </c>
      <c r="F561" s="78">
        <v>0.51989252193239144</v>
      </c>
      <c r="G561" s="78">
        <v>0.36034817663364438</v>
      </c>
      <c r="H561" s="78">
        <v>0.50529106705926852</v>
      </c>
    </row>
    <row r="562" spans="1:8" x14ac:dyDescent="0.2">
      <c r="A562" s="72">
        <v>55</v>
      </c>
      <c r="B562" s="20" t="s">
        <v>43</v>
      </c>
      <c r="C562" s="78">
        <v>0.46559836577055669</v>
      </c>
      <c r="D562" s="78">
        <v>0.43553585897528035</v>
      </c>
      <c r="E562" s="78">
        <v>0.44885504754258548</v>
      </c>
      <c r="F562" s="78">
        <v>0.53668366330964423</v>
      </c>
      <c r="G562" s="78">
        <v>0.37761408688284931</v>
      </c>
      <c r="H562" s="78">
        <v>0.52287966163197996</v>
      </c>
    </row>
    <row r="563" spans="1:8" x14ac:dyDescent="0.2">
      <c r="A563" s="72">
        <v>56</v>
      </c>
      <c r="B563" s="20" t="s">
        <v>43</v>
      </c>
      <c r="C563" s="78">
        <v>3.4424922132733649</v>
      </c>
      <c r="D563" s="78">
        <v>3.4197798078589559</v>
      </c>
      <c r="E563" s="78">
        <v>3.422574612941149</v>
      </c>
      <c r="F563" s="78">
        <v>3.4993877639892692</v>
      </c>
      <c r="G563" s="78">
        <v>3.3487067205329324</v>
      </c>
      <c r="H563" s="78">
        <v>3.5035747395716514</v>
      </c>
    </row>
    <row r="564" spans="1:8" x14ac:dyDescent="0.2">
      <c r="A564" s="72">
        <v>57</v>
      </c>
      <c r="B564" s="20" t="s">
        <v>43</v>
      </c>
      <c r="C564" s="78">
        <v>0.48136585711762869</v>
      </c>
      <c r="D564" s="78">
        <v>0.45176450140072832</v>
      </c>
      <c r="E564" s="78">
        <v>0.46486658535843767</v>
      </c>
      <c r="F564" s="78">
        <v>0.55136151001612588</v>
      </c>
      <c r="G564" s="78">
        <v>0.39284401749771741</v>
      </c>
      <c r="H564" s="78">
        <v>0.53902450240820643</v>
      </c>
    </row>
    <row r="565" spans="1:8" x14ac:dyDescent="0.2">
      <c r="A565" s="72">
        <v>58</v>
      </c>
      <c r="B565" s="20" t="s">
        <v>43</v>
      </c>
      <c r="C565" s="78">
        <v>0.43944841924850148</v>
      </c>
      <c r="D565" s="78">
        <v>0.41040481640949839</v>
      </c>
      <c r="E565" s="78">
        <v>0.42330846951733903</v>
      </c>
      <c r="F565" s="78">
        <v>0.50808951809563496</v>
      </c>
      <c r="G565" s="78">
        <v>0.35394852572145108</v>
      </c>
      <c r="H565" s="78">
        <v>0.49512165199057129</v>
      </c>
    </row>
    <row r="566" spans="1:8" x14ac:dyDescent="0.2">
      <c r="A566" s="72">
        <v>59</v>
      </c>
      <c r="B566" s="20" t="s">
        <v>43</v>
      </c>
      <c r="C566" s="78">
        <v>0.54126530937909756</v>
      </c>
      <c r="D566" s="78">
        <v>0.51407138725742396</v>
      </c>
      <c r="E566" s="78">
        <v>0.52510495563955839</v>
      </c>
      <c r="F566" s="78">
        <v>0.60602314439326554</v>
      </c>
      <c r="G566" s="78">
        <v>0.45406749576055455</v>
      </c>
      <c r="H566" s="78">
        <v>0.59805247158491315</v>
      </c>
    </row>
    <row r="567" spans="1:8" x14ac:dyDescent="0.2">
      <c r="A567" s="72">
        <v>60</v>
      </c>
      <c r="B567" s="20" t="s">
        <v>43</v>
      </c>
      <c r="C567" s="78">
        <v>0.4856681210323372</v>
      </c>
      <c r="D567" s="78">
        <v>0.45544997122189645</v>
      </c>
      <c r="E567" s="78">
        <v>0.46888900008560175</v>
      </c>
      <c r="F567" s="78">
        <v>0.55711141238818052</v>
      </c>
      <c r="G567" s="78">
        <v>0.39625059185230327</v>
      </c>
      <c r="H567" s="78">
        <v>0.54391015676019394</v>
      </c>
    </row>
    <row r="568" spans="1:8" x14ac:dyDescent="0.2">
      <c r="A568" s="72">
        <v>61</v>
      </c>
      <c r="B568" s="20" t="s">
        <v>43</v>
      </c>
      <c r="C568" s="78">
        <v>0.5463858585388397</v>
      </c>
      <c r="D568" s="78">
        <v>0.51881607608669289</v>
      </c>
      <c r="E568" s="78">
        <v>0.5320574100985479</v>
      </c>
      <c r="F568" s="78">
        <v>0.61114710105324344</v>
      </c>
      <c r="G568" s="78">
        <v>0.45806522952268347</v>
      </c>
      <c r="H568" s="78">
        <v>0.60391945912178979</v>
      </c>
    </row>
    <row r="569" spans="1:8" x14ac:dyDescent="0.2">
      <c r="A569" s="72">
        <v>62</v>
      </c>
      <c r="B569" s="20" t="s">
        <v>43</v>
      </c>
      <c r="C569" s="78">
        <v>0.44006791216872038</v>
      </c>
      <c r="D569" s="78">
        <v>0.41076071266526309</v>
      </c>
      <c r="E569" s="78">
        <v>0.42321921375781296</v>
      </c>
      <c r="F569" s="78">
        <v>0.50958811644900304</v>
      </c>
      <c r="G569" s="78">
        <v>0.3547270085855791</v>
      </c>
      <c r="H569" s="78">
        <v>0.49562835767697794</v>
      </c>
    </row>
    <row r="570" spans="1:8" x14ac:dyDescent="0.2">
      <c r="A570" s="72">
        <v>63</v>
      </c>
      <c r="B570" s="20" t="s">
        <v>43</v>
      </c>
      <c r="C570" s="78">
        <v>0.41160988907750584</v>
      </c>
      <c r="D570" s="78">
        <v>0.38460078386715041</v>
      </c>
      <c r="E570" s="78">
        <v>0.39609350985908226</v>
      </c>
      <c r="F570" s="78">
        <v>0.47570351471802058</v>
      </c>
      <c r="G570" s="78">
        <v>0.33424974444368222</v>
      </c>
      <c r="H570" s="78">
        <v>0.46199055986272453</v>
      </c>
    </row>
    <row r="571" spans="1:8" x14ac:dyDescent="0.2">
      <c r="A571" s="72">
        <v>64</v>
      </c>
      <c r="B571" s="20" t="s">
        <v>43</v>
      </c>
      <c r="C571" s="78">
        <v>0.50062374524000364</v>
      </c>
      <c r="D571" s="78">
        <v>0.47621389683660081</v>
      </c>
      <c r="E571" s="78">
        <v>0.48761887850424307</v>
      </c>
      <c r="F571" s="78">
        <v>0.55808275037494026</v>
      </c>
      <c r="G571" s="78">
        <v>0.4218152583161569</v>
      </c>
      <c r="H571" s="78">
        <v>0.5519495552613457</v>
      </c>
    </row>
    <row r="572" spans="1:8" x14ac:dyDescent="0.2">
      <c r="A572" s="72">
        <v>65</v>
      </c>
      <c r="B572" s="20" t="s">
        <v>43</v>
      </c>
      <c r="C572" s="78">
        <v>0.44710954136643338</v>
      </c>
      <c r="D572" s="78">
        <v>0.41873663051328086</v>
      </c>
      <c r="E572" s="78">
        <v>0.43166914360278624</v>
      </c>
      <c r="F572" s="78">
        <v>0.51404970810986395</v>
      </c>
      <c r="G572" s="78">
        <v>0.36576070505088154</v>
      </c>
      <c r="H572" s="78">
        <v>0.50008554120177906</v>
      </c>
    </row>
    <row r="573" spans="1:8" x14ac:dyDescent="0.2">
      <c r="A573" s="72">
        <v>66</v>
      </c>
      <c r="B573" s="20" t="s">
        <v>43</v>
      </c>
      <c r="C573" s="78">
        <v>0.48572407677257651</v>
      </c>
      <c r="D573" s="78">
        <v>0.46041819909827836</v>
      </c>
      <c r="E573" s="78">
        <v>0.47271561747079172</v>
      </c>
      <c r="F573" s="78">
        <v>0.54508729353782592</v>
      </c>
      <c r="G573" s="78">
        <v>0.40712664044697039</v>
      </c>
      <c r="H573" s="78">
        <v>0.53691045233897383</v>
      </c>
    </row>
    <row r="574" spans="1:8" x14ac:dyDescent="0.2">
      <c r="A574" s="72">
        <v>67</v>
      </c>
      <c r="B574" s="20" t="s">
        <v>43</v>
      </c>
      <c r="C574" s="78">
        <v>0.4092664754979673</v>
      </c>
      <c r="D574" s="78">
        <v>0.38208844623631089</v>
      </c>
      <c r="E574" s="78">
        <v>0.39352107430161715</v>
      </c>
      <c r="F574" s="78">
        <v>0.47377602277596476</v>
      </c>
      <c r="G574" s="78">
        <v>0.33121791891640867</v>
      </c>
      <c r="H574" s="78">
        <v>0.46009298660898568</v>
      </c>
    </row>
    <row r="575" spans="1:8" x14ac:dyDescent="0.2">
      <c r="A575" s="72">
        <v>68</v>
      </c>
      <c r="B575" s="20" t="s">
        <v>43</v>
      </c>
      <c r="C575" s="78">
        <v>0.4067184345385822</v>
      </c>
      <c r="D575" s="78">
        <v>0.37974161645093585</v>
      </c>
      <c r="E575" s="78">
        <v>0.39080652298954938</v>
      </c>
      <c r="F575" s="78">
        <v>0.47089541984236749</v>
      </c>
      <c r="G575" s="78">
        <v>0.32909970317349174</v>
      </c>
      <c r="H575" s="78">
        <v>0.45726820241567989</v>
      </c>
    </row>
    <row r="576" spans="1:8" x14ac:dyDescent="0.2">
      <c r="A576" s="72">
        <v>69</v>
      </c>
      <c r="B576" s="20" t="s">
        <v>43</v>
      </c>
      <c r="C576" s="78">
        <v>0.50153491611658008</v>
      </c>
      <c r="D576" s="78">
        <v>0.4751867235244922</v>
      </c>
      <c r="E576" s="78">
        <v>0.48611046323153556</v>
      </c>
      <c r="F576" s="78">
        <v>0.5641767438291998</v>
      </c>
      <c r="G576" s="78">
        <v>0.42142481906108054</v>
      </c>
      <c r="H576" s="78">
        <v>0.5537099888465512</v>
      </c>
    </row>
    <row r="577" spans="1:8" x14ac:dyDescent="0.2">
      <c r="A577" s="72">
        <v>70</v>
      </c>
      <c r="B577" s="20" t="s">
        <v>43</v>
      </c>
      <c r="C577" s="78">
        <v>0.43533353970259236</v>
      </c>
      <c r="D577" s="78">
        <v>0.40741082166261927</v>
      </c>
      <c r="E577" s="78">
        <v>0.41963344154005411</v>
      </c>
      <c r="F577" s="78">
        <v>0.50145212493126579</v>
      </c>
      <c r="G577" s="78">
        <v>0.35459147058044876</v>
      </c>
      <c r="H577" s="78">
        <v>0.48792377175622226</v>
      </c>
    </row>
    <row r="578" spans="1:8" x14ac:dyDescent="0.2">
      <c r="A578" s="72">
        <v>71</v>
      </c>
      <c r="B578" s="20" t="s">
        <v>43</v>
      </c>
      <c r="C578" s="78">
        <v>0.49472634001546978</v>
      </c>
      <c r="D578" s="78">
        <v>0.4702445100341473</v>
      </c>
      <c r="E578" s="78">
        <v>0.48029923695847659</v>
      </c>
      <c r="F578" s="78">
        <v>0.55296139183950666</v>
      </c>
      <c r="G578" s="78">
        <v>0.41657072522734989</v>
      </c>
      <c r="H578" s="78">
        <v>0.54562275223763179</v>
      </c>
    </row>
    <row r="579" spans="1:8" x14ac:dyDescent="0.2">
      <c r="A579" s="72">
        <v>72</v>
      </c>
      <c r="B579" s="20" t="s">
        <v>43</v>
      </c>
      <c r="C579" s="78">
        <v>0.40214238663526902</v>
      </c>
      <c r="D579" s="78">
        <v>0.3753661153732894</v>
      </c>
      <c r="E579" s="78">
        <v>0.3864124780970557</v>
      </c>
      <c r="F579" s="78">
        <v>0.46581820896110987</v>
      </c>
      <c r="G579" s="78">
        <v>0.32538925302917221</v>
      </c>
      <c r="H579" s="78">
        <v>0.45211391433619258</v>
      </c>
    </row>
    <row r="580" spans="1:8" x14ac:dyDescent="0.2">
      <c r="A580" s="72">
        <v>73</v>
      </c>
      <c r="B580" s="20" t="s">
        <v>43</v>
      </c>
      <c r="C580" s="78">
        <v>0.41812802229057189</v>
      </c>
      <c r="D580" s="78">
        <v>0.39075355403881623</v>
      </c>
      <c r="E580" s="78">
        <v>0.4019661440075244</v>
      </c>
      <c r="F580" s="78">
        <v>0.48325384387959425</v>
      </c>
      <c r="G580" s="78">
        <v>0.33995842593653697</v>
      </c>
      <c r="H580" s="78">
        <v>0.46903433770296971</v>
      </c>
    </row>
    <row r="581" spans="1:8" x14ac:dyDescent="0.2">
      <c r="A581" s="72">
        <v>74</v>
      </c>
      <c r="B581" s="20" t="s">
        <v>43</v>
      </c>
      <c r="C581" s="78">
        <v>0.48189085434315465</v>
      </c>
      <c r="D581" s="78">
        <v>0.45576539561551055</v>
      </c>
      <c r="E581" s="78">
        <v>0.46792376641809547</v>
      </c>
      <c r="F581" s="78">
        <v>0.54341017889055909</v>
      </c>
      <c r="G581" s="78">
        <v>0.40376486635474562</v>
      </c>
      <c r="H581" s="78">
        <v>0.53277571321817385</v>
      </c>
    </row>
    <row r="582" spans="1:8" x14ac:dyDescent="0.2">
      <c r="A582" s="72">
        <v>75</v>
      </c>
      <c r="B582" s="20" t="s">
        <v>43</v>
      </c>
      <c r="C582" s="78">
        <v>0.42492458102343594</v>
      </c>
      <c r="D582" s="78">
        <v>0.39789411165415389</v>
      </c>
      <c r="E582" s="78">
        <v>0.40979477370851269</v>
      </c>
      <c r="F582" s="78">
        <v>0.48889933635540056</v>
      </c>
      <c r="G582" s="78">
        <v>0.34703852796754692</v>
      </c>
      <c r="H582" s="78">
        <v>0.47565378504312733</v>
      </c>
    </row>
    <row r="583" spans="1:8" x14ac:dyDescent="0.2">
      <c r="A583" s="72">
        <v>76</v>
      </c>
      <c r="B583" s="20" t="s">
        <v>43</v>
      </c>
      <c r="C583" s="78">
        <v>0.4633498868128812</v>
      </c>
      <c r="D583" s="78">
        <v>0.43839196801130664</v>
      </c>
      <c r="E583" s="78">
        <v>0.45015402706090524</v>
      </c>
      <c r="F583" s="78">
        <v>0.52207623963798988</v>
      </c>
      <c r="G583" s="78">
        <v>0.3875615598411381</v>
      </c>
      <c r="H583" s="78">
        <v>0.51271724324843737</v>
      </c>
    </row>
    <row r="584" spans="1:8" x14ac:dyDescent="0.2">
      <c r="A584" s="72">
        <v>77</v>
      </c>
      <c r="B584" s="20" t="s">
        <v>43</v>
      </c>
      <c r="C584" s="78">
        <v>0.40531679431676021</v>
      </c>
      <c r="D584" s="78">
        <v>0.37869176467009352</v>
      </c>
      <c r="E584" s="78">
        <v>0.38982914192028967</v>
      </c>
      <c r="F584" s="78">
        <v>0.46855002621211417</v>
      </c>
      <c r="G584" s="78">
        <v>0.32883725491036891</v>
      </c>
      <c r="H584" s="78">
        <v>0.45512184991064986</v>
      </c>
    </row>
    <row r="585" spans="1:8" x14ac:dyDescent="0.2">
      <c r="A585" s="72">
        <v>78</v>
      </c>
      <c r="B585" s="20" t="s">
        <v>43</v>
      </c>
      <c r="C585" s="78">
        <v>0.43126499175560828</v>
      </c>
      <c r="D585" s="78">
        <v>0.40435920060633529</v>
      </c>
      <c r="E585" s="78">
        <v>0.4161081840407268</v>
      </c>
      <c r="F585" s="78">
        <v>0.49496184012003319</v>
      </c>
      <c r="G585" s="78">
        <v>0.35310783047534527</v>
      </c>
      <c r="H585" s="78">
        <v>0.48216419782674741</v>
      </c>
    </row>
    <row r="586" spans="1:8" x14ac:dyDescent="0.2">
      <c r="A586" s="72">
        <v>79</v>
      </c>
      <c r="B586" s="20" t="s">
        <v>43</v>
      </c>
      <c r="C586" s="78">
        <v>0.50840577742937088</v>
      </c>
      <c r="D586" s="78">
        <v>0.48387393599394718</v>
      </c>
      <c r="E586" s="78">
        <v>0.49535306821713215</v>
      </c>
      <c r="F586" s="78">
        <v>0.56616898260459081</v>
      </c>
      <c r="G586" s="78">
        <v>0.43056249754176601</v>
      </c>
      <c r="H586" s="78">
        <v>0.55912252988253175</v>
      </c>
    </row>
    <row r="587" spans="1:8" x14ac:dyDescent="0.2">
      <c r="A587" s="72">
        <v>80</v>
      </c>
      <c r="B587" s="20" t="s">
        <v>43</v>
      </c>
      <c r="C587" s="78">
        <v>0.42729979897698073</v>
      </c>
      <c r="D587" s="78">
        <v>0.40005239833358341</v>
      </c>
      <c r="E587" s="78">
        <v>0.41217263795498266</v>
      </c>
      <c r="F587" s="78">
        <v>0.49170834532319302</v>
      </c>
      <c r="G587" s="78">
        <v>0.34888690796990568</v>
      </c>
      <c r="H587" s="78">
        <v>0.4783742132736335</v>
      </c>
    </row>
    <row r="588" spans="1:8" x14ac:dyDescent="0.2">
      <c r="A588" s="72">
        <v>81</v>
      </c>
      <c r="B588" s="20" t="s">
        <v>43</v>
      </c>
      <c r="C588" s="78">
        <v>0.46322677867591283</v>
      </c>
      <c r="D588" s="78">
        <v>0.44069282781472091</v>
      </c>
      <c r="E588" s="78">
        <v>0.45175221564433304</v>
      </c>
      <c r="F588" s="78">
        <v>0.51604278260801828</v>
      </c>
      <c r="G588" s="78">
        <v>0.38932631729812672</v>
      </c>
      <c r="H588" s="78">
        <v>0.511363867168945</v>
      </c>
    </row>
    <row r="589" spans="1:8" x14ac:dyDescent="0.2">
      <c r="A589" s="72">
        <v>82</v>
      </c>
      <c r="B589" s="20" t="s">
        <v>43</v>
      </c>
      <c r="C589" s="78">
        <v>0.41305088652099359</v>
      </c>
      <c r="D589" s="78">
        <v>0.38645292984351726</v>
      </c>
      <c r="E589" s="78">
        <v>0.39816838464741627</v>
      </c>
      <c r="F589" s="78">
        <v>0.47599965486398382</v>
      </c>
      <c r="G589" s="78">
        <v>0.33667840717889624</v>
      </c>
      <c r="H589" s="78">
        <v>0.46280045187287699</v>
      </c>
    </row>
    <row r="590" spans="1:8" x14ac:dyDescent="0.2">
      <c r="A590" s="72">
        <v>83</v>
      </c>
      <c r="B590" s="20" t="s">
        <v>43</v>
      </c>
      <c r="C590" s="78">
        <v>0.43654911969274168</v>
      </c>
      <c r="D590" s="78">
        <v>0.40944676434526139</v>
      </c>
      <c r="E590" s="78">
        <v>0.42152128148252138</v>
      </c>
      <c r="F590" s="78">
        <v>0.50060190075456534</v>
      </c>
      <c r="G590" s="78">
        <v>0.35797979677555908</v>
      </c>
      <c r="H590" s="78">
        <v>0.48771619860243759</v>
      </c>
    </row>
    <row r="591" spans="1:8" x14ac:dyDescent="0.2">
      <c r="A591" s="72">
        <v>84</v>
      </c>
      <c r="B591" s="20" t="s">
        <v>43</v>
      </c>
      <c r="C591" s="78">
        <v>0.50265925359858499</v>
      </c>
      <c r="D591" s="78">
        <v>0.47781673416082948</v>
      </c>
      <c r="E591" s="78">
        <v>0.48755336764131874</v>
      </c>
      <c r="F591" s="78">
        <v>0.56195063611083595</v>
      </c>
      <c r="G591" s="78">
        <v>0.42445672725603617</v>
      </c>
      <c r="H591" s="78">
        <v>0.55358930837581333</v>
      </c>
    </row>
    <row r="592" spans="1:8" x14ac:dyDescent="0.2">
      <c r="A592" s="72">
        <v>85</v>
      </c>
      <c r="B592" s="20" t="s">
        <v>43</v>
      </c>
      <c r="C592" s="78">
        <v>0.40639116240258916</v>
      </c>
      <c r="D592" s="78">
        <v>0.37967422442839327</v>
      </c>
      <c r="E592" s="78">
        <v>0.39108455513800128</v>
      </c>
      <c r="F592" s="78">
        <v>0.46975283370416843</v>
      </c>
      <c r="G592" s="78">
        <v>0.33005714676414488</v>
      </c>
      <c r="H592" s="78">
        <v>0.45611003279937312</v>
      </c>
    </row>
    <row r="593" spans="1:8" x14ac:dyDescent="0.2">
      <c r="A593" s="72">
        <v>86</v>
      </c>
      <c r="B593" s="20" t="s">
        <v>43</v>
      </c>
      <c r="C593" s="78">
        <v>2.6942071138251316</v>
      </c>
      <c r="D593" s="78">
        <v>2.6779491249553367</v>
      </c>
      <c r="E593" s="78">
        <v>2.6868371748814548</v>
      </c>
      <c r="F593" s="78">
        <v>2.7319090166560569</v>
      </c>
      <c r="G593" s="78">
        <v>2.6125615024992559</v>
      </c>
      <c r="H593" s="78">
        <v>2.7473844914086873</v>
      </c>
    </row>
    <row r="594" spans="1:8" x14ac:dyDescent="0.2">
      <c r="A594" s="72">
        <v>87</v>
      </c>
      <c r="B594" s="20" t="s">
        <v>43</v>
      </c>
      <c r="C594" s="78">
        <v>0.42032875595762265</v>
      </c>
      <c r="D594" s="78">
        <v>0.39330999319096671</v>
      </c>
      <c r="E594" s="78">
        <v>0.40512626433355653</v>
      </c>
      <c r="F594" s="78">
        <v>0.48429089733853986</v>
      </c>
      <c r="G594" s="78">
        <v>0.34287866069711914</v>
      </c>
      <c r="H594" s="78">
        <v>0.47077619690746914</v>
      </c>
    </row>
    <row r="595" spans="1:8" x14ac:dyDescent="0.2">
      <c r="A595" s="72">
        <v>88</v>
      </c>
      <c r="B595" s="20" t="s">
        <v>43</v>
      </c>
      <c r="C595" s="78">
        <v>0.44048478399613161</v>
      </c>
      <c r="D595" s="78">
        <v>0.41407477624156241</v>
      </c>
      <c r="E595" s="78">
        <v>0.42548801210357884</v>
      </c>
      <c r="F595" s="78">
        <v>0.50309121870590523</v>
      </c>
      <c r="G595" s="78">
        <v>0.36372960102973545</v>
      </c>
      <c r="H595" s="78">
        <v>0.49048339621987597</v>
      </c>
    </row>
    <row r="596" spans="1:8" x14ac:dyDescent="0.2">
      <c r="A596" s="72">
        <v>89</v>
      </c>
      <c r="B596" s="20" t="s">
        <v>43</v>
      </c>
      <c r="C596" s="78">
        <v>0.54590370290045209</v>
      </c>
      <c r="D596" s="78">
        <v>0.52030761437421613</v>
      </c>
      <c r="E596" s="78">
        <v>0.53232509932840733</v>
      </c>
      <c r="F596" s="78">
        <v>0.60614930170112036</v>
      </c>
      <c r="G596" s="78">
        <v>0.46596282667458344</v>
      </c>
      <c r="H596" s="78">
        <v>0.59797278093393846</v>
      </c>
    </row>
    <row r="597" spans="1:8" x14ac:dyDescent="0.2">
      <c r="A597" s="72">
        <v>90</v>
      </c>
      <c r="B597" s="20" t="s">
        <v>43</v>
      </c>
      <c r="C597" s="78">
        <v>0.39058200182959224</v>
      </c>
      <c r="D597" s="78">
        <v>0.36461296305365287</v>
      </c>
      <c r="E597" s="78">
        <v>0.37538883285860475</v>
      </c>
      <c r="F597" s="78">
        <v>0.4523126906773911</v>
      </c>
      <c r="G597" s="78">
        <v>0.31550749422599034</v>
      </c>
      <c r="H597" s="78">
        <v>0.43947697823947296</v>
      </c>
    </row>
    <row r="598" spans="1:8" x14ac:dyDescent="0.2">
      <c r="A598" s="72">
        <v>91</v>
      </c>
      <c r="B598" s="20" t="s">
        <v>43</v>
      </c>
      <c r="C598" s="78">
        <v>0.47453634453087506</v>
      </c>
      <c r="D598" s="78">
        <v>0.44960663156497033</v>
      </c>
      <c r="E598" s="78">
        <v>0.45892789241522131</v>
      </c>
      <c r="F598" s="78">
        <v>0.53424839223692755</v>
      </c>
      <c r="G598" s="78">
        <v>0.39830970947552341</v>
      </c>
      <c r="H598" s="78">
        <v>0.52417277111637028</v>
      </c>
    </row>
    <row r="599" spans="1:8" x14ac:dyDescent="0.2">
      <c r="A599" s="72">
        <v>92</v>
      </c>
      <c r="B599" s="20" t="s">
        <v>43</v>
      </c>
      <c r="C599" s="78">
        <v>0.44031632641216845</v>
      </c>
      <c r="D599" s="78">
        <v>0.41278366356727791</v>
      </c>
      <c r="E599" s="78">
        <v>0.42515860913366615</v>
      </c>
      <c r="F599" s="78">
        <v>0.50535175955686229</v>
      </c>
      <c r="G599" s="78">
        <v>0.36107190975842191</v>
      </c>
      <c r="H599" s="78">
        <v>0.49192881375527919</v>
      </c>
    </row>
    <row r="600" spans="1:8" x14ac:dyDescent="0.2">
      <c r="A600" s="72">
        <v>93</v>
      </c>
      <c r="B600" s="20" t="s">
        <v>43</v>
      </c>
      <c r="C600" s="78">
        <v>0.4419839125765353</v>
      </c>
      <c r="D600" s="78">
        <v>0.41520236781483821</v>
      </c>
      <c r="E600" s="78">
        <v>0.42710143062577782</v>
      </c>
      <c r="F600" s="78">
        <v>0.50532889064794539</v>
      </c>
      <c r="G600" s="78">
        <v>0.36362529049348552</v>
      </c>
      <c r="H600" s="78">
        <v>0.49301138147631279</v>
      </c>
    </row>
    <row r="601" spans="1:8" x14ac:dyDescent="0.2">
      <c r="A601" s="72">
        <v>94</v>
      </c>
      <c r="B601" s="20" t="s">
        <v>43</v>
      </c>
      <c r="C601" s="78">
        <v>0.48378959322155596</v>
      </c>
      <c r="D601" s="78">
        <v>0.46055586845559326</v>
      </c>
      <c r="E601" s="78">
        <v>0.47125159304062786</v>
      </c>
      <c r="F601" s="78">
        <v>0.53854744261644372</v>
      </c>
      <c r="G601" s="78">
        <v>0.40919948761919489</v>
      </c>
      <c r="H601" s="78">
        <v>0.53235355255162642</v>
      </c>
    </row>
    <row r="602" spans="1:8" x14ac:dyDescent="0.2">
      <c r="A602" s="72">
        <v>95</v>
      </c>
      <c r="B602" s="20" t="s">
        <v>43</v>
      </c>
      <c r="C602" s="78">
        <v>0.39328616167011915</v>
      </c>
      <c r="D602" s="78">
        <v>0.36782208445950693</v>
      </c>
      <c r="E602" s="78">
        <v>0.37841278161855918</v>
      </c>
      <c r="F602" s="78">
        <v>0.45378738377547756</v>
      </c>
      <c r="G602" s="78">
        <v>0.3199136335141986</v>
      </c>
      <c r="H602" s="78">
        <v>0.44106083799046059</v>
      </c>
    </row>
    <row r="603" spans="1:8" x14ac:dyDescent="0.2">
      <c r="A603" s="72">
        <v>96</v>
      </c>
      <c r="B603" s="20" t="s">
        <v>43</v>
      </c>
      <c r="C603" s="78">
        <v>0.48854926706243901</v>
      </c>
      <c r="D603" s="78">
        <v>0.46674431323504195</v>
      </c>
      <c r="E603" s="78">
        <v>0.4766277407370576</v>
      </c>
      <c r="F603" s="78">
        <v>0.53999833273550091</v>
      </c>
      <c r="G603" s="78">
        <v>0.415098220530072</v>
      </c>
      <c r="H603" s="78">
        <v>0.53638470989660991</v>
      </c>
    </row>
    <row r="604" spans="1:8" x14ac:dyDescent="0.2">
      <c r="A604" s="72">
        <v>97</v>
      </c>
      <c r="B604" s="20" t="s">
        <v>43</v>
      </c>
      <c r="C604" s="78">
        <v>0.43029840198346236</v>
      </c>
      <c r="D604" s="78">
        <v>0.40337958361336002</v>
      </c>
      <c r="E604" s="78">
        <v>0.41523972577639584</v>
      </c>
      <c r="F604" s="78">
        <v>0.49396387811674108</v>
      </c>
      <c r="G604" s="78">
        <v>0.35255206544932044</v>
      </c>
      <c r="H604" s="78">
        <v>0.48092406847384017</v>
      </c>
    </row>
    <row r="605" spans="1:8" x14ac:dyDescent="0.2">
      <c r="A605" s="72">
        <v>98</v>
      </c>
      <c r="B605" s="20" t="s">
        <v>43</v>
      </c>
      <c r="C605" s="78">
        <v>0.42269870380743491</v>
      </c>
      <c r="D605" s="78">
        <v>0.39584954292507335</v>
      </c>
      <c r="E605" s="78">
        <v>0.40746780663751159</v>
      </c>
      <c r="F605" s="78">
        <v>0.48629961175948183</v>
      </c>
      <c r="G605" s="78">
        <v>0.34527324583083968</v>
      </c>
      <c r="H605" s="78">
        <v>0.47311589453529934</v>
      </c>
    </row>
    <row r="606" spans="1:8" x14ac:dyDescent="0.2">
      <c r="A606" s="72">
        <v>99</v>
      </c>
      <c r="B606" s="20" t="s">
        <v>43</v>
      </c>
      <c r="C606" s="78">
        <v>0.47249364809030064</v>
      </c>
      <c r="D606" s="78">
        <v>0.44921998433129395</v>
      </c>
      <c r="E606" s="78">
        <v>0.45924928768385681</v>
      </c>
      <c r="F606" s="78">
        <v>0.52765149925727817</v>
      </c>
      <c r="G606" s="78">
        <v>0.39817793765080006</v>
      </c>
      <c r="H606" s="78">
        <v>0.52088198190445567</v>
      </c>
    </row>
    <row r="607" spans="1:8" x14ac:dyDescent="0.2">
      <c r="A607" s="72">
        <v>100</v>
      </c>
      <c r="B607" s="20" t="s">
        <v>43</v>
      </c>
      <c r="C607" s="78">
        <v>0.39091216325460554</v>
      </c>
      <c r="D607" s="78">
        <v>0.36522484676577854</v>
      </c>
      <c r="E607" s="78">
        <v>0.37585183302001324</v>
      </c>
      <c r="F607" s="78">
        <v>0.45197387014052742</v>
      </c>
      <c r="G607" s="78">
        <v>0.31714572588461509</v>
      </c>
      <c r="H607" s="78">
        <v>0.43895283362907794</v>
      </c>
    </row>
    <row r="608" spans="1:8" x14ac:dyDescent="0.2">
      <c r="A608" s="72">
        <v>101</v>
      </c>
      <c r="B608" s="20" t="s">
        <v>43</v>
      </c>
      <c r="C608" s="78">
        <v>0.48982528449850443</v>
      </c>
      <c r="D608" s="78">
        <v>0.46559063991905775</v>
      </c>
      <c r="E608" s="78">
        <v>0.476548399011403</v>
      </c>
      <c r="F608" s="78">
        <v>0.54703550602416307</v>
      </c>
      <c r="G608" s="78">
        <v>0.41335152087275684</v>
      </c>
      <c r="H608" s="78">
        <v>0.53962102589383287</v>
      </c>
    </row>
    <row r="609" spans="1:8" x14ac:dyDescent="0.2">
      <c r="A609" s="72">
        <v>102</v>
      </c>
      <c r="B609" s="20" t="s">
        <v>43</v>
      </c>
      <c r="C609" s="78">
        <v>0.44551566773412982</v>
      </c>
      <c r="D609" s="78">
        <v>0.41810545837957419</v>
      </c>
      <c r="E609" s="78">
        <v>0.43028193836697609</v>
      </c>
      <c r="F609" s="78">
        <v>0.51032357066727885</v>
      </c>
      <c r="G609" s="78">
        <v>0.3660813216299888</v>
      </c>
      <c r="H609" s="78">
        <v>0.4972567651673247</v>
      </c>
    </row>
    <row r="610" spans="1:8" x14ac:dyDescent="0.2">
      <c r="A610" s="72">
        <v>103</v>
      </c>
      <c r="B610" s="20" t="s">
        <v>43</v>
      </c>
      <c r="C610" s="78">
        <v>0.41961834448718971</v>
      </c>
      <c r="D610" s="78">
        <v>0.3927688191240698</v>
      </c>
      <c r="E610" s="78">
        <v>0.40424806457029294</v>
      </c>
      <c r="F610" s="78">
        <v>0.48330859984024976</v>
      </c>
      <c r="G610" s="78">
        <v>0.34227870250976078</v>
      </c>
      <c r="H610" s="78">
        <v>0.46999948035900246</v>
      </c>
    </row>
    <row r="611" spans="1:8" x14ac:dyDescent="0.2">
      <c r="A611" s="72">
        <v>104</v>
      </c>
      <c r="B611" s="20" t="s">
        <v>43</v>
      </c>
      <c r="C611" s="78">
        <v>0.46011857420790869</v>
      </c>
      <c r="D611" s="78">
        <v>0.43655341671868975</v>
      </c>
      <c r="E611" s="78">
        <v>0.44746846850856248</v>
      </c>
      <c r="F611" s="78">
        <v>0.5156321951387951</v>
      </c>
      <c r="G611" s="78">
        <v>0.38539831320137602</v>
      </c>
      <c r="H611" s="78">
        <v>0.50878691101702489</v>
      </c>
    </row>
    <row r="612" spans="1:8" x14ac:dyDescent="0.2">
      <c r="A612" s="72">
        <v>105</v>
      </c>
      <c r="B612" s="20" t="s">
        <v>43</v>
      </c>
      <c r="C612" s="78">
        <v>0.39575633381385456</v>
      </c>
      <c r="D612" s="78">
        <v>0.36950903740131164</v>
      </c>
      <c r="E612" s="78">
        <v>0.38021065863539477</v>
      </c>
      <c r="F612" s="78">
        <v>0.45821236106674501</v>
      </c>
      <c r="G612" s="78">
        <v>0.3202269666372341</v>
      </c>
      <c r="H612" s="78">
        <v>0.44493930381587421</v>
      </c>
    </row>
    <row r="613" spans="1:8" x14ac:dyDescent="0.2">
      <c r="A613" s="72">
        <v>106</v>
      </c>
      <c r="B613" s="20" t="s">
        <v>43</v>
      </c>
      <c r="C613" s="78">
        <v>0.50910207231151061</v>
      </c>
      <c r="D613" s="78">
        <v>0.48245524234136605</v>
      </c>
      <c r="E613" s="78">
        <v>0.49675447220964047</v>
      </c>
      <c r="F613" s="78">
        <v>0.57104091175213423</v>
      </c>
      <c r="G613" s="78">
        <v>0.42840022608361078</v>
      </c>
      <c r="H613" s="78">
        <v>0.56166699903037876</v>
      </c>
    </row>
    <row r="614" spans="1:8" x14ac:dyDescent="0.2">
      <c r="A614" s="72">
        <v>107</v>
      </c>
      <c r="B614" s="20" t="s">
        <v>43</v>
      </c>
      <c r="C614" s="78">
        <v>0.44667146937840402</v>
      </c>
      <c r="D614" s="78">
        <v>0.41924521341649867</v>
      </c>
      <c r="E614" s="78">
        <v>0.43161191882287986</v>
      </c>
      <c r="F614" s="78">
        <v>0.51143464819297624</v>
      </c>
      <c r="G614" s="78">
        <v>0.36671406672103624</v>
      </c>
      <c r="H614" s="78">
        <v>0.49874839476973915</v>
      </c>
    </row>
    <row r="615" spans="1:8" x14ac:dyDescent="0.2">
      <c r="A615" s="72">
        <v>108</v>
      </c>
      <c r="B615" s="20" t="s">
        <v>43</v>
      </c>
      <c r="C615" s="78">
        <v>0.42872178069950945</v>
      </c>
      <c r="D615" s="78">
        <v>0.40165844218301539</v>
      </c>
      <c r="E615" s="78">
        <v>0.41365758810353126</v>
      </c>
      <c r="F615" s="78">
        <v>0.49270809402973031</v>
      </c>
      <c r="G615" s="78">
        <v>0.3501223030517932</v>
      </c>
      <c r="H615" s="78">
        <v>0.47989984453923146</v>
      </c>
    </row>
    <row r="616" spans="1:8" x14ac:dyDescent="0.2">
      <c r="A616" s="72">
        <v>109</v>
      </c>
      <c r="B616" s="20" t="s">
        <v>43</v>
      </c>
      <c r="C616" s="78">
        <v>0.53975949274662449</v>
      </c>
      <c r="D616" s="78">
        <v>0.51743578783621613</v>
      </c>
      <c r="E616" s="78">
        <v>0.52846346616487805</v>
      </c>
      <c r="F616" s="78">
        <v>0.59206938442071022</v>
      </c>
      <c r="G616" s="78">
        <v>0.46268942821637699</v>
      </c>
      <c r="H616" s="78">
        <v>0.58995415985044142</v>
      </c>
    </row>
    <row r="617" spans="1:8" x14ac:dyDescent="0.2">
      <c r="A617" s="72">
        <v>110</v>
      </c>
      <c r="B617" s="20" t="s">
        <v>43</v>
      </c>
      <c r="C617" s="78">
        <v>0.41135921910530127</v>
      </c>
      <c r="D617" s="78">
        <v>0.38550835138912098</v>
      </c>
      <c r="E617" s="78">
        <v>0.39586974146385906</v>
      </c>
      <c r="F617" s="78">
        <v>0.47297265742451061</v>
      </c>
      <c r="G617" s="78">
        <v>0.33524915062047478</v>
      </c>
      <c r="H617" s="78">
        <v>0.46092590100894382</v>
      </c>
    </row>
    <row r="618" spans="1:8" x14ac:dyDescent="0.2">
      <c r="A618" s="72">
        <v>111</v>
      </c>
      <c r="B618" s="20" t="s">
        <v>43</v>
      </c>
      <c r="C618" s="78">
        <v>0.51071551555004269</v>
      </c>
      <c r="D618" s="78">
        <v>0.48609184623431756</v>
      </c>
      <c r="E618" s="78">
        <v>0.49688363260985574</v>
      </c>
      <c r="F618" s="78">
        <v>0.56901347448400386</v>
      </c>
      <c r="G618" s="78">
        <v>0.43187503313604036</v>
      </c>
      <c r="H618" s="78">
        <v>0.56206643731090655</v>
      </c>
    </row>
    <row r="619" spans="1:8" x14ac:dyDescent="0.2">
      <c r="A619" s="72">
        <v>112</v>
      </c>
      <c r="B619" s="20" t="s">
        <v>43</v>
      </c>
      <c r="C619" s="78">
        <v>0.46359469737679049</v>
      </c>
      <c r="D619" s="78">
        <v>0.4358248389328786</v>
      </c>
      <c r="E619" s="78">
        <v>0.44919511157469738</v>
      </c>
      <c r="F619" s="78">
        <v>0.52881412583790854</v>
      </c>
      <c r="G619" s="78">
        <v>0.3820822027891938</v>
      </c>
      <c r="H619" s="78">
        <v>0.51668034649366767</v>
      </c>
    </row>
    <row r="620" spans="1:8" x14ac:dyDescent="0.2">
      <c r="A620" s="72">
        <v>113</v>
      </c>
      <c r="B620" s="20" t="s">
        <v>43</v>
      </c>
      <c r="C620" s="78">
        <v>0.41295623347185362</v>
      </c>
      <c r="D620" s="78">
        <v>0.38606035419019141</v>
      </c>
      <c r="E620" s="78">
        <v>0.39700166853676833</v>
      </c>
      <c r="F620" s="78">
        <v>0.4769988586628931</v>
      </c>
      <c r="G620" s="78">
        <v>0.33526980242104631</v>
      </c>
      <c r="H620" s="78">
        <v>0.46355513636679552</v>
      </c>
    </row>
    <row r="621" spans="1:8" x14ac:dyDescent="0.2">
      <c r="A621" s="72">
        <v>114</v>
      </c>
      <c r="B621" s="20" t="s">
        <v>43</v>
      </c>
      <c r="C621" s="78">
        <v>0.46292493168549725</v>
      </c>
      <c r="D621" s="78">
        <v>0.43927082178808308</v>
      </c>
      <c r="E621" s="78">
        <v>0.44851841269552445</v>
      </c>
      <c r="F621" s="78">
        <v>0.51940994688287812</v>
      </c>
      <c r="G621" s="78">
        <v>0.38799668178576158</v>
      </c>
      <c r="H621" s="78">
        <v>0.51173000034365068</v>
      </c>
    </row>
    <row r="622" spans="1:8" x14ac:dyDescent="0.2">
      <c r="A622" s="72">
        <v>115</v>
      </c>
      <c r="B622" s="20" t="s">
        <v>43</v>
      </c>
      <c r="C622" s="78">
        <v>0.42879718928622812</v>
      </c>
      <c r="D622" s="78">
        <v>0.40105362579387482</v>
      </c>
      <c r="E622" s="78">
        <v>0.41235906196247968</v>
      </c>
      <c r="F622" s="78">
        <v>0.49483718366273122</v>
      </c>
      <c r="G622" s="78">
        <v>0.34914356148026504</v>
      </c>
      <c r="H622" s="78">
        <v>0.48066388705455182</v>
      </c>
    </row>
    <row r="623" spans="1:8" x14ac:dyDescent="0.2">
      <c r="A623" s="72">
        <v>116</v>
      </c>
      <c r="B623" s="20" t="s">
        <v>43</v>
      </c>
      <c r="C623" s="78">
        <v>3.4455181247376321</v>
      </c>
      <c r="D623" s="78">
        <v>3.4228013672974189</v>
      </c>
      <c r="E623" s="78">
        <v>3.4397775839828282</v>
      </c>
      <c r="F623" s="78">
        <v>3.4962077637223503</v>
      </c>
      <c r="G623" s="78">
        <v>3.361060064660466</v>
      </c>
      <c r="H623" s="78">
        <v>3.5005133503403689</v>
      </c>
    </row>
    <row r="624" spans="1:8" x14ac:dyDescent="0.2">
      <c r="A624" s="72">
        <v>117</v>
      </c>
      <c r="B624" s="20" t="s">
        <v>43</v>
      </c>
      <c r="C624" s="78">
        <v>0.4447856510603016</v>
      </c>
      <c r="D624" s="78">
        <v>0.41762709019714911</v>
      </c>
      <c r="E624" s="78">
        <v>0.43043063571324819</v>
      </c>
      <c r="F624" s="78">
        <v>0.50865056036795875</v>
      </c>
      <c r="G624" s="78">
        <v>0.36514303806554083</v>
      </c>
      <c r="H624" s="78">
        <v>0.49663717976250832</v>
      </c>
    </row>
    <row r="625" spans="1:8" x14ac:dyDescent="0.2">
      <c r="A625" s="72">
        <v>118</v>
      </c>
      <c r="B625" s="20" t="s">
        <v>43</v>
      </c>
      <c r="C625" s="78">
        <v>0.41611250555915752</v>
      </c>
      <c r="D625" s="78">
        <v>0.38937596815530401</v>
      </c>
      <c r="E625" s="78">
        <v>0.40066834343331476</v>
      </c>
      <c r="F625" s="78">
        <v>0.47956498706394096</v>
      </c>
      <c r="G625" s="78">
        <v>0.33874821540272121</v>
      </c>
      <c r="H625" s="78">
        <v>0.4664874315535032</v>
      </c>
    </row>
    <row r="626" spans="1:8" x14ac:dyDescent="0.2">
      <c r="A626" s="72">
        <v>119</v>
      </c>
      <c r="B626" s="20" t="s">
        <v>43</v>
      </c>
      <c r="C626" s="78">
        <v>0.51420609720702126</v>
      </c>
      <c r="D626" s="78">
        <v>0.49017933648296635</v>
      </c>
      <c r="E626" s="78">
        <v>0.49797227195668242</v>
      </c>
      <c r="F626" s="78">
        <v>0.57227109188695191</v>
      </c>
      <c r="G626" s="78">
        <v>0.4374713264868369</v>
      </c>
      <c r="H626" s="78">
        <v>0.56419002462526047</v>
      </c>
    </row>
    <row r="627" spans="1:8" x14ac:dyDescent="0.2">
      <c r="A627" s="72">
        <v>120</v>
      </c>
      <c r="B627" s="20" t="s">
        <v>43</v>
      </c>
      <c r="C627" s="78">
        <v>0.43489844993060656</v>
      </c>
      <c r="D627" s="78">
        <v>0.40856906956768579</v>
      </c>
      <c r="E627" s="78">
        <v>0.42039114836383168</v>
      </c>
      <c r="F627" s="78">
        <v>0.49707748272527985</v>
      </c>
      <c r="G627" s="78">
        <v>0.35735810944368279</v>
      </c>
      <c r="H627" s="78">
        <v>0.48538339987385098</v>
      </c>
    </row>
    <row r="628" spans="1:8" x14ac:dyDescent="0.2">
      <c r="A628" s="72">
        <v>121</v>
      </c>
      <c r="B628" s="20" t="s">
        <v>43</v>
      </c>
      <c r="C628" s="78">
        <v>0.53536408343215769</v>
      </c>
      <c r="D628" s="78">
        <v>0.51250182160550062</v>
      </c>
      <c r="E628" s="78">
        <v>0.52158324210856122</v>
      </c>
      <c r="F628" s="78">
        <v>0.58988604402929679</v>
      </c>
      <c r="G628" s="78">
        <v>0.45754565757304044</v>
      </c>
      <c r="H628" s="78">
        <v>0.58604314884945341</v>
      </c>
    </row>
    <row r="629" spans="1:8" x14ac:dyDescent="0.2">
      <c r="A629" s="72">
        <v>122</v>
      </c>
      <c r="B629" s="20" t="s">
        <v>43</v>
      </c>
      <c r="C629" s="78">
        <v>0.44104528443682084</v>
      </c>
      <c r="D629" s="78">
        <v>0.41432907818771764</v>
      </c>
      <c r="E629" s="78">
        <v>0.42664638955704642</v>
      </c>
      <c r="F629" s="78">
        <v>0.50400851678727521</v>
      </c>
      <c r="G629" s="78">
        <v>0.36179112986922873</v>
      </c>
      <c r="H629" s="78">
        <v>0.49264730379473737</v>
      </c>
    </row>
    <row r="630" spans="1:8" x14ac:dyDescent="0.2">
      <c r="A630" s="72">
        <v>123</v>
      </c>
      <c r="B630" s="20" t="s">
        <v>43</v>
      </c>
      <c r="C630" s="78">
        <v>0.41791799402038982</v>
      </c>
      <c r="D630" s="78">
        <v>0.39127729474182482</v>
      </c>
      <c r="E630" s="78">
        <v>0.4023215224862618</v>
      </c>
      <c r="F630" s="78">
        <v>0.48127083894489259</v>
      </c>
      <c r="G630" s="78">
        <v>0.34057314624243312</v>
      </c>
      <c r="H630" s="78">
        <v>0.46829620031466551</v>
      </c>
    </row>
    <row r="631" spans="1:8" x14ac:dyDescent="0.2">
      <c r="A631" s="72">
        <v>124</v>
      </c>
      <c r="B631" s="20" t="s">
        <v>43</v>
      </c>
      <c r="C631" s="78">
        <v>0.48693370821621779</v>
      </c>
      <c r="D631" s="78">
        <v>0.46412008886658934</v>
      </c>
      <c r="E631" s="78">
        <v>0.47379172270958064</v>
      </c>
      <c r="F631" s="78">
        <v>0.5410654482943823</v>
      </c>
      <c r="G631" s="78">
        <v>0.41144115394620823</v>
      </c>
      <c r="H631" s="78">
        <v>0.53608996395667319</v>
      </c>
    </row>
    <row r="632" spans="1:8" x14ac:dyDescent="0.2">
      <c r="A632" s="72">
        <v>125</v>
      </c>
      <c r="B632" s="20" t="s">
        <v>43</v>
      </c>
      <c r="C632" s="78">
        <v>0.42289701267881236</v>
      </c>
      <c r="D632" s="78">
        <v>0.39569766238860826</v>
      </c>
      <c r="E632" s="78">
        <v>0.40711194208806989</v>
      </c>
      <c r="F632" s="78">
        <v>0.48748950832997567</v>
      </c>
      <c r="G632" s="78">
        <v>0.34471086239240845</v>
      </c>
      <c r="H632" s="78">
        <v>0.47381225047999059</v>
      </c>
    </row>
    <row r="633" spans="1:8" x14ac:dyDescent="0.2">
      <c r="A633" s="72">
        <v>126</v>
      </c>
      <c r="B633" s="20" t="s">
        <v>43</v>
      </c>
      <c r="C633" s="78">
        <v>0.50098840938395361</v>
      </c>
      <c r="D633" s="78">
        <v>0.47626517516793826</v>
      </c>
      <c r="E633" s="78">
        <v>0.48990897303064029</v>
      </c>
      <c r="F633" s="78">
        <v>0.55828007335935192</v>
      </c>
      <c r="G633" s="78">
        <v>0.42290929454180187</v>
      </c>
      <c r="H633" s="78">
        <v>0.55184907044394538</v>
      </c>
    </row>
    <row r="634" spans="1:8" x14ac:dyDescent="0.2">
      <c r="A634" s="72">
        <v>127</v>
      </c>
      <c r="B634" s="20" t="s">
        <v>43</v>
      </c>
      <c r="C634" s="78">
        <v>0.41611151158399762</v>
      </c>
      <c r="D634" s="78">
        <v>0.38962272694659195</v>
      </c>
      <c r="E634" s="78">
        <v>0.40144955405645433</v>
      </c>
      <c r="F634" s="78">
        <v>0.4787210986832347</v>
      </c>
      <c r="G634" s="78">
        <v>0.33920530818441635</v>
      </c>
      <c r="H634" s="78">
        <v>0.46619798521156058</v>
      </c>
    </row>
    <row r="635" spans="1:8" x14ac:dyDescent="0.2">
      <c r="A635" s="72">
        <v>128</v>
      </c>
      <c r="B635" s="20" t="s">
        <v>43</v>
      </c>
      <c r="C635" s="78">
        <v>0.41302302305087341</v>
      </c>
      <c r="D635" s="78">
        <v>0.38601628535927984</v>
      </c>
      <c r="E635" s="78">
        <v>0.39769635960397687</v>
      </c>
      <c r="F635" s="78">
        <v>0.47701322666081392</v>
      </c>
      <c r="G635" s="78">
        <v>0.33577180407015517</v>
      </c>
      <c r="H635" s="78">
        <v>0.46334369164503475</v>
      </c>
    </row>
    <row r="636" spans="1:8" x14ac:dyDescent="0.2">
      <c r="A636" s="72">
        <v>129</v>
      </c>
      <c r="B636" s="20" t="s">
        <v>43</v>
      </c>
      <c r="C636" s="78">
        <v>0.48519710352561829</v>
      </c>
      <c r="D636" s="78">
        <v>0.46015560998295718</v>
      </c>
      <c r="E636" s="78">
        <v>0.47163203708490081</v>
      </c>
      <c r="F636" s="78">
        <v>0.54423415904054351</v>
      </c>
      <c r="G636" s="78">
        <v>0.40889523771551517</v>
      </c>
      <c r="H636" s="78">
        <v>0.5348842874986377</v>
      </c>
    </row>
    <row r="637" spans="1:8" x14ac:dyDescent="0.2">
      <c r="A637" s="72">
        <v>130</v>
      </c>
      <c r="B637" s="20" t="s">
        <v>43</v>
      </c>
      <c r="C637" s="78">
        <v>0.40835789678187345</v>
      </c>
      <c r="D637" s="78">
        <v>0.38215393446679286</v>
      </c>
      <c r="E637" s="78">
        <v>0.39350954695587992</v>
      </c>
      <c r="F637" s="78">
        <v>0.47043585335272853</v>
      </c>
      <c r="G637" s="78">
        <v>0.3325413960247034</v>
      </c>
      <c r="H637" s="78">
        <v>0.45773511934940675</v>
      </c>
    </row>
    <row r="638" spans="1:8" x14ac:dyDescent="0.2">
      <c r="A638" s="72">
        <v>131</v>
      </c>
      <c r="B638" s="20" t="s">
        <v>43</v>
      </c>
      <c r="C638" s="78">
        <v>0.48725334755769345</v>
      </c>
      <c r="D638" s="78">
        <v>0.46394252506975336</v>
      </c>
      <c r="E638" s="78">
        <v>0.47606386217874586</v>
      </c>
      <c r="F638" s="78">
        <v>0.54160404031090548</v>
      </c>
      <c r="G638" s="78">
        <v>0.41270715617258336</v>
      </c>
      <c r="H638" s="78">
        <v>0.53581109583045672</v>
      </c>
    </row>
    <row r="639" spans="1:8" x14ac:dyDescent="0.2">
      <c r="A639" s="72">
        <v>132</v>
      </c>
      <c r="B639" s="20" t="s">
        <v>43</v>
      </c>
      <c r="C639" s="78">
        <v>0.47888495224447469</v>
      </c>
      <c r="D639" s="78">
        <v>0.45346257004901025</v>
      </c>
      <c r="E639" s="78">
        <v>0.46516772969264136</v>
      </c>
      <c r="F639" s="78">
        <v>0.53880335373148969</v>
      </c>
      <c r="G639" s="78">
        <v>0.40166225159109276</v>
      </c>
      <c r="H639" s="78">
        <v>0.52917603053316209</v>
      </c>
    </row>
    <row r="640" spans="1:8" x14ac:dyDescent="0.2">
      <c r="A640" s="72">
        <v>133</v>
      </c>
      <c r="B640" s="20" t="s">
        <v>43</v>
      </c>
      <c r="C640" s="78">
        <v>0.40792998957959659</v>
      </c>
      <c r="D640" s="78">
        <v>0.38142528265260994</v>
      </c>
      <c r="E640" s="78">
        <v>0.39238277300417412</v>
      </c>
      <c r="F640" s="78">
        <v>0.47093123001276355</v>
      </c>
      <c r="G640" s="78">
        <v>0.33166610205352842</v>
      </c>
      <c r="H640" s="78">
        <v>0.45759552088275596</v>
      </c>
    </row>
    <row r="641" spans="1:8" x14ac:dyDescent="0.2">
      <c r="A641" s="72">
        <v>134</v>
      </c>
      <c r="B641" s="20" t="s">
        <v>43</v>
      </c>
      <c r="C641" s="78">
        <v>0.47552019715832106</v>
      </c>
      <c r="D641" s="78">
        <v>0.45187607287662984</v>
      </c>
      <c r="E641" s="78">
        <v>0.46235842020734913</v>
      </c>
      <c r="F641" s="78">
        <v>0.53142925008907993</v>
      </c>
      <c r="G641" s="78">
        <v>0.39971544054741714</v>
      </c>
      <c r="H641" s="78">
        <v>0.52490015850921934</v>
      </c>
    </row>
    <row r="642" spans="1:8" x14ac:dyDescent="0.2">
      <c r="A642" s="72">
        <v>135</v>
      </c>
      <c r="B642" s="20" t="s">
        <v>43</v>
      </c>
      <c r="C642" s="78">
        <v>0.42689108942528126</v>
      </c>
      <c r="D642" s="78">
        <v>0.40061770899254096</v>
      </c>
      <c r="E642" s="78">
        <v>0.41180733184299984</v>
      </c>
      <c r="F642" s="78">
        <v>0.48921982993015051</v>
      </c>
      <c r="G642" s="78">
        <v>0.34952936654156025</v>
      </c>
      <c r="H642" s="78">
        <v>0.47726171587401428</v>
      </c>
    </row>
    <row r="643" spans="1:8" x14ac:dyDescent="0.2">
      <c r="A643" s="72">
        <v>136</v>
      </c>
      <c r="B643" s="20" t="s">
        <v>43</v>
      </c>
      <c r="C643" s="78">
        <v>0.47447425147340205</v>
      </c>
      <c r="D643" s="78">
        <v>0.45018960631891264</v>
      </c>
      <c r="E643" s="78">
        <v>0.45875670350485759</v>
      </c>
      <c r="F643" s="78">
        <v>0.53285357707820735</v>
      </c>
      <c r="G643" s="78">
        <v>0.39773353220115487</v>
      </c>
      <c r="H643" s="78">
        <v>0.52445674169068168</v>
      </c>
    </row>
    <row r="644" spans="1:8" x14ac:dyDescent="0.2">
      <c r="A644" s="72">
        <v>137</v>
      </c>
      <c r="B644" s="20" t="s">
        <v>43</v>
      </c>
      <c r="C644" s="78">
        <v>0.40726679063507887</v>
      </c>
      <c r="D644" s="78">
        <v>0.3809518981553498</v>
      </c>
      <c r="E644" s="78">
        <v>0.39194500001324817</v>
      </c>
      <c r="F644" s="78">
        <v>0.46977368004238479</v>
      </c>
      <c r="G644" s="78">
        <v>0.33137654919685294</v>
      </c>
      <c r="H644" s="78">
        <v>0.45668675389789171</v>
      </c>
    </row>
    <row r="645" spans="1:8" x14ac:dyDescent="0.2">
      <c r="A645" s="72">
        <v>138</v>
      </c>
      <c r="B645" s="20" t="s">
        <v>43</v>
      </c>
      <c r="C645" s="78">
        <v>0.41807366748669461</v>
      </c>
      <c r="D645" s="78">
        <v>0.39102788899406121</v>
      </c>
      <c r="E645" s="78">
        <v>0.40300231629042776</v>
      </c>
      <c r="F645" s="78">
        <v>0.48202333019062921</v>
      </c>
      <c r="G645" s="78">
        <v>0.34043301751250526</v>
      </c>
      <c r="H645" s="78">
        <v>0.4686516788109989</v>
      </c>
    </row>
    <row r="646" spans="1:8" x14ac:dyDescent="0.2">
      <c r="A646" s="72">
        <v>139</v>
      </c>
      <c r="B646" s="20" t="s">
        <v>43</v>
      </c>
      <c r="C646" s="78">
        <v>0.49653036599746386</v>
      </c>
      <c r="D646" s="78">
        <v>0.47008725663902906</v>
      </c>
      <c r="E646" s="78">
        <v>0.48178118956178423</v>
      </c>
      <c r="F646" s="78">
        <v>0.55906848276412313</v>
      </c>
      <c r="G646" s="78">
        <v>0.4172726525747511</v>
      </c>
      <c r="H646" s="78">
        <v>0.54815911713662346</v>
      </c>
    </row>
    <row r="647" spans="1:8" x14ac:dyDescent="0.2">
      <c r="A647" s="72">
        <v>140</v>
      </c>
      <c r="B647" s="20" t="s">
        <v>43</v>
      </c>
      <c r="C647" s="78">
        <v>0.41507644295242407</v>
      </c>
      <c r="D647" s="78">
        <v>0.38866550366044145</v>
      </c>
      <c r="E647" s="78">
        <v>0.40018889445709926</v>
      </c>
      <c r="F647" s="78">
        <v>0.47760335787239705</v>
      </c>
      <c r="G647" s="78">
        <v>0.3385489939622498</v>
      </c>
      <c r="H647" s="78">
        <v>0.46491158835733437</v>
      </c>
    </row>
    <row r="648" spans="1:8" x14ac:dyDescent="0.2">
      <c r="A648" s="72">
        <v>141</v>
      </c>
      <c r="B648" s="20" t="s">
        <v>43</v>
      </c>
      <c r="C648" s="78">
        <v>0.49722401000574867</v>
      </c>
      <c r="D648" s="78">
        <v>0.47175529534850341</v>
      </c>
      <c r="E648" s="78">
        <v>0.48455156793754206</v>
      </c>
      <c r="F648" s="78">
        <v>0.55677394614191689</v>
      </c>
      <c r="G648" s="78">
        <v>0.42012955608514518</v>
      </c>
      <c r="H648" s="78">
        <v>0.54742760213128938</v>
      </c>
    </row>
    <row r="649" spans="1:8" x14ac:dyDescent="0.2">
      <c r="A649" s="72">
        <v>142</v>
      </c>
      <c r="B649" s="20" t="s">
        <v>43</v>
      </c>
      <c r="C649" s="78">
        <v>0.40613514631329162</v>
      </c>
      <c r="D649" s="78">
        <v>0.37993712009649266</v>
      </c>
      <c r="E649" s="78">
        <v>0.3911181483704948</v>
      </c>
      <c r="F649" s="78">
        <v>0.46827333197553062</v>
      </c>
      <c r="G649" s="78">
        <v>0.33033156313566664</v>
      </c>
      <c r="H649" s="78">
        <v>0.4554936033802518</v>
      </c>
    </row>
    <row r="650" spans="1:8" x14ac:dyDescent="0.2">
      <c r="A650" s="72">
        <v>143</v>
      </c>
      <c r="B650" s="20" t="s">
        <v>43</v>
      </c>
      <c r="C650" s="78">
        <v>0.43211161594479919</v>
      </c>
      <c r="D650" s="78">
        <v>0.40615088213328454</v>
      </c>
      <c r="E650" s="78">
        <v>0.41742185635378126</v>
      </c>
      <c r="F650" s="78">
        <v>0.4936131589430991</v>
      </c>
      <c r="G650" s="78">
        <v>0.35564619566114658</v>
      </c>
      <c r="H650" s="78">
        <v>0.48192628250984548</v>
      </c>
    </row>
    <row r="651" spans="1:8" x14ac:dyDescent="0.2">
      <c r="A651" s="72">
        <v>144</v>
      </c>
      <c r="B651" s="20" t="s">
        <v>43</v>
      </c>
      <c r="C651" s="78">
        <v>0.56080426719280685</v>
      </c>
      <c r="D651" s="78">
        <v>0.5375039296538916</v>
      </c>
      <c r="E651" s="78">
        <v>0.55258433668823403</v>
      </c>
      <c r="F651" s="78">
        <v>0.61383136074438971</v>
      </c>
      <c r="G651" s="78">
        <v>0.48288000989377661</v>
      </c>
      <c r="H651" s="78">
        <v>0.61155261583271137</v>
      </c>
    </row>
    <row r="652" spans="1:8" x14ac:dyDescent="0.2">
      <c r="A652" s="72">
        <v>145</v>
      </c>
      <c r="B652" s="20" t="s">
        <v>43</v>
      </c>
      <c r="C652" s="78">
        <v>0.47120617882788679</v>
      </c>
      <c r="D652" s="78">
        <v>0.44735101141602823</v>
      </c>
      <c r="E652" s="78">
        <v>0.45800072831788508</v>
      </c>
      <c r="F652" s="78">
        <v>0.5275617222948018</v>
      </c>
      <c r="G652" s="78">
        <v>0.39601582719580208</v>
      </c>
      <c r="H652" s="78">
        <v>0.52016950734899448</v>
      </c>
    </row>
    <row r="653" spans="1:8" x14ac:dyDescent="0.2">
      <c r="A653" s="72">
        <v>146</v>
      </c>
      <c r="B653" s="20" t="s">
        <v>43</v>
      </c>
      <c r="C653" s="78">
        <v>0.47586028378444545</v>
      </c>
      <c r="D653" s="78">
        <v>0.45260106357388841</v>
      </c>
      <c r="E653" s="78">
        <v>0.46486691551840098</v>
      </c>
      <c r="F653" s="78">
        <v>0.52998803314402831</v>
      </c>
      <c r="G653" s="78">
        <v>0.40162300402140194</v>
      </c>
      <c r="H653" s="78">
        <v>0.524201882478457</v>
      </c>
    </row>
    <row r="654" spans="1:8" x14ac:dyDescent="0.2">
      <c r="A654" s="72">
        <v>147</v>
      </c>
      <c r="B654" s="20" t="s">
        <v>43</v>
      </c>
      <c r="C654" s="78">
        <v>2.6473867091740364</v>
      </c>
      <c r="D654" s="78">
        <v>2.6298515058670091</v>
      </c>
      <c r="E654" s="78">
        <v>2.6451158384577447</v>
      </c>
      <c r="F654" s="78">
        <v>2.6855811712274242</v>
      </c>
      <c r="G654" s="78">
        <v>2.5679684714343698</v>
      </c>
      <c r="H654" s="78">
        <v>2.6991176517903188</v>
      </c>
    </row>
    <row r="655" spans="1:8" x14ac:dyDescent="0.2">
      <c r="A655" s="72">
        <v>148</v>
      </c>
      <c r="B655" s="20" t="s">
        <v>43</v>
      </c>
      <c r="C655" s="78">
        <v>0.4329907055372117</v>
      </c>
      <c r="D655" s="78">
        <v>0.40636644464915583</v>
      </c>
      <c r="E655" s="78">
        <v>0.41722608649695619</v>
      </c>
      <c r="F655" s="78">
        <v>0.49637879319178063</v>
      </c>
      <c r="G655" s="78">
        <v>0.35473468051076146</v>
      </c>
      <c r="H655" s="78">
        <v>0.48396236615407423</v>
      </c>
    </row>
    <row r="656" spans="1:8" x14ac:dyDescent="0.2">
      <c r="A656" s="72">
        <v>149</v>
      </c>
      <c r="B656" s="20" t="s">
        <v>43</v>
      </c>
      <c r="C656" s="78">
        <v>0.54164480325773978</v>
      </c>
      <c r="D656" s="78">
        <v>0.5182390479155109</v>
      </c>
      <c r="E656" s="78">
        <v>0.52858122132327656</v>
      </c>
      <c r="F656" s="78">
        <v>0.59700053051331325</v>
      </c>
      <c r="G656" s="78">
        <v>0.46417804449556505</v>
      </c>
      <c r="H656" s="78">
        <v>0.59209483811768127</v>
      </c>
    </row>
    <row r="657" spans="1:8" x14ac:dyDescent="0.2">
      <c r="A657" s="72">
        <v>150</v>
      </c>
      <c r="B657" s="20" t="s">
        <v>43</v>
      </c>
      <c r="C657" s="78">
        <v>0.48264911670809291</v>
      </c>
      <c r="D657" s="78">
        <v>0.45844707646798377</v>
      </c>
      <c r="E657" s="78">
        <v>0.46963370819937078</v>
      </c>
      <c r="F657" s="78">
        <v>0.53967548145966149</v>
      </c>
      <c r="G657" s="78">
        <v>0.40721291844511209</v>
      </c>
      <c r="H657" s="78">
        <v>0.53177131828265245</v>
      </c>
    </row>
    <row r="658" spans="1:8" x14ac:dyDescent="0.2">
      <c r="A658" s="72">
        <v>151</v>
      </c>
      <c r="B658" s="20" t="s">
        <v>43</v>
      </c>
      <c r="C658" s="78">
        <v>0.56534379980410332</v>
      </c>
      <c r="D658" s="78">
        <v>0.54338340471944668</v>
      </c>
      <c r="E658" s="78">
        <v>0.55557117124993183</v>
      </c>
      <c r="F658" s="78">
        <v>0.61620482961532719</v>
      </c>
      <c r="G658" s="78">
        <v>0.4896498999638173</v>
      </c>
      <c r="H658" s="78">
        <v>0.61464424124153161</v>
      </c>
    </row>
    <row r="659" spans="1:8" x14ac:dyDescent="0.2">
      <c r="A659" s="72">
        <v>152</v>
      </c>
      <c r="B659" s="20" t="s">
        <v>43</v>
      </c>
      <c r="C659" s="78">
        <v>0.42034452198315797</v>
      </c>
      <c r="D659" s="78">
        <v>0.39427617937007436</v>
      </c>
      <c r="E659" s="78">
        <v>0.40547578621568453</v>
      </c>
      <c r="F659" s="78">
        <v>0.48213088967014112</v>
      </c>
      <c r="G659" s="78">
        <v>0.34382641707906786</v>
      </c>
      <c r="H659" s="78">
        <v>0.47016658095458091</v>
      </c>
    </row>
    <row r="660" spans="1:8" x14ac:dyDescent="0.2">
      <c r="A660" s="72">
        <v>153</v>
      </c>
      <c r="B660" s="20" t="s">
        <v>43</v>
      </c>
      <c r="C660" s="78">
        <v>0.42680904967105249</v>
      </c>
      <c r="D660" s="78">
        <v>0.40042386442027494</v>
      </c>
      <c r="E660" s="78">
        <v>0.41163188845447174</v>
      </c>
      <c r="F660" s="78">
        <v>0.489412946278801</v>
      </c>
      <c r="G660" s="78">
        <v>0.34944702607377398</v>
      </c>
      <c r="H660" s="78">
        <v>0.47719760963234614</v>
      </c>
    </row>
    <row r="661" spans="1:8" x14ac:dyDescent="0.2">
      <c r="A661" s="72">
        <v>154</v>
      </c>
      <c r="B661" s="20" t="s">
        <v>43</v>
      </c>
      <c r="C661" s="78">
        <v>0.49688727624603163</v>
      </c>
      <c r="D661" s="78">
        <v>0.47291833120457227</v>
      </c>
      <c r="E661" s="78">
        <v>0.48472503651812149</v>
      </c>
      <c r="F661" s="78">
        <v>0.55305783506553174</v>
      </c>
      <c r="G661" s="78">
        <v>0.41997445056392069</v>
      </c>
      <c r="H661" s="78">
        <v>0.54697748798683699</v>
      </c>
    </row>
    <row r="662" spans="1:8" x14ac:dyDescent="0.2">
      <c r="A662" s="72">
        <v>155</v>
      </c>
      <c r="B662" s="20" t="s">
        <v>43</v>
      </c>
      <c r="C662" s="78">
        <v>0.39986235543186777</v>
      </c>
      <c r="D662" s="78">
        <v>0.37395509438258073</v>
      </c>
      <c r="E662" s="78">
        <v>0.38468186294737422</v>
      </c>
      <c r="F662" s="78">
        <v>0.46145478503041215</v>
      </c>
      <c r="G662" s="78">
        <v>0.324869525391561</v>
      </c>
      <c r="H662" s="78">
        <v>0.44868778746197285</v>
      </c>
    </row>
    <row r="663" spans="1:8" x14ac:dyDescent="0.2">
      <c r="A663" s="72">
        <v>156</v>
      </c>
      <c r="B663" s="20" t="s">
        <v>43</v>
      </c>
      <c r="C663" s="78">
        <v>0.48448181402286261</v>
      </c>
      <c r="D663" s="78">
        <v>0.46032807860333746</v>
      </c>
      <c r="E663" s="78">
        <v>0.47245843066483334</v>
      </c>
      <c r="F663" s="78">
        <v>0.54096737771836478</v>
      </c>
      <c r="G663" s="78">
        <v>0.40882866310265148</v>
      </c>
      <c r="H663" s="78">
        <v>0.53376187078222392</v>
      </c>
    </row>
    <row r="664" spans="1:8" x14ac:dyDescent="0.2">
      <c r="A664" s="72">
        <v>157</v>
      </c>
      <c r="B664" s="20" t="s">
        <v>43</v>
      </c>
      <c r="C664" s="78">
        <v>0.41560283017600252</v>
      </c>
      <c r="D664" s="78">
        <v>0.38903752211871812</v>
      </c>
      <c r="E664" s="78">
        <v>0.40006142452931776</v>
      </c>
      <c r="F664" s="78">
        <v>0.47875564118028557</v>
      </c>
      <c r="G664" s="78">
        <v>0.33806391184286883</v>
      </c>
      <c r="H664" s="78">
        <v>0.46608950288650108</v>
      </c>
    </row>
    <row r="665" spans="1:8" x14ac:dyDescent="0.2">
      <c r="A665" s="72">
        <v>158</v>
      </c>
      <c r="B665" s="20" t="s">
        <v>43</v>
      </c>
      <c r="C665" s="78">
        <v>0.4299575859530011</v>
      </c>
      <c r="D665" s="78">
        <v>0.40317417690092633</v>
      </c>
      <c r="E665" s="78">
        <v>0.41411969161697398</v>
      </c>
      <c r="F665" s="78">
        <v>0.49369572120405014</v>
      </c>
      <c r="G665" s="78">
        <v>0.35111132048633503</v>
      </c>
      <c r="H665" s="78">
        <v>0.48131070960700323</v>
      </c>
    </row>
    <row r="666" spans="1:8" x14ac:dyDescent="0.2">
      <c r="A666" s="72">
        <v>159</v>
      </c>
      <c r="B666" s="20" t="s">
        <v>43</v>
      </c>
      <c r="C666" s="78">
        <v>0.49064901405254202</v>
      </c>
      <c r="D666" s="78">
        <v>0.46666749254804513</v>
      </c>
      <c r="E666" s="78">
        <v>0.47667374185860861</v>
      </c>
      <c r="F666" s="78">
        <v>0.54764363725360665</v>
      </c>
      <c r="G666" s="78">
        <v>0.41283355072471906</v>
      </c>
      <c r="H666" s="78">
        <v>0.54133084240350293</v>
      </c>
    </row>
    <row r="667" spans="1:8" x14ac:dyDescent="0.2">
      <c r="A667" s="72">
        <v>160</v>
      </c>
      <c r="B667" s="20" t="s">
        <v>43</v>
      </c>
      <c r="C667" s="78">
        <v>0.4155467372736798</v>
      </c>
      <c r="D667" s="78">
        <v>0.38877048695312216</v>
      </c>
      <c r="E667" s="78">
        <v>0.39994887179443839</v>
      </c>
      <c r="F667" s="78">
        <v>0.47915937483145088</v>
      </c>
      <c r="G667" s="78">
        <v>0.33756606336307521</v>
      </c>
      <c r="H667" s="78">
        <v>0.46633629954662897</v>
      </c>
    </row>
    <row r="668" spans="1:8" x14ac:dyDescent="0.2">
      <c r="A668" s="72">
        <v>161</v>
      </c>
      <c r="B668" s="20" t="s">
        <v>43</v>
      </c>
      <c r="C668" s="78">
        <v>0.51086137645518737</v>
      </c>
      <c r="D668" s="78">
        <v>0.48616992849789192</v>
      </c>
      <c r="E668" s="78">
        <v>0.50016358796406002</v>
      </c>
      <c r="F668" s="78">
        <v>0.56791853601975562</v>
      </c>
      <c r="G668" s="78">
        <v>0.43187242267100756</v>
      </c>
      <c r="H668" s="78">
        <v>0.56229703282517041</v>
      </c>
    </row>
    <row r="669" spans="1:8" x14ac:dyDescent="0.2">
      <c r="A669" s="72">
        <v>162</v>
      </c>
      <c r="B669" s="20" t="s">
        <v>43</v>
      </c>
      <c r="C669" s="78">
        <v>0.41719116249354687</v>
      </c>
      <c r="D669" s="78">
        <v>0.390297175761463</v>
      </c>
      <c r="E669" s="78">
        <v>0.4011011486025276</v>
      </c>
      <c r="F669" s="78">
        <v>0.48127326717708152</v>
      </c>
      <c r="G669" s="78">
        <v>0.33862560488968796</v>
      </c>
      <c r="H669" s="78">
        <v>0.46837040446042971</v>
      </c>
    </row>
    <row r="670" spans="1:8" x14ac:dyDescent="0.2">
      <c r="A670" s="72">
        <v>163</v>
      </c>
      <c r="B670" s="20" t="s">
        <v>43</v>
      </c>
      <c r="C670" s="78">
        <v>0.4296084330572616</v>
      </c>
      <c r="D670" s="78">
        <v>0.40279639906393533</v>
      </c>
      <c r="E670" s="78">
        <v>0.4141158149681739</v>
      </c>
      <c r="F670" s="78">
        <v>0.49326255256801932</v>
      </c>
      <c r="G670" s="78">
        <v>0.35069960426423946</v>
      </c>
      <c r="H670" s="78">
        <v>0.4810060778233316</v>
      </c>
    </row>
    <row r="671" spans="1:8" x14ac:dyDescent="0.2">
      <c r="A671" s="72">
        <v>164</v>
      </c>
      <c r="B671" s="20" t="s">
        <v>43</v>
      </c>
      <c r="C671" s="78">
        <v>0.50481285678146359</v>
      </c>
      <c r="D671" s="78">
        <v>0.48115993645891059</v>
      </c>
      <c r="E671" s="78">
        <v>0.4915853918508527</v>
      </c>
      <c r="F671" s="78">
        <v>0.5607828385120317</v>
      </c>
      <c r="G671" s="78">
        <v>0.42598165558895201</v>
      </c>
      <c r="H671" s="78">
        <v>0.55615341115061967</v>
      </c>
    </row>
    <row r="672" spans="1:8" x14ac:dyDescent="0.2">
      <c r="A672" s="72">
        <v>165</v>
      </c>
      <c r="B672" s="20" t="s">
        <v>43</v>
      </c>
      <c r="C672" s="78">
        <v>0.42042810734970559</v>
      </c>
      <c r="D672" s="78">
        <v>0.39372660615065957</v>
      </c>
      <c r="E672" s="78">
        <v>0.40478568411565907</v>
      </c>
      <c r="F672" s="78">
        <v>0.48387623363967108</v>
      </c>
      <c r="G672" s="78">
        <v>0.34182920266038996</v>
      </c>
      <c r="H672" s="78">
        <v>0.47159452133316027</v>
      </c>
    </row>
    <row r="673" spans="1:8" x14ac:dyDescent="0.2">
      <c r="A673" s="72">
        <v>166</v>
      </c>
      <c r="B673" s="20" t="s">
        <v>43</v>
      </c>
      <c r="C673" s="78">
        <v>0.50081610972811341</v>
      </c>
      <c r="D673" s="78">
        <v>0.47609929826402853</v>
      </c>
      <c r="E673" s="78">
        <v>0.48677152740951013</v>
      </c>
      <c r="F673" s="78">
        <v>0.55938114281809093</v>
      </c>
      <c r="G673" s="78">
        <v>0.42159143076546468</v>
      </c>
      <c r="H673" s="78">
        <v>0.55241267400473681</v>
      </c>
    </row>
    <row r="674" spans="1:8" x14ac:dyDescent="0.2">
      <c r="A674" s="72">
        <v>167</v>
      </c>
      <c r="B674" s="20" t="s">
        <v>43</v>
      </c>
      <c r="C674" s="78">
        <v>0.42461134656827298</v>
      </c>
      <c r="D674" s="78">
        <v>0.39733919440070481</v>
      </c>
      <c r="E674" s="78">
        <v>0.40891493380207383</v>
      </c>
      <c r="F674" s="78">
        <v>0.48933863954566748</v>
      </c>
      <c r="G674" s="78">
        <v>0.34500938941080611</v>
      </c>
      <c r="H674" s="78">
        <v>0.4764532031605575</v>
      </c>
    </row>
    <row r="675" spans="1:8" x14ac:dyDescent="0.2">
      <c r="A675" s="72">
        <v>168</v>
      </c>
      <c r="B675" s="20" t="s">
        <v>43</v>
      </c>
      <c r="C675" s="78">
        <v>0.42487521361737496</v>
      </c>
      <c r="D675" s="78">
        <v>0.39807833624978506</v>
      </c>
      <c r="E675" s="78">
        <v>0.40970999100243027</v>
      </c>
      <c r="F675" s="78">
        <v>0.48836511730977611</v>
      </c>
      <c r="G675" s="78">
        <v>0.34588971797696416</v>
      </c>
      <c r="H675" s="78">
        <v>0.47632644140885705</v>
      </c>
    </row>
    <row r="676" spans="1:8" x14ac:dyDescent="0.2">
      <c r="A676" s="72">
        <v>169</v>
      </c>
      <c r="B676" s="20" t="s">
        <v>43</v>
      </c>
      <c r="C676" s="78">
        <v>0.48962136580593046</v>
      </c>
      <c r="D676" s="78">
        <v>0.46628130178834143</v>
      </c>
      <c r="E676" s="78">
        <v>0.4759265385543055</v>
      </c>
      <c r="F676" s="78">
        <v>0.54511526742987659</v>
      </c>
      <c r="G676" s="78">
        <v>0.41239573099103094</v>
      </c>
      <c r="H676" s="78">
        <v>0.53991389904737985</v>
      </c>
    </row>
    <row r="677" spans="1:8" x14ac:dyDescent="0.2">
      <c r="A677" s="72">
        <v>170</v>
      </c>
      <c r="B677" s="20" t="s">
        <v>43</v>
      </c>
      <c r="C677" s="78">
        <v>0.44885416229898167</v>
      </c>
      <c r="D677" s="78">
        <v>0.42066246997364509</v>
      </c>
      <c r="E677" s="78">
        <v>0.43266525900906533</v>
      </c>
      <c r="F677" s="78">
        <v>0.51573493570890516</v>
      </c>
      <c r="G677" s="78">
        <v>0.36674810029486948</v>
      </c>
      <c r="H677" s="78">
        <v>0.50232746113729709</v>
      </c>
    </row>
    <row r="678" spans="1:8" x14ac:dyDescent="0.2">
      <c r="A678" s="72">
        <v>171</v>
      </c>
      <c r="B678" s="20" t="s">
        <v>43</v>
      </c>
      <c r="C678" s="78">
        <v>0.51127069243518908</v>
      </c>
      <c r="D678" s="78">
        <v>0.48801070541550728</v>
      </c>
      <c r="E678" s="78">
        <v>0.49987672187774251</v>
      </c>
      <c r="F678" s="78">
        <v>0.56558085560087212</v>
      </c>
      <c r="G678" s="78">
        <v>0.43380326797638369</v>
      </c>
      <c r="H678" s="78">
        <v>0.56171242853710734</v>
      </c>
    </row>
    <row r="679" spans="1:8" x14ac:dyDescent="0.2">
      <c r="A679" s="72">
        <v>172</v>
      </c>
      <c r="B679" s="20" t="s">
        <v>43</v>
      </c>
      <c r="C679" s="78">
        <v>0.40814202184735693</v>
      </c>
      <c r="D679" s="78">
        <v>0.38179057877231581</v>
      </c>
      <c r="E679" s="78">
        <v>0.39280658067738305</v>
      </c>
      <c r="F679" s="78">
        <v>0.47075808260877205</v>
      </c>
      <c r="G679" s="78">
        <v>0.33081500079776782</v>
      </c>
      <c r="H679" s="78">
        <v>0.45849470678892629</v>
      </c>
    </row>
    <row r="680" spans="1:8" x14ac:dyDescent="0.2">
      <c r="A680" s="72">
        <v>173</v>
      </c>
      <c r="B680" s="20" t="s">
        <v>43</v>
      </c>
      <c r="C680" s="78">
        <v>0.43404328532901704</v>
      </c>
      <c r="D680" s="78">
        <v>0.40786374148063925</v>
      </c>
      <c r="E680" s="78">
        <v>0.41899223055248863</v>
      </c>
      <c r="F680" s="78">
        <v>0.49615493369616359</v>
      </c>
      <c r="G680" s="78">
        <v>0.35549048542343137</v>
      </c>
      <c r="H680" s="78">
        <v>0.48520026896873958</v>
      </c>
    </row>
    <row r="681" spans="1:8" x14ac:dyDescent="0.2">
      <c r="A681" s="72">
        <v>174</v>
      </c>
      <c r="B681" s="20" t="s">
        <v>43</v>
      </c>
      <c r="C681" s="78">
        <v>0.5150347278598123</v>
      </c>
      <c r="D681" s="78">
        <v>0.4908773915119623</v>
      </c>
      <c r="E681" s="78">
        <v>0.50250406572481354</v>
      </c>
      <c r="F681" s="78">
        <v>0.57176535586665822</v>
      </c>
      <c r="G681" s="78">
        <v>0.43511801781528903</v>
      </c>
      <c r="H681" s="78">
        <v>0.56708672415899364</v>
      </c>
    </row>
    <row r="682" spans="1:8" x14ac:dyDescent="0.2">
      <c r="A682" s="72">
        <v>175</v>
      </c>
      <c r="B682" s="20" t="s">
        <v>43</v>
      </c>
      <c r="C682" s="78">
        <v>0.43447926058465525</v>
      </c>
      <c r="D682" s="78">
        <v>0.40758050965077341</v>
      </c>
      <c r="E682" s="78">
        <v>0.41910010652353019</v>
      </c>
      <c r="F682" s="78">
        <v>0.4982570809826351</v>
      </c>
      <c r="G682" s="78">
        <v>0.35490770829553731</v>
      </c>
      <c r="H682" s="78">
        <v>0.48631097786277105</v>
      </c>
    </row>
    <row r="683" spans="1:8" x14ac:dyDescent="0.2">
      <c r="A683" s="72">
        <v>176</v>
      </c>
      <c r="B683" s="20" t="s">
        <v>43</v>
      </c>
      <c r="C683" s="78">
        <v>0.50492019071093508</v>
      </c>
      <c r="D683" s="78">
        <v>0.47979918566695412</v>
      </c>
      <c r="E683" s="78">
        <v>0.49305761714952218</v>
      </c>
      <c r="F683" s="78">
        <v>0.56340004146533551</v>
      </c>
      <c r="G683" s="78">
        <v>0.42501070852904599</v>
      </c>
      <c r="H683" s="78">
        <v>0.55696434522735694</v>
      </c>
    </row>
    <row r="684" spans="1:8" x14ac:dyDescent="0.2">
      <c r="A684" s="72">
        <v>177</v>
      </c>
      <c r="B684" s="20" t="s">
        <v>43</v>
      </c>
      <c r="C684" s="78">
        <v>3.3388970001765927</v>
      </c>
      <c r="D684" s="78">
        <v>3.3151374745436746</v>
      </c>
      <c r="E684" s="78">
        <v>3.3283297843807782</v>
      </c>
      <c r="F684" s="78">
        <v>3.3939106787391702</v>
      </c>
      <c r="G684" s="78">
        <v>3.254646451486165</v>
      </c>
      <c r="H684" s="78">
        <v>3.3937679597646788</v>
      </c>
    </row>
    <row r="685" spans="1:8" x14ac:dyDescent="0.2">
      <c r="A685" s="72">
        <v>178</v>
      </c>
      <c r="B685" s="20" t="s">
        <v>43</v>
      </c>
      <c r="C685" s="78">
        <v>0.41560829230011992</v>
      </c>
      <c r="D685" s="78">
        <v>0.38912251328130637</v>
      </c>
      <c r="E685" s="78">
        <v>0.40025090541408681</v>
      </c>
      <c r="F685" s="78">
        <v>0.47851475051476888</v>
      </c>
      <c r="G685" s="78">
        <v>0.3377057763683658</v>
      </c>
      <c r="H685" s="78">
        <v>0.46634777253903359</v>
      </c>
    </row>
    <row r="686" spans="1:8" x14ac:dyDescent="0.2">
      <c r="A686" s="72">
        <v>179</v>
      </c>
      <c r="B686" s="20" t="s">
        <v>43</v>
      </c>
      <c r="C686" s="78">
        <v>0.54211248156699254</v>
      </c>
      <c r="D686" s="78">
        <v>0.51967356729344905</v>
      </c>
      <c r="E686" s="78">
        <v>0.52874304128783878</v>
      </c>
      <c r="F686" s="78">
        <v>0.59555314665549275</v>
      </c>
      <c r="G686" s="78">
        <v>0.46471256298245117</v>
      </c>
      <c r="H686" s="78">
        <v>0.59251213211495324</v>
      </c>
    </row>
    <row r="687" spans="1:8" x14ac:dyDescent="0.2">
      <c r="A687" s="72">
        <v>180</v>
      </c>
      <c r="B687" s="20" t="s">
        <v>43</v>
      </c>
      <c r="C687" s="78">
        <v>0.45354947240718624</v>
      </c>
      <c r="D687" s="78">
        <v>0.42833066728322122</v>
      </c>
      <c r="E687" s="78">
        <v>0.43982535255850586</v>
      </c>
      <c r="F687" s="78">
        <v>0.51303765065592466</v>
      </c>
      <c r="G687" s="78">
        <v>0.37655633212619632</v>
      </c>
      <c r="H687" s="78">
        <v>0.50368873069903097</v>
      </c>
    </row>
    <row r="688" spans="1:8" x14ac:dyDescent="0.2">
      <c r="A688" s="72">
        <v>181</v>
      </c>
      <c r="B688" s="20" t="s">
        <v>43</v>
      </c>
      <c r="C688" s="78">
        <v>0.49143485545769022</v>
      </c>
      <c r="D688" s="78">
        <v>0.46911693124528586</v>
      </c>
      <c r="E688" s="78">
        <v>0.47917266816726062</v>
      </c>
      <c r="F688" s="78">
        <v>0.54412042223592516</v>
      </c>
      <c r="G688" s="78">
        <v>0.41745882413810304</v>
      </c>
      <c r="H688" s="78">
        <v>0.53960059002715366</v>
      </c>
    </row>
    <row r="689" spans="1:8" x14ac:dyDescent="0.2">
      <c r="A689" s="72">
        <v>182</v>
      </c>
      <c r="B689" s="20" t="s">
        <v>43</v>
      </c>
      <c r="C689" s="78">
        <v>0.38807911438281018</v>
      </c>
      <c r="D689" s="78">
        <v>0.36344755599800671</v>
      </c>
      <c r="E689" s="78">
        <v>0.3737093337657717</v>
      </c>
      <c r="F689" s="78">
        <v>0.4466148109285033</v>
      </c>
      <c r="G689" s="78">
        <v>0.31601820047224755</v>
      </c>
      <c r="H689" s="78">
        <v>0.43501448853889624</v>
      </c>
    </row>
    <row r="690" spans="1:8" x14ac:dyDescent="0.2">
      <c r="A690" s="72">
        <v>183</v>
      </c>
      <c r="B690" s="20" t="s">
        <v>43</v>
      </c>
      <c r="C690" s="78">
        <v>0.43579861244783114</v>
      </c>
      <c r="D690" s="78">
        <v>0.41069416798353281</v>
      </c>
      <c r="E690" s="78">
        <v>0.42160114816457145</v>
      </c>
      <c r="F690" s="78">
        <v>0.49527392294670247</v>
      </c>
      <c r="G690" s="78">
        <v>0.36010758072635835</v>
      </c>
      <c r="H690" s="78">
        <v>0.48509876355562703</v>
      </c>
    </row>
    <row r="691" spans="1:8" x14ac:dyDescent="0.2">
      <c r="A691" s="72">
        <v>184</v>
      </c>
      <c r="B691" s="20" t="s">
        <v>43</v>
      </c>
      <c r="C691" s="78">
        <v>0.52678920448622457</v>
      </c>
      <c r="D691" s="78">
        <v>0.50334533620737865</v>
      </c>
      <c r="E691" s="78">
        <v>0.51203072463391197</v>
      </c>
      <c r="F691" s="78">
        <v>0.58299038960567029</v>
      </c>
      <c r="G691" s="78">
        <v>0.44952350600063307</v>
      </c>
      <c r="H691" s="78">
        <v>0.57711687326312178</v>
      </c>
    </row>
    <row r="692" spans="1:8" x14ac:dyDescent="0.2">
      <c r="A692" s="72">
        <v>185</v>
      </c>
      <c r="B692" s="20" t="s">
        <v>43</v>
      </c>
      <c r="C692" s="78">
        <v>0.42789610007794388</v>
      </c>
      <c r="D692" s="78">
        <v>0.40272931328177058</v>
      </c>
      <c r="E692" s="78">
        <v>0.41352692509903494</v>
      </c>
      <c r="F692" s="78">
        <v>0.48756609632812681</v>
      </c>
      <c r="G692" s="78">
        <v>0.35246438736932284</v>
      </c>
      <c r="H692" s="78">
        <v>0.47702046797550945</v>
      </c>
    </row>
    <row r="693" spans="1:8" x14ac:dyDescent="0.2">
      <c r="A693" s="72">
        <v>186</v>
      </c>
      <c r="B693" s="20" t="s">
        <v>43</v>
      </c>
      <c r="C693" s="78">
        <v>0.48480255565097069</v>
      </c>
      <c r="D693" s="78">
        <v>0.46217520581701155</v>
      </c>
      <c r="E693" s="78">
        <v>0.47206742355099379</v>
      </c>
      <c r="F693" s="78">
        <v>0.53838375582174669</v>
      </c>
      <c r="G693" s="78">
        <v>0.41049618721553105</v>
      </c>
      <c r="H693" s="78">
        <v>0.53318902408606406</v>
      </c>
    </row>
    <row r="694" spans="1:8" x14ac:dyDescent="0.2">
      <c r="A694" s="72">
        <v>187</v>
      </c>
      <c r="B694" s="20" t="s">
        <v>43</v>
      </c>
      <c r="C694" s="78">
        <v>0.39269422040589391</v>
      </c>
      <c r="D694" s="78">
        <v>0.36803194572760012</v>
      </c>
      <c r="E694" s="78">
        <v>0.37790418919890262</v>
      </c>
      <c r="F694" s="78">
        <v>0.4514666159226231</v>
      </c>
      <c r="G694" s="78">
        <v>0.31986088290654136</v>
      </c>
      <c r="H694" s="78">
        <v>0.44011538419870622</v>
      </c>
    </row>
    <row r="695" spans="1:8" x14ac:dyDescent="0.2">
      <c r="A695" s="72">
        <v>188</v>
      </c>
      <c r="B695" s="20" t="s">
        <v>43</v>
      </c>
      <c r="C695" s="78">
        <v>0.41344822394048802</v>
      </c>
      <c r="D695" s="78">
        <v>0.38854209864470168</v>
      </c>
      <c r="E695" s="78">
        <v>0.39907087447362494</v>
      </c>
      <c r="F695" s="78">
        <v>0.47257275129906862</v>
      </c>
      <c r="G695" s="78">
        <v>0.33906076784330869</v>
      </c>
      <c r="H695" s="78">
        <v>0.46190298147762049</v>
      </c>
    </row>
    <row r="696" spans="1:8" x14ac:dyDescent="0.2">
      <c r="A696" s="72">
        <v>189</v>
      </c>
      <c r="B696" s="20" t="s">
        <v>43</v>
      </c>
      <c r="C696" s="78">
        <v>0.50562327604740565</v>
      </c>
      <c r="D696" s="78">
        <v>0.48272060186840104</v>
      </c>
      <c r="E696" s="78">
        <v>0.49260127017088073</v>
      </c>
      <c r="F696" s="78">
        <v>0.55989447864459096</v>
      </c>
      <c r="G696" s="78">
        <v>0.4299808510389464</v>
      </c>
      <c r="H696" s="78">
        <v>0.5548768582532887</v>
      </c>
    </row>
    <row r="697" spans="1:8" x14ac:dyDescent="0.2">
      <c r="A697" s="72">
        <v>190</v>
      </c>
      <c r="B697" s="20" t="s">
        <v>43</v>
      </c>
      <c r="C697" s="78">
        <v>0.42083830622748924</v>
      </c>
      <c r="D697" s="78">
        <v>0.39516982859245858</v>
      </c>
      <c r="E697" s="78">
        <v>0.40607926834787522</v>
      </c>
      <c r="F697" s="78">
        <v>0.48173559203445271</v>
      </c>
      <c r="G697" s="78">
        <v>0.34524380943903094</v>
      </c>
      <c r="H697" s="78">
        <v>0.47006262932488974</v>
      </c>
    </row>
    <row r="698" spans="1:8" x14ac:dyDescent="0.2">
      <c r="A698" s="72">
        <v>191</v>
      </c>
      <c r="B698" s="20" t="s">
        <v>43</v>
      </c>
      <c r="C698" s="78">
        <v>0.46041333351569919</v>
      </c>
      <c r="D698" s="78">
        <v>0.43872212932456833</v>
      </c>
      <c r="E698" s="78">
        <v>0.44720831798805838</v>
      </c>
      <c r="F698" s="78">
        <v>0.51220341127079771</v>
      </c>
      <c r="G698" s="78">
        <v>0.38852166810017913</v>
      </c>
      <c r="H698" s="78">
        <v>0.50723957861402358</v>
      </c>
    </row>
    <row r="699" spans="1:8" x14ac:dyDescent="0.2">
      <c r="A699" s="72">
        <v>192</v>
      </c>
      <c r="B699" s="20" t="s">
        <v>43</v>
      </c>
      <c r="C699" s="78">
        <v>0.39523048923599208</v>
      </c>
      <c r="D699" s="78">
        <v>0.37030934022780587</v>
      </c>
      <c r="E699" s="78">
        <v>0.38076325024139346</v>
      </c>
      <c r="F699" s="78">
        <v>0.45442207846006633</v>
      </c>
      <c r="G699" s="78">
        <v>0.32206032916105076</v>
      </c>
      <c r="H699" s="78">
        <v>0.44287878325589386</v>
      </c>
    </row>
    <row r="700" spans="1:8" x14ac:dyDescent="0.2">
      <c r="A700" s="72">
        <v>193</v>
      </c>
      <c r="B700" s="20" t="s">
        <v>43</v>
      </c>
      <c r="C700" s="78">
        <v>0.42503177414756854</v>
      </c>
      <c r="D700" s="78">
        <v>0.39890416393486361</v>
      </c>
      <c r="E700" s="78">
        <v>0.40949758737358516</v>
      </c>
      <c r="F700" s="78">
        <v>0.48725539351085395</v>
      </c>
      <c r="G700" s="78">
        <v>0.34848787218107657</v>
      </c>
      <c r="H700" s="78">
        <v>0.47488283861776659</v>
      </c>
    </row>
    <row r="701" spans="1:8" x14ac:dyDescent="0.2">
      <c r="A701" s="72">
        <v>194</v>
      </c>
      <c r="B701" s="20" t="s">
        <v>43</v>
      </c>
      <c r="C701" s="78">
        <v>0.50426424884741705</v>
      </c>
      <c r="D701" s="78">
        <v>0.481224866573495</v>
      </c>
      <c r="E701" s="78">
        <v>0.49124818027912076</v>
      </c>
      <c r="F701" s="78">
        <v>0.55882350086827914</v>
      </c>
      <c r="G701" s="78">
        <v>0.42863754692183997</v>
      </c>
      <c r="H701" s="78">
        <v>0.5535122984429619</v>
      </c>
    </row>
    <row r="702" spans="1:8" x14ac:dyDescent="0.2">
      <c r="A702" s="72">
        <v>195</v>
      </c>
      <c r="B702" s="20" t="s">
        <v>43</v>
      </c>
      <c r="C702" s="78">
        <v>0.40044963783727394</v>
      </c>
      <c r="D702" s="78">
        <v>0.37543767499738123</v>
      </c>
      <c r="E702" s="78">
        <v>0.38562585602823496</v>
      </c>
      <c r="F702" s="78">
        <v>0.45999262917128292</v>
      </c>
      <c r="G702" s="78">
        <v>0.32691987819756535</v>
      </c>
      <c r="H702" s="78">
        <v>0.44833259835591421</v>
      </c>
    </row>
    <row r="703" spans="1:8" x14ac:dyDescent="0.2">
      <c r="A703" s="72">
        <v>196</v>
      </c>
      <c r="B703" s="20" t="s">
        <v>43</v>
      </c>
      <c r="C703" s="78">
        <v>0.4574862742685521</v>
      </c>
      <c r="D703" s="78">
        <v>0.43465108742760089</v>
      </c>
      <c r="E703" s="78">
        <v>0.4424557937830999</v>
      </c>
      <c r="F703" s="78">
        <v>0.51248485551093281</v>
      </c>
      <c r="G703" s="78">
        <v>0.38403607893795561</v>
      </c>
      <c r="H703" s="78">
        <v>0.50530235272185287</v>
      </c>
    </row>
    <row r="704" spans="1:8" x14ac:dyDescent="0.2">
      <c r="A704" s="72">
        <v>197</v>
      </c>
      <c r="B704" s="20" t="s">
        <v>43</v>
      </c>
      <c r="C704" s="78">
        <v>0.40979716642801767</v>
      </c>
      <c r="D704" s="78">
        <v>0.38456241650666428</v>
      </c>
      <c r="E704" s="78">
        <v>0.39531592519451619</v>
      </c>
      <c r="F704" s="78">
        <v>0.46964260194329938</v>
      </c>
      <c r="G704" s="78">
        <v>0.33558751857428809</v>
      </c>
      <c r="H704" s="78">
        <v>0.45812998611737654</v>
      </c>
    </row>
    <row r="705" spans="1:8" x14ac:dyDescent="0.2">
      <c r="A705" s="72">
        <v>198</v>
      </c>
      <c r="B705" s="20" t="s">
        <v>43</v>
      </c>
      <c r="C705" s="78">
        <v>0.41589764625208764</v>
      </c>
      <c r="D705" s="78">
        <v>0.39054774285152993</v>
      </c>
      <c r="E705" s="78">
        <v>0.4012117007875764</v>
      </c>
      <c r="F705" s="78">
        <v>0.47610539738913948</v>
      </c>
      <c r="G705" s="78">
        <v>0.34106587197158605</v>
      </c>
      <c r="H705" s="78">
        <v>0.46463082513190013</v>
      </c>
    </row>
    <row r="706" spans="1:8" x14ac:dyDescent="0.2">
      <c r="A706" s="72">
        <v>199</v>
      </c>
      <c r="B706" s="20" t="s">
        <v>43</v>
      </c>
      <c r="C706" s="78">
        <v>0.50873801353844006</v>
      </c>
      <c r="D706" s="78">
        <v>0.48515429509795838</v>
      </c>
      <c r="E706" s="78">
        <v>0.49456920604969651</v>
      </c>
      <c r="F706" s="78">
        <v>0.56495213776287512</v>
      </c>
      <c r="G706" s="78">
        <v>0.43148851523362819</v>
      </c>
      <c r="H706" s="78">
        <v>0.55904428065779066</v>
      </c>
    </row>
    <row r="707" spans="1:8" x14ac:dyDescent="0.2">
      <c r="A707" s="72">
        <v>200</v>
      </c>
      <c r="B707" s="20" t="s">
        <v>43</v>
      </c>
      <c r="C707" s="78">
        <v>0.39821985888407985</v>
      </c>
      <c r="D707" s="78">
        <v>0.37300569685759588</v>
      </c>
      <c r="E707" s="78">
        <v>0.38307332555345852</v>
      </c>
      <c r="F707" s="78">
        <v>0.45831909456713715</v>
      </c>
      <c r="G707" s="78">
        <v>0.32483437477690091</v>
      </c>
      <c r="H707" s="78">
        <v>0.44600596267797332</v>
      </c>
    </row>
    <row r="708" spans="1:8" x14ac:dyDescent="0.2">
      <c r="A708" s="72">
        <v>201</v>
      </c>
      <c r="B708" s="20" t="s">
        <v>43</v>
      </c>
      <c r="C708" s="78">
        <v>0.47363300054567287</v>
      </c>
      <c r="D708" s="78">
        <v>0.45178827849221609</v>
      </c>
      <c r="E708" s="78">
        <v>0.46313960555661432</v>
      </c>
      <c r="F708" s="78">
        <v>0.5245759506079567</v>
      </c>
      <c r="G708" s="78">
        <v>0.40239634067891289</v>
      </c>
      <c r="H708" s="78">
        <v>0.52003701085703058</v>
      </c>
    </row>
    <row r="709" spans="1:8" x14ac:dyDescent="0.2">
      <c r="A709" s="72">
        <v>202</v>
      </c>
      <c r="B709" s="20" t="s">
        <v>43</v>
      </c>
      <c r="C709" s="78">
        <v>0.42750213281827348</v>
      </c>
      <c r="D709" s="78">
        <v>0.40201819342225026</v>
      </c>
      <c r="E709" s="78">
        <v>0.41295469021227538</v>
      </c>
      <c r="F709" s="78">
        <v>0.48793636572407839</v>
      </c>
      <c r="G709" s="78">
        <v>0.35178114476932931</v>
      </c>
      <c r="H709" s="78">
        <v>0.47680806501937278</v>
      </c>
    </row>
    <row r="710" spans="1:8" x14ac:dyDescent="0.2">
      <c r="A710" s="72">
        <v>203</v>
      </c>
      <c r="B710" s="20" t="s">
        <v>43</v>
      </c>
      <c r="C710" s="78">
        <v>0.44377470038693823</v>
      </c>
      <c r="D710" s="78">
        <v>0.41767372950966036</v>
      </c>
      <c r="E710" s="78">
        <v>0.42893600461148745</v>
      </c>
      <c r="F710" s="78">
        <v>0.50563472674852805</v>
      </c>
      <c r="G710" s="78">
        <v>0.36665865816455639</v>
      </c>
      <c r="H710" s="78">
        <v>0.49399824002104487</v>
      </c>
    </row>
    <row r="711" spans="1:8" x14ac:dyDescent="0.2">
      <c r="A711" s="72">
        <v>204</v>
      </c>
      <c r="B711" s="20" t="s">
        <v>43</v>
      </c>
      <c r="C711" s="78">
        <v>0.49630517391901485</v>
      </c>
      <c r="D711" s="78">
        <v>0.47478146122923365</v>
      </c>
      <c r="E711" s="78">
        <v>0.48520510471945999</v>
      </c>
      <c r="F711" s="78">
        <v>0.54681654941722535</v>
      </c>
      <c r="G711" s="78">
        <v>0.42287388995692943</v>
      </c>
      <c r="H711" s="78">
        <v>0.54412672815063468</v>
      </c>
    </row>
    <row r="712" spans="1:8" x14ac:dyDescent="0.2">
      <c r="A712" s="72">
        <v>205</v>
      </c>
      <c r="B712" s="20" t="s">
        <v>43</v>
      </c>
      <c r="C712" s="78">
        <v>0.39798229943540087</v>
      </c>
      <c r="D712" s="78">
        <v>0.37318537311282118</v>
      </c>
      <c r="E712" s="78">
        <v>0.38374269265411742</v>
      </c>
      <c r="F712" s="78">
        <v>0.45680934053256772</v>
      </c>
      <c r="G712" s="78">
        <v>0.32478573910708414</v>
      </c>
      <c r="H712" s="78">
        <v>0.44566581010787248</v>
      </c>
    </row>
    <row r="713" spans="1:8" x14ac:dyDescent="0.2">
      <c r="A713" s="72">
        <v>206</v>
      </c>
      <c r="B713" s="20" t="s">
        <v>43</v>
      </c>
      <c r="C713" s="78">
        <v>0.47816261930001475</v>
      </c>
      <c r="D713" s="78">
        <v>0.45535238067574635</v>
      </c>
      <c r="E713" s="78">
        <v>0.46444232114697848</v>
      </c>
      <c r="F713" s="78">
        <v>0.53255032214696207</v>
      </c>
      <c r="G713" s="78">
        <v>0.40286601409349143</v>
      </c>
      <c r="H713" s="78">
        <v>0.52720790215023672</v>
      </c>
    </row>
    <row r="714" spans="1:8" x14ac:dyDescent="0.2">
      <c r="A714" s="72">
        <v>207</v>
      </c>
      <c r="B714" s="20" t="s">
        <v>43</v>
      </c>
      <c r="C714" s="78">
        <v>3.3532201448382617</v>
      </c>
      <c r="D714" s="78">
        <v>3.3415902293540487</v>
      </c>
      <c r="E714" s="78">
        <v>3.3500935450875446</v>
      </c>
      <c r="F714" s="78">
        <v>3.3792554682413658</v>
      </c>
      <c r="G714" s="78">
        <v>3.2775400811524995</v>
      </c>
      <c r="H714" s="78">
        <v>3.4025060096177402</v>
      </c>
    </row>
    <row r="715" spans="1:8" x14ac:dyDescent="0.2">
      <c r="A715" s="72">
        <v>208</v>
      </c>
      <c r="B715" s="20" t="s">
        <v>43</v>
      </c>
      <c r="C715" s="78">
        <v>0.42316142793309219</v>
      </c>
      <c r="D715" s="78">
        <v>0.39771150701755092</v>
      </c>
      <c r="E715" s="78">
        <v>0.40842810007834712</v>
      </c>
      <c r="F715" s="78">
        <v>0.48359272530836372</v>
      </c>
      <c r="G715" s="78">
        <v>0.34708182434650653</v>
      </c>
      <c r="H715" s="78">
        <v>0.47270239509240092</v>
      </c>
    </row>
    <row r="716" spans="1:8" x14ac:dyDescent="0.2">
      <c r="A716" s="72">
        <v>209</v>
      </c>
      <c r="B716" s="20" t="s">
        <v>43</v>
      </c>
      <c r="C716" s="78">
        <v>0.46562522544643764</v>
      </c>
      <c r="D716" s="78">
        <v>0.44230356885499489</v>
      </c>
      <c r="E716" s="78">
        <v>0.45193593945989841</v>
      </c>
      <c r="F716" s="78">
        <v>0.52107596656911304</v>
      </c>
      <c r="G716" s="78">
        <v>0.39105156992909723</v>
      </c>
      <c r="H716" s="78">
        <v>0.51418622417360393</v>
      </c>
    </row>
    <row r="717" spans="1:8" x14ac:dyDescent="0.2">
      <c r="A717" s="72">
        <v>210</v>
      </c>
      <c r="B717" s="20" t="s">
        <v>43</v>
      </c>
      <c r="C717" s="78">
        <v>0.40072123741213489</v>
      </c>
      <c r="D717" s="78">
        <v>0.37573602591937422</v>
      </c>
      <c r="E717" s="78">
        <v>0.38617607215832556</v>
      </c>
      <c r="F717" s="78">
        <v>0.46008573561254629</v>
      </c>
      <c r="G717" s="78">
        <v>0.32704385842757355</v>
      </c>
      <c r="H717" s="78">
        <v>0.44870260061514922</v>
      </c>
    </row>
    <row r="718" spans="1:8" x14ac:dyDescent="0.2">
      <c r="A718" s="72">
        <v>211</v>
      </c>
      <c r="B718" s="20" t="s">
        <v>43</v>
      </c>
      <c r="C718" s="78">
        <v>0.5726841960322212</v>
      </c>
      <c r="D718" s="78">
        <v>0.55348820239029728</v>
      </c>
      <c r="E718" s="78">
        <v>0.56108471995186437</v>
      </c>
      <c r="F718" s="78">
        <v>0.61847214672032136</v>
      </c>
      <c r="G718" s="78">
        <v>0.49951445921178345</v>
      </c>
      <c r="H718" s="78">
        <v>0.62032500705157667</v>
      </c>
    </row>
    <row r="719" spans="1:8" x14ac:dyDescent="0.2">
      <c r="A719" s="72">
        <v>212</v>
      </c>
      <c r="B719" s="20" t="s">
        <v>43</v>
      </c>
      <c r="C719" s="78">
        <v>0.44162840950841653</v>
      </c>
      <c r="D719" s="78">
        <v>0.41560694087307321</v>
      </c>
      <c r="E719" s="78">
        <v>0.42664640943451226</v>
      </c>
      <c r="F719" s="78">
        <v>0.50338348280150824</v>
      </c>
      <c r="G719" s="78">
        <v>0.36364025221734547</v>
      </c>
      <c r="H719" s="78">
        <v>0.49241221719468503</v>
      </c>
    </row>
    <row r="720" spans="1:8" x14ac:dyDescent="0.2">
      <c r="A720" s="72">
        <v>213</v>
      </c>
      <c r="B720" s="20" t="s">
        <v>43</v>
      </c>
      <c r="C720" s="78">
        <v>0.45975039773913301</v>
      </c>
      <c r="D720" s="78">
        <v>0.43435123163581785</v>
      </c>
      <c r="E720" s="78">
        <v>0.44598308925833346</v>
      </c>
      <c r="F720" s="78">
        <v>0.51964587987660871</v>
      </c>
      <c r="G720" s="78">
        <v>0.38219306492324051</v>
      </c>
      <c r="H720" s="78">
        <v>0.51026444181296171</v>
      </c>
    </row>
    <row r="721" spans="1:8" x14ac:dyDescent="0.2">
      <c r="A721" s="72">
        <v>214</v>
      </c>
      <c r="B721" s="20" t="s">
        <v>43</v>
      </c>
      <c r="C721" s="78">
        <v>0.50301698817390272</v>
      </c>
      <c r="D721" s="78">
        <v>0.48071974084905489</v>
      </c>
      <c r="E721" s="78">
        <v>0.49207217428668582</v>
      </c>
      <c r="F721" s="78">
        <v>0.55508657388398608</v>
      </c>
      <c r="G721" s="78">
        <v>0.42783712094442189</v>
      </c>
      <c r="H721" s="78">
        <v>0.55198601881552312</v>
      </c>
    </row>
    <row r="722" spans="1:8" x14ac:dyDescent="0.2">
      <c r="A722" s="72">
        <v>215</v>
      </c>
      <c r="B722" s="20" t="s">
        <v>43</v>
      </c>
      <c r="C722" s="78">
        <v>0.40280416191589141</v>
      </c>
      <c r="D722" s="78">
        <v>0.37754761750966437</v>
      </c>
      <c r="E722" s="78">
        <v>0.38800157641142008</v>
      </c>
      <c r="F722" s="78">
        <v>0.46284367759850487</v>
      </c>
      <c r="G722" s="78">
        <v>0.32800683697052879</v>
      </c>
      <c r="H722" s="78">
        <v>0.45150759343300328</v>
      </c>
    </row>
    <row r="723" spans="1:8" x14ac:dyDescent="0.2">
      <c r="A723" s="72">
        <v>216</v>
      </c>
      <c r="B723" s="20" t="s">
        <v>43</v>
      </c>
      <c r="C723" s="78">
        <v>0.47948610646496281</v>
      </c>
      <c r="D723" s="78">
        <v>0.45722151779799497</v>
      </c>
      <c r="E723" s="78">
        <v>0.4663245200768229</v>
      </c>
      <c r="F723" s="78">
        <v>0.53247042445757797</v>
      </c>
      <c r="G723" s="78">
        <v>0.4051052686144479</v>
      </c>
      <c r="H723" s="78">
        <v>0.52792931220558825</v>
      </c>
    </row>
    <row r="724" spans="1:8" x14ac:dyDescent="0.2">
      <c r="A724" s="72">
        <v>217</v>
      </c>
      <c r="B724" s="20" t="s">
        <v>43</v>
      </c>
      <c r="C724" s="78">
        <v>0.42849157570502461</v>
      </c>
      <c r="D724" s="78">
        <v>0.40261351861916367</v>
      </c>
      <c r="E724" s="78">
        <v>0.41328048364343523</v>
      </c>
      <c r="F724" s="78">
        <v>0.49003382547684599</v>
      </c>
      <c r="G724" s="78">
        <v>0.35141014883420085</v>
      </c>
      <c r="H724" s="78">
        <v>0.47868254097965207</v>
      </c>
    </row>
    <row r="725" spans="1:8" x14ac:dyDescent="0.2">
      <c r="A725" s="72">
        <v>218</v>
      </c>
      <c r="B725" s="20" t="s">
        <v>43</v>
      </c>
      <c r="C725" s="78">
        <v>0.43239022832422469</v>
      </c>
      <c r="D725" s="78">
        <v>0.4067673838326093</v>
      </c>
      <c r="E725" s="78">
        <v>0.41802985435873424</v>
      </c>
      <c r="F725" s="78">
        <v>0.49302247120686088</v>
      </c>
      <c r="G725" s="78">
        <v>0.35548458666975852</v>
      </c>
      <c r="H725" s="78">
        <v>0.4824748655231002</v>
      </c>
    </row>
    <row r="726" spans="1:8" x14ac:dyDescent="0.2">
      <c r="A726" s="72">
        <v>219</v>
      </c>
      <c r="B726" s="20" t="s">
        <v>43</v>
      </c>
      <c r="C726" s="78">
        <v>0.4843449644829157</v>
      </c>
      <c r="D726" s="78">
        <v>0.46219114272925088</v>
      </c>
      <c r="E726" s="78">
        <v>0.47243459582863029</v>
      </c>
      <c r="F726" s="78">
        <v>0.53654370927872974</v>
      </c>
      <c r="G726" s="78">
        <v>0.40983444497834398</v>
      </c>
      <c r="H726" s="78">
        <v>0.53286706149139673</v>
      </c>
    </row>
    <row r="727" spans="1:8" x14ac:dyDescent="0.2">
      <c r="A727" s="72">
        <v>220</v>
      </c>
      <c r="B727" s="20" t="s">
        <v>43</v>
      </c>
      <c r="C727" s="78">
        <v>0.40278115563726524</v>
      </c>
      <c r="D727" s="78">
        <v>0.37740391206395768</v>
      </c>
      <c r="E727" s="78">
        <v>0.38798790882270484</v>
      </c>
      <c r="F727" s="78">
        <v>0.463071267712653</v>
      </c>
      <c r="G727" s="78">
        <v>0.32775959852401465</v>
      </c>
      <c r="H727" s="78">
        <v>0.45164105937615689</v>
      </c>
    </row>
    <row r="728" spans="1:8" x14ac:dyDescent="0.2">
      <c r="A728" s="72">
        <v>221</v>
      </c>
      <c r="B728" s="20" t="s">
        <v>43</v>
      </c>
      <c r="C728" s="78">
        <v>0.49355963940575365</v>
      </c>
      <c r="D728" s="78">
        <v>0.47059434571604131</v>
      </c>
      <c r="E728" s="78">
        <v>0.48174623122952326</v>
      </c>
      <c r="F728" s="78">
        <v>0.54744229308508108</v>
      </c>
      <c r="G728" s="78">
        <v>0.41793980168298628</v>
      </c>
      <c r="H728" s="78">
        <v>0.54279975214661569</v>
      </c>
    </row>
    <row r="729" spans="1:8" x14ac:dyDescent="0.2">
      <c r="A729" s="72">
        <v>222</v>
      </c>
      <c r="B729" s="20" t="s">
        <v>43</v>
      </c>
      <c r="C729" s="78">
        <v>0.43177996320270712</v>
      </c>
      <c r="D729" s="78">
        <v>0.40582305311624783</v>
      </c>
      <c r="E729" s="78">
        <v>0.41667104924445586</v>
      </c>
      <c r="F729" s="78">
        <v>0.49343094683025324</v>
      </c>
      <c r="G729" s="78">
        <v>0.35389631703640967</v>
      </c>
      <c r="H729" s="78">
        <v>0.48249880227902159</v>
      </c>
    </row>
    <row r="730" spans="1:8" x14ac:dyDescent="0.2">
      <c r="A730" s="72">
        <v>223</v>
      </c>
      <c r="B730" s="20" t="s">
        <v>43</v>
      </c>
      <c r="C730" s="78">
        <v>0.41717061146972234</v>
      </c>
      <c r="D730" s="78">
        <v>0.39185632454699315</v>
      </c>
      <c r="E730" s="78">
        <v>0.40224698939915088</v>
      </c>
      <c r="F730" s="78">
        <v>0.47737108218886504</v>
      </c>
      <c r="G730" s="78">
        <v>0.34115885322138562</v>
      </c>
      <c r="H730" s="78">
        <v>0.46666865804631291</v>
      </c>
    </row>
    <row r="731" spans="1:8" x14ac:dyDescent="0.2">
      <c r="A731" s="72">
        <v>224</v>
      </c>
      <c r="B731" s="20" t="s">
        <v>43</v>
      </c>
      <c r="C731" s="78">
        <v>0.49302509707273912</v>
      </c>
      <c r="D731" s="78">
        <v>0.47076067376579134</v>
      </c>
      <c r="E731" s="78">
        <v>0.48130285111063287</v>
      </c>
      <c r="F731" s="78">
        <v>0.54539538854690062</v>
      </c>
      <c r="G731" s="78">
        <v>0.41809657395587069</v>
      </c>
      <c r="H731" s="78">
        <v>0.54182761015054637</v>
      </c>
    </row>
    <row r="732" spans="1:8" x14ac:dyDescent="0.2">
      <c r="A732" s="72">
        <v>225</v>
      </c>
      <c r="B732" s="20" t="s">
        <v>43</v>
      </c>
      <c r="C732" s="78">
        <v>0.41971312072143885</v>
      </c>
      <c r="D732" s="78">
        <v>0.39372221543418617</v>
      </c>
      <c r="E732" s="78">
        <v>0.40429980172582231</v>
      </c>
      <c r="F732" s="78">
        <v>0.48159411696580834</v>
      </c>
      <c r="G732" s="78">
        <v>0.34262676470931691</v>
      </c>
      <c r="H732" s="78">
        <v>0.46993124684045651</v>
      </c>
    </row>
    <row r="733" spans="1:8" x14ac:dyDescent="0.2">
      <c r="A733" s="72">
        <v>226</v>
      </c>
      <c r="B733" s="20" t="s">
        <v>43</v>
      </c>
      <c r="C733" s="78">
        <v>0.47999855262377678</v>
      </c>
      <c r="D733" s="78">
        <v>0.45781658639795536</v>
      </c>
      <c r="E733" s="78">
        <v>0.4673786474690243</v>
      </c>
      <c r="F733" s="78">
        <v>0.53255533008226974</v>
      </c>
      <c r="G733" s="78">
        <v>0.40579018291311569</v>
      </c>
      <c r="H733" s="78">
        <v>0.52831624123979448</v>
      </c>
    </row>
    <row r="734" spans="1:8" x14ac:dyDescent="0.2">
      <c r="A734" s="72">
        <v>227</v>
      </c>
      <c r="B734" s="20" t="s">
        <v>43</v>
      </c>
      <c r="C734" s="78">
        <v>0.4142742149325308</v>
      </c>
      <c r="D734" s="78">
        <v>0.38841949857573793</v>
      </c>
      <c r="E734" s="78">
        <v>0.39905440641856588</v>
      </c>
      <c r="F734" s="78">
        <v>0.47577217435020952</v>
      </c>
      <c r="G734" s="78">
        <v>0.33789275307324745</v>
      </c>
      <c r="H734" s="78">
        <v>0.46402004174256034</v>
      </c>
    </row>
    <row r="735" spans="1:8" x14ac:dyDescent="0.2">
      <c r="A735" s="72">
        <v>228</v>
      </c>
      <c r="B735" s="20" t="s">
        <v>43</v>
      </c>
      <c r="C735" s="78">
        <v>0.42318741115242964</v>
      </c>
      <c r="D735" s="78">
        <v>0.39720008327737527</v>
      </c>
      <c r="E735" s="78">
        <v>0.40777627885417927</v>
      </c>
      <c r="F735" s="78">
        <v>0.48504770148626436</v>
      </c>
      <c r="G735" s="78">
        <v>0.34529551221313948</v>
      </c>
      <c r="H735" s="78">
        <v>0.47391637064066466</v>
      </c>
    </row>
    <row r="736" spans="1:8" x14ac:dyDescent="0.2">
      <c r="A736" s="72">
        <v>229</v>
      </c>
      <c r="B736" s="20" t="s">
        <v>43</v>
      </c>
      <c r="C736" s="78">
        <v>0.47498282531729524</v>
      </c>
      <c r="D736" s="78">
        <v>0.45118969559149952</v>
      </c>
      <c r="E736" s="78">
        <v>0.46109436966609374</v>
      </c>
      <c r="F736" s="78">
        <v>0.53153787736758173</v>
      </c>
      <c r="G736" s="78">
        <v>0.39862914400821814</v>
      </c>
      <c r="H736" s="78">
        <v>0.52470575610825154</v>
      </c>
    </row>
    <row r="737" spans="1:8" x14ac:dyDescent="0.2">
      <c r="A737" s="72">
        <v>230</v>
      </c>
      <c r="B737" s="20" t="s">
        <v>43</v>
      </c>
      <c r="C737" s="78">
        <v>0.41225376280948994</v>
      </c>
      <c r="D737" s="78">
        <v>0.3868034834073466</v>
      </c>
      <c r="E737" s="78">
        <v>0.39718323205622552</v>
      </c>
      <c r="F737" s="78">
        <v>0.47281311742308196</v>
      </c>
      <c r="G737" s="78">
        <v>0.33619522510549771</v>
      </c>
      <c r="H737" s="78">
        <v>0.4617851410906571</v>
      </c>
    </row>
    <row r="738" spans="1:8" x14ac:dyDescent="0.2">
      <c r="A738" s="72">
        <v>231</v>
      </c>
      <c r="B738" s="20" t="s">
        <v>43</v>
      </c>
      <c r="C738" s="78">
        <v>0.49187471798108467</v>
      </c>
      <c r="D738" s="78">
        <v>0.46868965476003727</v>
      </c>
      <c r="E738" s="78">
        <v>0.47788304693422656</v>
      </c>
      <c r="F738" s="78">
        <v>0.54716724680438822</v>
      </c>
      <c r="G738" s="78">
        <v>0.41514641682051623</v>
      </c>
      <c r="H738" s="78">
        <v>0.54184432548643247</v>
      </c>
    </row>
    <row r="739" spans="1:8" x14ac:dyDescent="0.2">
      <c r="A739" s="72">
        <v>232</v>
      </c>
      <c r="B739" s="20" t="s">
        <v>43</v>
      </c>
      <c r="C739" s="78">
        <v>0.43549444772095097</v>
      </c>
      <c r="D739" s="78">
        <v>0.40986242249429394</v>
      </c>
      <c r="E739" s="78">
        <v>0.42062574983153728</v>
      </c>
      <c r="F739" s="78">
        <v>0.4963703286046342</v>
      </c>
      <c r="G739" s="78">
        <v>0.35731340809640688</v>
      </c>
      <c r="H739" s="78">
        <v>0.48642313624726702</v>
      </c>
    </row>
    <row r="740" spans="1:8" x14ac:dyDescent="0.2">
      <c r="A740" s="72">
        <v>233</v>
      </c>
      <c r="B740" s="20" t="s">
        <v>43</v>
      </c>
      <c r="C740" s="78">
        <v>0.43238298391742519</v>
      </c>
      <c r="D740" s="78">
        <v>0.40700630162288681</v>
      </c>
      <c r="E740" s="78">
        <v>0.41828176547142831</v>
      </c>
      <c r="F740" s="78">
        <v>0.49237824364698968</v>
      </c>
      <c r="G740" s="78">
        <v>0.35566309990664302</v>
      </c>
      <c r="H740" s="78">
        <v>0.4823510102597941</v>
      </c>
    </row>
    <row r="741" spans="1:8" x14ac:dyDescent="0.2">
      <c r="A741" s="72">
        <v>234</v>
      </c>
      <c r="B741" s="20" t="s">
        <v>43</v>
      </c>
      <c r="C741" s="78">
        <v>0.59278903600004207</v>
      </c>
      <c r="D741" s="78">
        <v>0.57305097170303587</v>
      </c>
      <c r="E741" s="78">
        <v>0.58305106965252118</v>
      </c>
      <c r="F741" s="78">
        <v>0.63892477151674887</v>
      </c>
      <c r="G741" s="78">
        <v>0.51656280467283933</v>
      </c>
      <c r="H741" s="78">
        <v>0.64243601327816047</v>
      </c>
    </row>
    <row r="742" spans="1:8" x14ac:dyDescent="0.2">
      <c r="A742" s="72">
        <v>235</v>
      </c>
      <c r="B742" s="20" t="s">
        <v>43</v>
      </c>
      <c r="C742" s="78">
        <v>0.43321499988649093</v>
      </c>
      <c r="D742" s="78">
        <v>0.40739785752547836</v>
      </c>
      <c r="E742" s="78">
        <v>0.41837780213093517</v>
      </c>
      <c r="F742" s="78">
        <v>0.49446713512577189</v>
      </c>
      <c r="G742" s="78">
        <v>0.35483406325647027</v>
      </c>
      <c r="H742" s="78">
        <v>0.48425814387155092</v>
      </c>
    </row>
    <row r="743" spans="1:8" x14ac:dyDescent="0.2">
      <c r="A743" s="72">
        <v>236</v>
      </c>
      <c r="B743" s="20" t="s">
        <v>43</v>
      </c>
      <c r="C743" s="78">
        <v>0.49298638980680071</v>
      </c>
      <c r="D743" s="78">
        <v>0.47009123721675328</v>
      </c>
      <c r="E743" s="78">
        <v>0.47964747815454173</v>
      </c>
      <c r="F743" s="78">
        <v>0.54736809879870585</v>
      </c>
      <c r="G743" s="78">
        <v>0.41630376363010213</v>
      </c>
      <c r="H743" s="78">
        <v>0.54292730058184646</v>
      </c>
    </row>
    <row r="744" spans="1:8" x14ac:dyDescent="0.2">
      <c r="A744" s="72">
        <v>237</v>
      </c>
      <c r="B744" s="20" t="s">
        <v>43</v>
      </c>
      <c r="C744" s="78">
        <v>2.4936814786921557</v>
      </c>
      <c r="D744" s="78">
        <v>2.4837812719407313</v>
      </c>
      <c r="E744" s="78">
        <v>2.4775235892854415</v>
      </c>
      <c r="F744" s="78">
        <v>2.5217468044573184</v>
      </c>
      <c r="G744" s="78">
        <v>2.4233145713750361</v>
      </c>
      <c r="H744" s="78">
        <v>2.5394971959241746</v>
      </c>
    </row>
    <row r="745" spans="1:8" x14ac:dyDescent="0.2">
      <c r="A745" s="72">
        <v>238</v>
      </c>
      <c r="B745" s="20" t="s">
        <v>43</v>
      </c>
      <c r="C745" s="78">
        <v>0.43053860453754489</v>
      </c>
      <c r="D745" s="78">
        <v>0.40459617098692502</v>
      </c>
      <c r="E745" s="78">
        <v>0.41543896223777033</v>
      </c>
      <c r="F745" s="78">
        <v>0.49215989655273679</v>
      </c>
      <c r="G745" s="78">
        <v>0.35307179807215217</v>
      </c>
      <c r="H745" s="78">
        <v>0.48099640530861332</v>
      </c>
    </row>
    <row r="746" spans="1:8" x14ac:dyDescent="0.2">
      <c r="A746" s="72">
        <v>239</v>
      </c>
      <c r="B746" s="20" t="s">
        <v>43</v>
      </c>
      <c r="C746" s="78">
        <v>0.58022370461006612</v>
      </c>
      <c r="D746" s="78">
        <v>0.55966670298468701</v>
      </c>
      <c r="E746" s="78">
        <v>0.57093445056165937</v>
      </c>
      <c r="F746" s="78">
        <v>0.62788040587778171</v>
      </c>
      <c r="G746" s="78">
        <v>0.50460571537889409</v>
      </c>
      <c r="H746" s="78">
        <v>0.62946436493172642</v>
      </c>
    </row>
    <row r="747" spans="1:8" x14ac:dyDescent="0.2">
      <c r="A747" s="72">
        <v>240</v>
      </c>
      <c r="B747" s="20" t="s">
        <v>43</v>
      </c>
      <c r="C747" s="78">
        <v>0.42880163980356922</v>
      </c>
      <c r="D747" s="78">
        <v>0.40374877020451988</v>
      </c>
      <c r="E747" s="78">
        <v>0.41428760266518905</v>
      </c>
      <c r="F747" s="78">
        <v>0.48828489388985324</v>
      </c>
      <c r="G747" s="78">
        <v>0.35268299922440877</v>
      </c>
      <c r="H747" s="78">
        <v>0.47836623609708501</v>
      </c>
    </row>
    <row r="748" spans="1:8" x14ac:dyDescent="0.2">
      <c r="A748" s="72">
        <v>241</v>
      </c>
      <c r="B748" s="20" t="s">
        <v>43</v>
      </c>
      <c r="C748" s="78">
        <v>0.42301170601702204</v>
      </c>
      <c r="D748" s="78">
        <v>0.39769055970001477</v>
      </c>
      <c r="E748" s="78">
        <v>0.4079423720443428</v>
      </c>
      <c r="F748" s="78">
        <v>0.4833220960510381</v>
      </c>
      <c r="G748" s="78">
        <v>0.34679968446426085</v>
      </c>
      <c r="H748" s="78">
        <v>0.47266090317680548</v>
      </c>
    </row>
    <row r="749" spans="1:8" x14ac:dyDescent="0.2">
      <c r="A749" s="72">
        <v>242</v>
      </c>
      <c r="B749" s="20" t="s">
        <v>43</v>
      </c>
      <c r="C749" s="78">
        <v>0.4626396595459249</v>
      </c>
      <c r="D749" s="78">
        <v>0.43892596795058603</v>
      </c>
      <c r="E749" s="78">
        <v>0.44810318363342816</v>
      </c>
      <c r="F749" s="78">
        <v>0.51929490450516314</v>
      </c>
      <c r="G749" s="78">
        <v>0.38740266955927499</v>
      </c>
      <c r="H749" s="78">
        <v>0.51162285997788515</v>
      </c>
    </row>
    <row r="750" spans="1:8" x14ac:dyDescent="0.2">
      <c r="A750" s="72">
        <v>243</v>
      </c>
      <c r="B750" s="20" t="s">
        <v>43</v>
      </c>
      <c r="C750" s="78">
        <v>0.42942216652545168</v>
      </c>
      <c r="D750" s="78">
        <v>0.40429082555401463</v>
      </c>
      <c r="E750" s="78">
        <v>0.41437181425897912</v>
      </c>
      <c r="F750" s="78">
        <v>0.4893186360897489</v>
      </c>
      <c r="G750" s="78">
        <v>0.35290246056834074</v>
      </c>
      <c r="H750" s="78">
        <v>0.47926292294964673</v>
      </c>
    </row>
    <row r="751" spans="1:8" x14ac:dyDescent="0.2">
      <c r="A751" s="72">
        <v>244</v>
      </c>
      <c r="B751" s="20" t="s">
        <v>43</v>
      </c>
      <c r="C751" s="78">
        <v>0.52805316359575238</v>
      </c>
      <c r="D751" s="78">
        <v>0.50744362609633442</v>
      </c>
      <c r="E751" s="78">
        <v>0.51803798126558476</v>
      </c>
      <c r="F751" s="78">
        <v>0.57615217215750969</v>
      </c>
      <c r="G751" s="78">
        <v>0.45314809822922869</v>
      </c>
      <c r="H751" s="78">
        <v>0.57683723323338065</v>
      </c>
    </row>
    <row r="752" spans="1:8" x14ac:dyDescent="0.2">
      <c r="A752" s="72">
        <v>245</v>
      </c>
      <c r="B752" s="20" t="s">
        <v>43</v>
      </c>
      <c r="C752" s="78">
        <v>0.42464935374593893</v>
      </c>
      <c r="D752" s="78">
        <v>0.39941117950557453</v>
      </c>
      <c r="E752" s="78">
        <v>0.41011725706814095</v>
      </c>
      <c r="F752" s="78">
        <v>0.48453718357044606</v>
      </c>
      <c r="G752" s="78">
        <v>0.3483764079051358</v>
      </c>
      <c r="H752" s="78">
        <v>0.47432248615516515</v>
      </c>
    </row>
    <row r="753" spans="1:8" x14ac:dyDescent="0.2">
      <c r="A753" s="72">
        <v>246</v>
      </c>
      <c r="B753" s="20" t="s">
        <v>43</v>
      </c>
      <c r="C753" s="78">
        <v>0.4044483951815796</v>
      </c>
      <c r="D753" s="78">
        <v>0.37939173653666125</v>
      </c>
      <c r="E753" s="78">
        <v>0.38941328856564034</v>
      </c>
      <c r="F753" s="78">
        <v>0.4641831901964717</v>
      </c>
      <c r="G753" s="78">
        <v>0.32961734908264773</v>
      </c>
      <c r="H753" s="78">
        <v>0.45318551026273102</v>
      </c>
    </row>
    <row r="754" spans="1:8" x14ac:dyDescent="0.2">
      <c r="A754" s="72">
        <v>247</v>
      </c>
      <c r="B754" s="20" t="s">
        <v>43</v>
      </c>
      <c r="C754" s="78">
        <v>0.48289045759473354</v>
      </c>
      <c r="D754" s="78">
        <v>0.46182233842139203</v>
      </c>
      <c r="E754" s="78">
        <v>0.4710820363839317</v>
      </c>
      <c r="F754" s="78">
        <v>0.53274161225502281</v>
      </c>
      <c r="G754" s="78">
        <v>0.40963537457054733</v>
      </c>
      <c r="H754" s="78">
        <v>0.53060394157353774</v>
      </c>
    </row>
    <row r="755" spans="1:8" x14ac:dyDescent="0.2">
      <c r="A755" s="72">
        <v>248</v>
      </c>
      <c r="B755" s="20" t="s">
        <v>43</v>
      </c>
      <c r="C755" s="78">
        <v>0.45179858988971994</v>
      </c>
      <c r="D755" s="78">
        <v>0.4262220304407866</v>
      </c>
      <c r="E755" s="78">
        <v>0.43771238680960362</v>
      </c>
      <c r="F755" s="78">
        <v>0.51221441801910117</v>
      </c>
      <c r="G755" s="78">
        <v>0.37323840735306824</v>
      </c>
      <c r="H755" s="78">
        <v>0.5029625137627326</v>
      </c>
    </row>
    <row r="756" spans="1:8" x14ac:dyDescent="0.2">
      <c r="A756" s="72">
        <v>249</v>
      </c>
      <c r="B756" s="20" t="s">
        <v>43</v>
      </c>
      <c r="C756" s="78">
        <v>0.51554110400036735</v>
      </c>
      <c r="D756" s="78">
        <v>0.4922104224195803</v>
      </c>
      <c r="E756" s="78">
        <v>0.50167421009680424</v>
      </c>
      <c r="F756" s="78">
        <v>0.5710901450435163</v>
      </c>
      <c r="G756" s="78">
        <v>0.43840474829567355</v>
      </c>
      <c r="H756" s="78">
        <v>0.56577115589907412</v>
      </c>
    </row>
    <row r="757" spans="1:8" x14ac:dyDescent="0.2">
      <c r="A757" s="72">
        <v>250</v>
      </c>
      <c r="B757" s="20" t="s">
        <v>43</v>
      </c>
      <c r="C757" s="78">
        <v>0.40741990411578405</v>
      </c>
      <c r="D757" s="78">
        <v>0.38260364072211511</v>
      </c>
      <c r="E757" s="78">
        <v>0.39277651315246837</v>
      </c>
      <c r="F757" s="78">
        <v>0.46646063417914641</v>
      </c>
      <c r="G757" s="78">
        <v>0.33300650612667387</v>
      </c>
      <c r="H757" s="78">
        <v>0.45587537831309</v>
      </c>
    </row>
    <row r="758" spans="1:8" x14ac:dyDescent="0.2">
      <c r="A758" s="72">
        <v>251</v>
      </c>
      <c r="B758" s="20" t="s">
        <v>43</v>
      </c>
      <c r="C758" s="78">
        <v>0.40328138017570503</v>
      </c>
      <c r="D758" s="78">
        <v>0.37786901897530828</v>
      </c>
      <c r="E758" s="78">
        <v>0.38870675042245467</v>
      </c>
      <c r="F758" s="78">
        <v>0.46355073544430747</v>
      </c>
      <c r="G758" s="78">
        <v>0.32792586089308523</v>
      </c>
      <c r="H758" s="78">
        <v>0.45234387406360327</v>
      </c>
    </row>
    <row r="759" spans="1:8" x14ac:dyDescent="0.2">
      <c r="A759" s="72">
        <v>252</v>
      </c>
      <c r="B759" s="20" t="s">
        <v>43</v>
      </c>
      <c r="C759" s="78">
        <v>0.49638496433758694</v>
      </c>
      <c r="D759" s="78">
        <v>0.47263860630713095</v>
      </c>
      <c r="E759" s="78">
        <v>0.48267136977639463</v>
      </c>
      <c r="F759" s="78">
        <v>0.55274209178400369</v>
      </c>
      <c r="G759" s="78">
        <v>0.41902211842492548</v>
      </c>
      <c r="H759" s="78">
        <v>0.54676487426426601</v>
      </c>
    </row>
    <row r="760" spans="1:8" x14ac:dyDescent="0.2">
      <c r="A760" s="72">
        <v>253</v>
      </c>
      <c r="B760" s="20" t="s">
        <v>43</v>
      </c>
      <c r="C760" s="78">
        <v>0.43597039961986916</v>
      </c>
      <c r="D760" s="78">
        <v>0.4106755814271551</v>
      </c>
      <c r="E760" s="78">
        <v>0.42145883178061616</v>
      </c>
      <c r="F760" s="78">
        <v>0.49597282377586632</v>
      </c>
      <c r="G760" s="78">
        <v>0.35906549201297844</v>
      </c>
      <c r="H760" s="78">
        <v>0.48606249632323045</v>
      </c>
    </row>
    <row r="761" spans="1:8" x14ac:dyDescent="0.2">
      <c r="A761" s="72">
        <v>254</v>
      </c>
      <c r="B761" s="20" t="s">
        <v>43</v>
      </c>
      <c r="C761" s="78">
        <v>0.49921695603122646</v>
      </c>
      <c r="D761" s="78">
        <v>0.47791483489175662</v>
      </c>
      <c r="E761" s="78">
        <v>0.48641983751436657</v>
      </c>
      <c r="F761" s="78">
        <v>0.54998731496934683</v>
      </c>
      <c r="G761" s="78">
        <v>0.42363825605957911</v>
      </c>
      <c r="H761" s="78">
        <v>0.54842189515180084</v>
      </c>
    </row>
    <row r="762" spans="1:8" x14ac:dyDescent="0.2">
      <c r="A762" s="72">
        <v>255</v>
      </c>
      <c r="B762" s="20" t="s">
        <v>43</v>
      </c>
      <c r="C762" s="78">
        <v>0.39328329903499132</v>
      </c>
      <c r="D762" s="78">
        <v>0.36831799214454192</v>
      </c>
      <c r="E762" s="78">
        <v>0.37813481171527202</v>
      </c>
      <c r="F762" s="78">
        <v>0.45288086683507056</v>
      </c>
      <c r="G762" s="78">
        <v>0.31945131182951342</v>
      </c>
      <c r="H762" s="78">
        <v>0.44136944930079203</v>
      </c>
    </row>
    <row r="763" spans="1:8" x14ac:dyDescent="0.2">
      <c r="A763" s="72">
        <v>256</v>
      </c>
      <c r="B763" s="20" t="s">
        <v>43</v>
      </c>
      <c r="C763" s="78">
        <v>0.3964337017214119</v>
      </c>
      <c r="D763" s="78">
        <v>0.37139067084195665</v>
      </c>
      <c r="E763" s="78">
        <v>0.38169404762315384</v>
      </c>
      <c r="F763" s="78">
        <v>0.45599649273811782</v>
      </c>
      <c r="G763" s="78">
        <v>0.3222627015932813</v>
      </c>
      <c r="H763" s="78">
        <v>0.44473239884474436</v>
      </c>
    </row>
    <row r="764" spans="1:8" x14ac:dyDescent="0.2">
      <c r="A764" s="72">
        <v>257</v>
      </c>
      <c r="B764" s="20" t="s">
        <v>43</v>
      </c>
      <c r="C764" s="78">
        <v>0.50183699708266039</v>
      </c>
      <c r="D764" s="78">
        <v>0.47865903934481918</v>
      </c>
      <c r="E764" s="78">
        <v>0.4899727354638353</v>
      </c>
      <c r="F764" s="78">
        <v>0.55620411718082208</v>
      </c>
      <c r="G764" s="78">
        <v>0.42446570229464031</v>
      </c>
      <c r="H764" s="78">
        <v>0.55223637324372654</v>
      </c>
    </row>
    <row r="765" spans="1:8" x14ac:dyDescent="0.2">
      <c r="A765" s="72">
        <v>258</v>
      </c>
      <c r="B765" s="20" t="s">
        <v>43</v>
      </c>
      <c r="C765" s="78">
        <v>0.44290229936708997</v>
      </c>
      <c r="D765" s="78">
        <v>0.4167008884577163</v>
      </c>
      <c r="E765" s="78">
        <v>0.42802010348009595</v>
      </c>
      <c r="F765" s="78">
        <v>0.50499092666164636</v>
      </c>
      <c r="G765" s="78">
        <v>0.36451902571782369</v>
      </c>
      <c r="H765" s="78">
        <v>0.49394243577184332</v>
      </c>
    </row>
    <row r="766" spans="1:8" x14ac:dyDescent="0.2">
      <c r="A766" s="72">
        <v>259</v>
      </c>
      <c r="B766" s="20" t="s">
        <v>43</v>
      </c>
      <c r="C766" s="78">
        <v>0.4818425002877712</v>
      </c>
      <c r="D766" s="78">
        <v>0.45978734906011726</v>
      </c>
      <c r="E766" s="78">
        <v>0.4715216473598689</v>
      </c>
      <c r="F766" s="78">
        <v>0.53312350642953776</v>
      </c>
      <c r="G766" s="78">
        <v>0.40739189005085352</v>
      </c>
      <c r="H766" s="78">
        <v>0.5303297973003388</v>
      </c>
    </row>
    <row r="767" spans="1:8" x14ac:dyDescent="0.2">
      <c r="A767" s="72">
        <v>260</v>
      </c>
      <c r="B767" s="20" t="s">
        <v>43</v>
      </c>
      <c r="C767" s="78">
        <v>0.38943150030767837</v>
      </c>
      <c r="D767" s="78">
        <v>0.36453613313657784</v>
      </c>
      <c r="E767" s="78">
        <v>0.37466528952380107</v>
      </c>
      <c r="F767" s="78">
        <v>0.44868818567488272</v>
      </c>
      <c r="G767" s="78">
        <v>0.31571518957271666</v>
      </c>
      <c r="H767" s="78">
        <v>0.43743351380929302</v>
      </c>
    </row>
    <row r="768" spans="1:8" x14ac:dyDescent="0.2">
      <c r="A768" s="72">
        <v>261</v>
      </c>
      <c r="B768" s="20" t="s">
        <v>43</v>
      </c>
      <c r="C768" s="78">
        <v>0.47991503425099924</v>
      </c>
      <c r="D768" s="78">
        <v>0.45678960355047471</v>
      </c>
      <c r="E768" s="78">
        <v>0.46735848169397393</v>
      </c>
      <c r="F768" s="78">
        <v>0.53444890921263444</v>
      </c>
      <c r="G768" s="78">
        <v>0.40378556176639202</v>
      </c>
      <c r="H768" s="78">
        <v>0.52949775820208145</v>
      </c>
    </row>
    <row r="769" spans="1:8" x14ac:dyDescent="0.2">
      <c r="A769" s="72">
        <v>262</v>
      </c>
      <c r="B769" s="20" t="s">
        <v>43</v>
      </c>
      <c r="C769" s="78">
        <v>0.50020877465089775</v>
      </c>
      <c r="D769" s="78">
        <v>0.4792088131295334</v>
      </c>
      <c r="E769" s="78">
        <v>0.48806062869422301</v>
      </c>
      <c r="F769" s="78">
        <v>0.55006018364774512</v>
      </c>
      <c r="G769" s="78">
        <v>0.42546164728681324</v>
      </c>
      <c r="H769" s="78">
        <v>0.5488820748240425</v>
      </c>
    </row>
    <row r="770" spans="1:8" x14ac:dyDescent="0.2">
      <c r="A770" s="72">
        <v>263</v>
      </c>
      <c r="B770" s="20" t="s">
        <v>43</v>
      </c>
      <c r="C770" s="78">
        <v>0.44053002639524425</v>
      </c>
      <c r="D770" s="78">
        <v>0.414854799551586</v>
      </c>
      <c r="E770" s="78">
        <v>0.42625976700709278</v>
      </c>
      <c r="F770" s="78">
        <v>0.50123028223991206</v>
      </c>
      <c r="G770" s="78">
        <v>0.36279282581371269</v>
      </c>
      <c r="H770" s="78">
        <v>0.4911521665264113</v>
      </c>
    </row>
    <row r="771" spans="1:8" x14ac:dyDescent="0.2">
      <c r="A771" s="72">
        <v>264</v>
      </c>
      <c r="B771" s="20" t="s">
        <v>43</v>
      </c>
      <c r="C771" s="78">
        <v>0.53584402895150351</v>
      </c>
      <c r="D771" s="78">
        <v>0.51637551224414724</v>
      </c>
      <c r="E771" s="78">
        <v>0.5235916513738158</v>
      </c>
      <c r="F771" s="78">
        <v>0.58248591975573183</v>
      </c>
      <c r="G771" s="78">
        <v>0.46108910539777692</v>
      </c>
      <c r="H771" s="78">
        <v>0.58452780667420134</v>
      </c>
    </row>
    <row r="772" spans="1:8" x14ac:dyDescent="0.2">
      <c r="A772" s="72">
        <v>265</v>
      </c>
      <c r="B772" s="20" t="s">
        <v>43</v>
      </c>
      <c r="C772" s="78">
        <v>0.43400037901218957</v>
      </c>
      <c r="D772" s="78">
        <v>0.40938240372493279</v>
      </c>
      <c r="E772" s="78">
        <v>0.41945351228298017</v>
      </c>
      <c r="F772" s="78">
        <v>0.4925885860718805</v>
      </c>
      <c r="G772" s="78">
        <v>0.35898208738637988</v>
      </c>
      <c r="H772" s="78">
        <v>0.48285391904152203</v>
      </c>
    </row>
    <row r="773" spans="1:8" x14ac:dyDescent="0.2">
      <c r="A773" s="72">
        <v>266</v>
      </c>
      <c r="B773" s="20" t="s">
        <v>43</v>
      </c>
      <c r="C773" s="78">
        <v>0.42939449488569903</v>
      </c>
      <c r="D773" s="78">
        <v>0.40449067560470481</v>
      </c>
      <c r="E773" s="78">
        <v>0.41461649197067374</v>
      </c>
      <c r="F773" s="78">
        <v>0.48868414053581205</v>
      </c>
      <c r="G773" s="78">
        <v>0.35305831798597792</v>
      </c>
      <c r="H773" s="78">
        <v>0.47911857826848347</v>
      </c>
    </row>
    <row r="774" spans="1:8" x14ac:dyDescent="0.2">
      <c r="A774" s="72">
        <v>267</v>
      </c>
      <c r="B774" s="20" t="s">
        <v>43</v>
      </c>
      <c r="C774" s="78">
        <v>2.8754521084143021</v>
      </c>
      <c r="D774" s="78">
        <v>2.8660345507168388</v>
      </c>
      <c r="E774" s="78">
        <v>2.8672978582247537</v>
      </c>
      <c r="F774" s="78">
        <v>2.898995434106733</v>
      </c>
      <c r="G774" s="78">
        <v>2.7953197237545981</v>
      </c>
      <c r="H774" s="78">
        <v>2.9276482043514633</v>
      </c>
    </row>
    <row r="775" spans="1:8" x14ac:dyDescent="0.2">
      <c r="A775" s="72">
        <v>268</v>
      </c>
      <c r="B775" s="20" t="s">
        <v>43</v>
      </c>
      <c r="C775" s="78">
        <v>0.43177032752502476</v>
      </c>
      <c r="D775" s="78">
        <v>0.40573735315214843</v>
      </c>
      <c r="E775" s="78">
        <v>0.41682646407071544</v>
      </c>
      <c r="F775" s="78">
        <v>0.49352747432774652</v>
      </c>
      <c r="G775" s="78">
        <v>0.35327675596614094</v>
      </c>
      <c r="H775" s="78">
        <v>0.48289395663387352</v>
      </c>
    </row>
    <row r="776" spans="1:8" x14ac:dyDescent="0.2">
      <c r="A776" s="72">
        <v>269</v>
      </c>
      <c r="B776" s="20" t="s">
        <v>43</v>
      </c>
      <c r="C776" s="78">
        <v>0.47808357107667465</v>
      </c>
      <c r="D776" s="78">
        <v>0.45616323467575287</v>
      </c>
      <c r="E776" s="78">
        <v>0.46427892195351839</v>
      </c>
      <c r="F776" s="78">
        <v>0.53061414666380502</v>
      </c>
      <c r="G776" s="78">
        <v>0.40238770173304605</v>
      </c>
      <c r="H776" s="78">
        <v>0.52737842386065026</v>
      </c>
    </row>
    <row r="777" spans="1:8" x14ac:dyDescent="0.2">
      <c r="A777" s="72">
        <v>270</v>
      </c>
      <c r="B777" s="20" t="s">
        <v>43</v>
      </c>
      <c r="C777" s="78">
        <v>0.4118331777703268</v>
      </c>
      <c r="D777" s="78">
        <v>0.38616594890912398</v>
      </c>
      <c r="E777" s="78">
        <v>0.39682885246590271</v>
      </c>
      <c r="F777" s="78">
        <v>0.4728281794691126</v>
      </c>
      <c r="G777" s="78">
        <v>0.33457490725691724</v>
      </c>
      <c r="H777" s="78">
        <v>0.46215982596583727</v>
      </c>
    </row>
    <row r="778" spans="1:8" x14ac:dyDescent="0.2">
      <c r="A778" s="72">
        <v>271</v>
      </c>
      <c r="B778" s="20" t="s">
        <v>43</v>
      </c>
      <c r="C778" s="78">
        <v>0.43535731018718449</v>
      </c>
      <c r="D778" s="78">
        <v>0.40986017187795737</v>
      </c>
      <c r="E778" s="78">
        <v>0.42049247560562208</v>
      </c>
      <c r="F778" s="78">
        <v>0.49593526442338098</v>
      </c>
      <c r="G778" s="78">
        <v>0.35750391681526383</v>
      </c>
      <c r="H778" s="78">
        <v>0.48606102366855169</v>
      </c>
    </row>
    <row r="779" spans="1:8" x14ac:dyDescent="0.2">
      <c r="A779" s="72">
        <v>272</v>
      </c>
      <c r="B779" s="20" t="s">
        <v>43</v>
      </c>
      <c r="C779" s="78">
        <v>0.56243888101352768</v>
      </c>
      <c r="D779" s="78">
        <v>0.54143983975876253</v>
      </c>
      <c r="E779" s="78">
        <v>0.5496316056268471</v>
      </c>
      <c r="F779" s="78">
        <v>0.61257399781149446</v>
      </c>
      <c r="G779" s="78">
        <v>0.48447719861833133</v>
      </c>
      <c r="H779" s="78">
        <v>0.61319584252560355</v>
      </c>
    </row>
    <row r="780" spans="1:8" x14ac:dyDescent="0.2">
      <c r="A780" s="72">
        <v>273</v>
      </c>
      <c r="B780" s="20" t="s">
        <v>43</v>
      </c>
      <c r="C780" s="78">
        <v>0.4251796557789671</v>
      </c>
      <c r="D780" s="78">
        <v>0.39931353019513816</v>
      </c>
      <c r="E780" s="78">
        <v>0.41057209593845484</v>
      </c>
      <c r="F780" s="78">
        <v>0.48642671706318236</v>
      </c>
      <c r="G780" s="78">
        <v>0.34729237403915603</v>
      </c>
      <c r="H780" s="78">
        <v>0.47589771720190127</v>
      </c>
    </row>
    <row r="781" spans="1:8" x14ac:dyDescent="0.2">
      <c r="A781" s="72">
        <v>274</v>
      </c>
      <c r="B781" s="20" t="s">
        <v>43</v>
      </c>
      <c r="C781" s="78">
        <v>0.49675500377133353</v>
      </c>
      <c r="D781" s="78">
        <v>0.47452646124736608</v>
      </c>
      <c r="E781" s="78">
        <v>0.48371798666702143</v>
      </c>
      <c r="F781" s="78">
        <v>0.54960337207229115</v>
      </c>
      <c r="G781" s="78">
        <v>0.41907020247846893</v>
      </c>
      <c r="H781" s="78">
        <v>0.54733871288566871</v>
      </c>
    </row>
    <row r="782" spans="1:8" x14ac:dyDescent="0.2">
      <c r="A782" s="72">
        <v>275</v>
      </c>
      <c r="B782" s="20" t="s">
        <v>43</v>
      </c>
      <c r="C782" s="78">
        <v>0.42027288361270942</v>
      </c>
      <c r="D782" s="78">
        <v>0.39430621388781634</v>
      </c>
      <c r="E782" s="78">
        <v>0.40514923975514322</v>
      </c>
      <c r="F782" s="78">
        <v>0.48197129171552849</v>
      </c>
      <c r="G782" s="78">
        <v>0.34245410317438968</v>
      </c>
      <c r="H782" s="78">
        <v>0.47095484647431984</v>
      </c>
    </row>
    <row r="783" spans="1:8" x14ac:dyDescent="0.2">
      <c r="A783" s="72">
        <v>276</v>
      </c>
      <c r="B783" s="20" t="s">
        <v>43</v>
      </c>
      <c r="C783" s="78">
        <v>0.43376484270366633</v>
      </c>
      <c r="D783" s="78">
        <v>0.40772991045454737</v>
      </c>
      <c r="E783" s="78">
        <v>0.41889735860321592</v>
      </c>
      <c r="F783" s="78">
        <v>0.49547137912848416</v>
      </c>
      <c r="G783" s="78">
        <v>0.35520406195407467</v>
      </c>
      <c r="H783" s="78">
        <v>0.48491637209361554</v>
      </c>
    </row>
    <row r="784" spans="1:8" x14ac:dyDescent="0.2">
      <c r="A784" s="72">
        <v>277</v>
      </c>
      <c r="B784" s="20" t="s">
        <v>43</v>
      </c>
      <c r="C784" s="78">
        <v>0.52093220339587587</v>
      </c>
      <c r="D784" s="78">
        <v>0.49784391266894218</v>
      </c>
      <c r="E784" s="78">
        <v>0.50858135505853352</v>
      </c>
      <c r="F784" s="78">
        <v>0.57529598317674957</v>
      </c>
      <c r="G784" s="78">
        <v>0.44229997372961199</v>
      </c>
      <c r="H784" s="78">
        <v>0.57214018875934258</v>
      </c>
    </row>
    <row r="785" spans="1:8" x14ac:dyDescent="0.2">
      <c r="A785" s="72">
        <v>278</v>
      </c>
      <c r="B785" s="20" t="s">
        <v>43</v>
      </c>
      <c r="C785" s="78">
        <v>0.41604785119975246</v>
      </c>
      <c r="D785" s="78">
        <v>0.38990583332609274</v>
      </c>
      <c r="E785" s="78">
        <v>0.40058833196068222</v>
      </c>
      <c r="F785" s="78">
        <v>0.47826976783657982</v>
      </c>
      <c r="G785" s="78">
        <v>0.33846519153155674</v>
      </c>
      <c r="H785" s="78">
        <v>0.46656965529974115</v>
      </c>
    </row>
    <row r="786" spans="1:8" x14ac:dyDescent="0.2">
      <c r="A786" s="72">
        <v>279</v>
      </c>
      <c r="B786" s="20" t="s">
        <v>43</v>
      </c>
      <c r="C786" s="78">
        <v>0.48430882310492707</v>
      </c>
      <c r="D786" s="78">
        <v>0.46211683515289376</v>
      </c>
      <c r="E786" s="78">
        <v>0.47186600259943245</v>
      </c>
      <c r="F786" s="78">
        <v>0.53682529466253481</v>
      </c>
      <c r="G786" s="78">
        <v>0.40869296531599403</v>
      </c>
      <c r="H786" s="78">
        <v>0.53356031357970324</v>
      </c>
    </row>
    <row r="787" spans="1:8" x14ac:dyDescent="0.2">
      <c r="A787" s="72">
        <v>280</v>
      </c>
      <c r="B787" s="20" t="s">
        <v>43</v>
      </c>
      <c r="C787" s="78">
        <v>0.42550221087989487</v>
      </c>
      <c r="D787" s="78">
        <v>0.39917923802830568</v>
      </c>
      <c r="E787" s="78">
        <v>0.4106441157501789</v>
      </c>
      <c r="F787" s="78">
        <v>0.48785488827194762</v>
      </c>
      <c r="G787" s="78">
        <v>0.34653521059462178</v>
      </c>
      <c r="H787" s="78">
        <v>0.47692592729087124</v>
      </c>
    </row>
    <row r="788" spans="1:8" x14ac:dyDescent="0.2">
      <c r="A788" s="72">
        <v>281</v>
      </c>
      <c r="B788" s="20" t="s">
        <v>43</v>
      </c>
      <c r="C788" s="78">
        <v>0.42975741452260324</v>
      </c>
      <c r="D788" s="78">
        <v>0.40383510919383231</v>
      </c>
      <c r="E788" s="78">
        <v>0.41503919867849653</v>
      </c>
      <c r="F788" s="78">
        <v>0.49118590636642312</v>
      </c>
      <c r="G788" s="78">
        <v>0.35134169649801955</v>
      </c>
      <c r="H788" s="78">
        <v>0.48082889292777303</v>
      </c>
    </row>
    <row r="789" spans="1:8" x14ac:dyDescent="0.2">
      <c r="A789" s="72">
        <v>282</v>
      </c>
      <c r="B789" s="20" t="s">
        <v>43</v>
      </c>
      <c r="C789" s="78">
        <v>0.4962161804132913</v>
      </c>
      <c r="D789" s="78">
        <v>0.47202503173685612</v>
      </c>
      <c r="E789" s="78">
        <v>0.4825853494015177</v>
      </c>
      <c r="F789" s="78">
        <v>0.55348636872427737</v>
      </c>
      <c r="G789" s="78">
        <v>0.41805097507089889</v>
      </c>
      <c r="H789" s="78">
        <v>0.54710330769477267</v>
      </c>
    </row>
    <row r="790" spans="1:8" x14ac:dyDescent="0.2">
      <c r="A790" s="72">
        <v>283</v>
      </c>
      <c r="B790" s="20" t="s">
        <v>43</v>
      </c>
      <c r="C790" s="78">
        <v>0.41883262342774596</v>
      </c>
      <c r="D790" s="78">
        <v>0.39236124195459798</v>
      </c>
      <c r="E790" s="78">
        <v>0.40358884738509876</v>
      </c>
      <c r="F790" s="78">
        <v>0.48165868072889284</v>
      </c>
      <c r="G790" s="78">
        <v>0.34033728598886021</v>
      </c>
      <c r="H790" s="78">
        <v>0.46995977500619562</v>
      </c>
    </row>
    <row r="791" spans="1:8" x14ac:dyDescent="0.2">
      <c r="A791" s="72">
        <v>284</v>
      </c>
      <c r="B791" s="20" t="s">
        <v>43</v>
      </c>
      <c r="C791" s="78">
        <v>0.50619184631485303</v>
      </c>
      <c r="D791" s="78">
        <v>0.48374727504579229</v>
      </c>
      <c r="E791" s="78">
        <v>0.49437788832901425</v>
      </c>
      <c r="F791" s="78">
        <v>0.55895135969317222</v>
      </c>
      <c r="G791" s="78">
        <v>0.42908687416443886</v>
      </c>
      <c r="H791" s="78">
        <v>0.5563904818797859</v>
      </c>
    </row>
    <row r="792" spans="1:8" x14ac:dyDescent="0.2">
      <c r="A792" s="72">
        <v>285</v>
      </c>
      <c r="B792" s="20" t="s">
        <v>43</v>
      </c>
      <c r="C792" s="78">
        <v>0.42294487404069758</v>
      </c>
      <c r="D792" s="78">
        <v>0.39688093753577197</v>
      </c>
      <c r="E792" s="78">
        <v>0.40803052136474538</v>
      </c>
      <c r="F792" s="78">
        <v>0.48473955357351717</v>
      </c>
      <c r="G792" s="78">
        <v>0.34492494363488835</v>
      </c>
      <c r="H792" s="78">
        <v>0.47375267611336519</v>
      </c>
    </row>
    <row r="793" spans="1:8" x14ac:dyDescent="0.2">
      <c r="A793" s="72">
        <v>286</v>
      </c>
      <c r="B793" s="20" t="s">
        <v>43</v>
      </c>
      <c r="C793" s="78">
        <v>0.43051051246548128</v>
      </c>
      <c r="D793" s="78">
        <v>0.40435069060452944</v>
      </c>
      <c r="E793" s="78">
        <v>0.41549443376149681</v>
      </c>
      <c r="F793" s="78">
        <v>0.49255359654086828</v>
      </c>
      <c r="G793" s="78">
        <v>0.351568947824758</v>
      </c>
      <c r="H793" s="78">
        <v>0.4819096567151116</v>
      </c>
    </row>
    <row r="794" spans="1:8" x14ac:dyDescent="0.2">
      <c r="A794" s="72">
        <v>287</v>
      </c>
      <c r="B794" s="20" t="s">
        <v>43</v>
      </c>
      <c r="C794" s="78">
        <v>0.51719048460199402</v>
      </c>
      <c r="D794" s="78">
        <v>0.49569240867436204</v>
      </c>
      <c r="E794" s="78">
        <v>0.50466985115174257</v>
      </c>
      <c r="F794" s="78">
        <v>0.56826127849797037</v>
      </c>
      <c r="G794" s="78">
        <v>0.43911359748023054</v>
      </c>
      <c r="H794" s="78">
        <v>0.56804402663298348</v>
      </c>
    </row>
    <row r="795" spans="1:8" x14ac:dyDescent="0.2">
      <c r="A795" s="72">
        <v>288</v>
      </c>
      <c r="B795" s="20" t="s">
        <v>43</v>
      </c>
      <c r="C795" s="78">
        <v>0.43865654996914499</v>
      </c>
      <c r="D795" s="78">
        <v>0.41251837893745047</v>
      </c>
      <c r="E795" s="78">
        <v>0.42389035842120193</v>
      </c>
      <c r="F795" s="78">
        <v>0.50056351636310059</v>
      </c>
      <c r="G795" s="78">
        <v>0.35954937235847351</v>
      </c>
      <c r="H795" s="78">
        <v>0.49018428143368409</v>
      </c>
    </row>
    <row r="796" spans="1:8" x14ac:dyDescent="0.2">
      <c r="A796" s="72">
        <v>289</v>
      </c>
      <c r="B796" s="20" t="s">
        <v>43</v>
      </c>
      <c r="C796" s="78">
        <v>0.49919507645102207</v>
      </c>
      <c r="D796" s="78">
        <v>0.4772252188748381</v>
      </c>
      <c r="E796" s="78">
        <v>0.48584328339708566</v>
      </c>
      <c r="F796" s="78">
        <v>0.5516393917522272</v>
      </c>
      <c r="G796" s="78">
        <v>0.42238440346425382</v>
      </c>
      <c r="H796" s="78">
        <v>0.54921274854533386</v>
      </c>
    </row>
    <row r="797" spans="1:8" x14ac:dyDescent="0.2">
      <c r="A797" s="72">
        <v>290</v>
      </c>
      <c r="B797" s="20" t="s">
        <v>43</v>
      </c>
      <c r="C797" s="78">
        <v>0.44069270200413529</v>
      </c>
      <c r="D797" s="78">
        <v>0.41436355408967579</v>
      </c>
      <c r="E797" s="78">
        <v>0.42501428042585288</v>
      </c>
      <c r="F797" s="78">
        <v>0.50339108137536537</v>
      </c>
      <c r="G797" s="78">
        <v>0.36078067815948939</v>
      </c>
      <c r="H797" s="78">
        <v>0.49273323223506976</v>
      </c>
    </row>
    <row r="798" spans="1:8" x14ac:dyDescent="0.2">
      <c r="A798" s="72">
        <v>291</v>
      </c>
      <c r="B798" s="20" t="s">
        <v>43</v>
      </c>
      <c r="C798" s="78">
        <v>0.41177523899162621</v>
      </c>
      <c r="D798" s="78">
        <v>0.38652384553151353</v>
      </c>
      <c r="E798" s="78">
        <v>0.39707791446754481</v>
      </c>
      <c r="F798" s="78">
        <v>0.4717623299142385</v>
      </c>
      <c r="G798" s="78">
        <v>0.33635103717568182</v>
      </c>
      <c r="H798" s="78">
        <v>0.46090049637074504</v>
      </c>
    </row>
    <row r="799" spans="1:8" x14ac:dyDescent="0.2">
      <c r="A799" s="72">
        <v>292</v>
      </c>
      <c r="B799" s="20" t="s">
        <v>43</v>
      </c>
      <c r="C799" s="78">
        <v>0.47124285215007</v>
      </c>
      <c r="D799" s="78">
        <v>0.44964940156013911</v>
      </c>
      <c r="E799" s="78">
        <v>0.46005151285440277</v>
      </c>
      <c r="F799" s="78">
        <v>0.52194455957334818</v>
      </c>
      <c r="G799" s="78">
        <v>0.39878052350794169</v>
      </c>
      <c r="H799" s="78">
        <v>0.51843621808731399</v>
      </c>
    </row>
    <row r="800" spans="1:8" x14ac:dyDescent="0.2">
      <c r="A800" s="72">
        <v>293</v>
      </c>
      <c r="B800" s="20" t="s">
        <v>43</v>
      </c>
      <c r="C800" s="78">
        <v>0.43403327453755502</v>
      </c>
      <c r="D800" s="78">
        <v>0.40854898335450818</v>
      </c>
      <c r="E800" s="78">
        <v>0.41957505508019943</v>
      </c>
      <c r="F800" s="78">
        <v>0.49441970693710191</v>
      </c>
      <c r="G800" s="78">
        <v>0.35719334973881128</v>
      </c>
      <c r="H800" s="78">
        <v>0.48407459718092022</v>
      </c>
    </row>
    <row r="801" spans="1:8" x14ac:dyDescent="0.2">
      <c r="A801" s="72">
        <v>294</v>
      </c>
      <c r="B801" s="20" t="s">
        <v>43</v>
      </c>
      <c r="C801" s="78">
        <v>0.48530690479890359</v>
      </c>
      <c r="D801" s="78">
        <v>0.46296793733173908</v>
      </c>
      <c r="E801" s="78">
        <v>0.47180139765013485</v>
      </c>
      <c r="F801" s="78">
        <v>0.53858737210250962</v>
      </c>
      <c r="G801" s="78">
        <v>0.41042825784790354</v>
      </c>
      <c r="H801" s="78">
        <v>0.53406533008592139</v>
      </c>
    </row>
    <row r="802" spans="1:8" x14ac:dyDescent="0.2">
      <c r="A802" s="72">
        <v>295</v>
      </c>
      <c r="B802" s="20" t="s">
        <v>43</v>
      </c>
      <c r="C802" s="78">
        <v>0.41604349681151664</v>
      </c>
      <c r="D802" s="78">
        <v>0.39074134886064499</v>
      </c>
      <c r="E802" s="78">
        <v>0.40122408909839424</v>
      </c>
      <c r="F802" s="78">
        <v>0.47618707686193873</v>
      </c>
      <c r="G802" s="78">
        <v>0.34087165644259415</v>
      </c>
      <c r="H802" s="78">
        <v>0.46499287034464393</v>
      </c>
    </row>
    <row r="803" spans="1:8" x14ac:dyDescent="0.2">
      <c r="A803" s="72">
        <v>296</v>
      </c>
      <c r="B803" s="20" t="s">
        <v>43</v>
      </c>
      <c r="C803" s="78">
        <v>0.41541850246769235</v>
      </c>
      <c r="D803" s="78">
        <v>0.39034689990248572</v>
      </c>
      <c r="E803" s="78">
        <v>0.40139434675679975</v>
      </c>
      <c r="F803" s="78">
        <v>0.47471831820599164</v>
      </c>
      <c r="G803" s="78">
        <v>0.34064801724924659</v>
      </c>
      <c r="H803" s="78">
        <v>0.46410629157364897</v>
      </c>
    </row>
    <row r="804" spans="1:8" x14ac:dyDescent="0.2">
      <c r="A804" s="72">
        <v>297</v>
      </c>
      <c r="B804" s="20" t="s">
        <v>43</v>
      </c>
      <c r="C804" s="78">
        <v>2.9145558795163482</v>
      </c>
      <c r="D804" s="78">
        <v>2.8993746239967839</v>
      </c>
      <c r="E804" s="78">
        <v>2.9050358596838577</v>
      </c>
      <c r="F804" s="78">
        <v>2.9509167122919457</v>
      </c>
      <c r="G804" s="78">
        <v>2.8404607288890649</v>
      </c>
      <c r="H804" s="78">
        <v>2.9628112010743544</v>
      </c>
    </row>
    <row r="805" spans="1:8" x14ac:dyDescent="0.2">
      <c r="A805" s="72">
        <v>298</v>
      </c>
      <c r="B805" s="20" t="s">
        <v>43</v>
      </c>
      <c r="C805" s="78">
        <v>0.44425543323216166</v>
      </c>
      <c r="D805" s="78">
        <v>0.41891330144551403</v>
      </c>
      <c r="E805" s="78">
        <v>0.43031817811946277</v>
      </c>
      <c r="F805" s="78">
        <v>0.5041069588804985</v>
      </c>
      <c r="G805" s="78">
        <v>0.36774691677847871</v>
      </c>
      <c r="H805" s="78">
        <v>0.49409760937832414</v>
      </c>
    </row>
    <row r="806" spans="1:8" x14ac:dyDescent="0.2">
      <c r="A806" s="72">
        <v>299</v>
      </c>
      <c r="B806" s="20" t="s">
        <v>43</v>
      </c>
      <c r="C806" s="78">
        <v>0.48457989618096459</v>
      </c>
      <c r="D806" s="78">
        <v>0.46203881285863269</v>
      </c>
      <c r="E806" s="78">
        <v>0.47160398680568494</v>
      </c>
      <c r="F806" s="78">
        <v>0.53805272480370614</v>
      </c>
      <c r="G806" s="78">
        <v>0.41013584992374702</v>
      </c>
      <c r="H806" s="78">
        <v>0.53304768047272455</v>
      </c>
    </row>
    <row r="807" spans="1:8" x14ac:dyDescent="0.2">
      <c r="A807" s="72">
        <v>300</v>
      </c>
      <c r="B807" s="20" t="s">
        <v>43</v>
      </c>
      <c r="C807" s="78">
        <v>0.49406097684384354</v>
      </c>
      <c r="D807" s="78">
        <v>0.47121261959062966</v>
      </c>
      <c r="E807" s="78">
        <v>0.48123901544966236</v>
      </c>
      <c r="F807" s="78">
        <v>0.54812426844651629</v>
      </c>
      <c r="G807" s="78">
        <v>0.41911828438052379</v>
      </c>
      <c r="H807" s="78">
        <v>0.54286093662308832</v>
      </c>
    </row>
    <row r="808" spans="1:8" x14ac:dyDescent="0.2">
      <c r="A808" s="72">
        <v>301</v>
      </c>
      <c r="B808" s="20" t="s">
        <v>43</v>
      </c>
      <c r="C808" s="78">
        <v>0.41554425732307643</v>
      </c>
      <c r="D808" s="78">
        <v>0.39038586751027049</v>
      </c>
      <c r="E808" s="78">
        <v>0.40061871482813116</v>
      </c>
      <c r="F808" s="78">
        <v>0.47544541092955517</v>
      </c>
      <c r="G808" s="78">
        <v>0.34051968903964919</v>
      </c>
      <c r="H808" s="78">
        <v>0.464411445544542</v>
      </c>
    </row>
    <row r="809" spans="1:8" x14ac:dyDescent="0.2">
      <c r="A809" s="72">
        <v>302</v>
      </c>
      <c r="B809" s="20" t="s">
        <v>43</v>
      </c>
      <c r="C809" s="78">
        <v>0.50511992679400708</v>
      </c>
      <c r="D809" s="78">
        <v>0.48295711342436448</v>
      </c>
      <c r="E809" s="78">
        <v>0.49042572561722103</v>
      </c>
      <c r="F809" s="78">
        <v>0.55856677450103398</v>
      </c>
      <c r="G809" s="78">
        <v>0.42910587406272543</v>
      </c>
      <c r="H809" s="78">
        <v>0.55462618170137534</v>
      </c>
    </row>
    <row r="810" spans="1:8" x14ac:dyDescent="0.2">
      <c r="A810" s="72">
        <v>303</v>
      </c>
      <c r="B810" s="20" t="s">
        <v>43</v>
      </c>
      <c r="C810" s="78">
        <v>0.43739759086742425</v>
      </c>
      <c r="D810" s="78">
        <v>0.41218672720598165</v>
      </c>
      <c r="E810" s="78">
        <v>0.42282949325577651</v>
      </c>
      <c r="F810" s="78">
        <v>0.49723278445269148</v>
      </c>
      <c r="G810" s="78">
        <v>0.36102456807523192</v>
      </c>
      <c r="H810" s="78">
        <v>0.48714211370084781</v>
      </c>
    </row>
    <row r="811" spans="1:8" x14ac:dyDescent="0.2">
      <c r="A811" s="72">
        <v>304</v>
      </c>
      <c r="B811" s="20" t="s">
        <v>43</v>
      </c>
      <c r="C811" s="78">
        <v>0.52629036794607564</v>
      </c>
      <c r="D811" s="78">
        <v>0.50544298422650924</v>
      </c>
      <c r="E811" s="78">
        <v>0.51378597474141308</v>
      </c>
      <c r="F811" s="78">
        <v>0.57597717117242442</v>
      </c>
      <c r="G811" s="78">
        <v>0.45064863173558933</v>
      </c>
      <c r="H811" s="78">
        <v>0.57554117797051252</v>
      </c>
    </row>
    <row r="812" spans="1:8" x14ac:dyDescent="0.2">
      <c r="A812" s="72">
        <v>305</v>
      </c>
      <c r="B812" s="20" t="s">
        <v>43</v>
      </c>
      <c r="C812" s="78">
        <v>0.39848232764077429</v>
      </c>
      <c r="D812" s="78">
        <v>0.37362150553353346</v>
      </c>
      <c r="E812" s="78">
        <v>0.38370841786021953</v>
      </c>
      <c r="F812" s="78">
        <v>0.45767460548695671</v>
      </c>
      <c r="G812" s="78">
        <v>0.32470647063159569</v>
      </c>
      <c r="H812" s="78">
        <v>0.44653800929568027</v>
      </c>
    </row>
    <row r="813" spans="1:8" x14ac:dyDescent="0.2">
      <c r="A813" s="72">
        <v>306</v>
      </c>
      <c r="B813" s="20" t="s">
        <v>43</v>
      </c>
      <c r="C813" s="78">
        <v>0.40818437203224772</v>
      </c>
      <c r="D813" s="78">
        <v>0.38248806358039605</v>
      </c>
      <c r="E813" s="78">
        <v>0.39318951375582795</v>
      </c>
      <c r="F813" s="78">
        <v>0.46925045002071109</v>
      </c>
      <c r="G813" s="78">
        <v>0.3322698565557069</v>
      </c>
      <c r="H813" s="78">
        <v>0.45762351120273903</v>
      </c>
    </row>
    <row r="814" spans="1:8" x14ac:dyDescent="0.2">
      <c r="A814" s="72">
        <v>307</v>
      </c>
      <c r="B814" s="20" t="s">
        <v>43</v>
      </c>
      <c r="C814" s="78">
        <v>0.50598742056427204</v>
      </c>
      <c r="D814" s="78">
        <v>0.48315040716981761</v>
      </c>
      <c r="E814" s="78">
        <v>0.49487425744093427</v>
      </c>
      <c r="F814" s="78">
        <v>0.5593043254335448</v>
      </c>
      <c r="G814" s="78">
        <v>0.43079159197967976</v>
      </c>
      <c r="H814" s="78">
        <v>0.55496883539059361</v>
      </c>
    </row>
    <row r="815" spans="1:8" x14ac:dyDescent="0.2">
      <c r="A815" s="72">
        <v>308</v>
      </c>
      <c r="B815" s="20" t="s">
        <v>43</v>
      </c>
      <c r="C815" s="78">
        <v>0.44234308259356953</v>
      </c>
      <c r="D815" s="78">
        <v>0.4174562427121018</v>
      </c>
      <c r="E815" s="78">
        <v>0.42799646873474495</v>
      </c>
      <c r="F815" s="78">
        <v>0.50140664061079387</v>
      </c>
      <c r="G815" s="78">
        <v>0.36615413590616214</v>
      </c>
      <c r="H815" s="78">
        <v>0.49196270004422465</v>
      </c>
    </row>
    <row r="816" spans="1:8" x14ac:dyDescent="0.2">
      <c r="A816" s="72">
        <v>309</v>
      </c>
      <c r="B816" s="20" t="s">
        <v>43</v>
      </c>
      <c r="C816" s="78">
        <v>0.48953286958822473</v>
      </c>
      <c r="D816" s="78">
        <v>0.46769253227858915</v>
      </c>
      <c r="E816" s="78">
        <v>0.47785756417415071</v>
      </c>
      <c r="F816" s="78">
        <v>0.54095378344926548</v>
      </c>
      <c r="G816" s="78">
        <v>0.41527037998904293</v>
      </c>
      <c r="H816" s="78">
        <v>0.53788985274605583</v>
      </c>
    </row>
    <row r="817" spans="1:8" x14ac:dyDescent="0.2">
      <c r="A817" s="72">
        <v>310</v>
      </c>
      <c r="B817" s="20" t="s">
        <v>43</v>
      </c>
      <c r="C817" s="78">
        <v>0.39275281080325641</v>
      </c>
      <c r="D817" s="78">
        <v>0.36754685902952494</v>
      </c>
      <c r="E817" s="78">
        <v>0.3775741077511196</v>
      </c>
      <c r="F817" s="78">
        <v>0.45286481439753795</v>
      </c>
      <c r="G817" s="78">
        <v>0.31906687936484535</v>
      </c>
      <c r="H817" s="78">
        <v>0.44073335137495451</v>
      </c>
    </row>
    <row r="818" spans="1:8" x14ac:dyDescent="0.2">
      <c r="A818" s="72">
        <v>311</v>
      </c>
      <c r="B818" s="20" t="s">
        <v>43</v>
      </c>
      <c r="C818" s="78">
        <v>0.41187596522150766</v>
      </c>
      <c r="D818" s="78">
        <v>0.38665875386429355</v>
      </c>
      <c r="E818" s="78">
        <v>0.39729855248245027</v>
      </c>
      <c r="F818" s="78">
        <v>0.47175598882464881</v>
      </c>
      <c r="G818" s="78">
        <v>0.3367972108497429</v>
      </c>
      <c r="H818" s="78">
        <v>0.4607726536179732</v>
      </c>
    </row>
    <row r="819" spans="1:8" x14ac:dyDescent="0.2">
      <c r="A819" s="72">
        <v>312</v>
      </c>
      <c r="B819" s="20" t="s">
        <v>43</v>
      </c>
      <c r="C819" s="78">
        <v>0.50804178076621664</v>
      </c>
      <c r="D819" s="78">
        <v>0.48519472133695918</v>
      </c>
      <c r="E819" s="78">
        <v>0.4937606900131572</v>
      </c>
      <c r="F819" s="78">
        <v>0.56277942404691506</v>
      </c>
      <c r="G819" s="78">
        <v>0.4306886718416596</v>
      </c>
      <c r="H819" s="78">
        <v>0.5584205363014022</v>
      </c>
    </row>
    <row r="820" spans="1:8" x14ac:dyDescent="0.2">
      <c r="A820" s="72">
        <v>313</v>
      </c>
      <c r="B820" s="20" t="s">
        <v>43</v>
      </c>
      <c r="C820" s="78">
        <v>0.42484761489084694</v>
      </c>
      <c r="D820" s="78">
        <v>0.399280791845811</v>
      </c>
      <c r="E820" s="78">
        <v>0.40974732471670661</v>
      </c>
      <c r="F820" s="78">
        <v>0.48569472678869424</v>
      </c>
      <c r="G820" s="78">
        <v>0.34832878273383838</v>
      </c>
      <c r="H820" s="78">
        <v>0.4746916461419885</v>
      </c>
    </row>
    <row r="821" spans="1:8" x14ac:dyDescent="0.2">
      <c r="A821" s="72">
        <v>314</v>
      </c>
      <c r="B821" s="20" t="s">
        <v>43</v>
      </c>
      <c r="C821" s="78">
        <v>0.47142465904448055</v>
      </c>
      <c r="D821" s="78">
        <v>0.44816118997988164</v>
      </c>
      <c r="E821" s="78">
        <v>0.45849552936457549</v>
      </c>
      <c r="F821" s="78">
        <v>0.52643242908118681</v>
      </c>
      <c r="G821" s="78">
        <v>0.39744983159453473</v>
      </c>
      <c r="H821" s="78">
        <v>0.51960118706541891</v>
      </c>
    </row>
    <row r="822" spans="1:8" x14ac:dyDescent="0.2">
      <c r="A822" s="72">
        <v>315</v>
      </c>
      <c r="B822" s="20" t="s">
        <v>43</v>
      </c>
      <c r="C822" s="78">
        <v>0.38978264098492543</v>
      </c>
      <c r="D822" s="78">
        <v>0.36487961656441942</v>
      </c>
      <c r="E822" s="78">
        <v>0.37488260072361612</v>
      </c>
      <c r="F822" s="78">
        <v>0.44911371518154158</v>
      </c>
      <c r="G822" s="78">
        <v>0.316355129386301</v>
      </c>
      <c r="H822" s="78">
        <v>0.43760605081034298</v>
      </c>
    </row>
    <row r="823" spans="1:8" x14ac:dyDescent="0.2">
      <c r="A823" s="72">
        <v>316</v>
      </c>
      <c r="B823" s="20" t="s">
        <v>43</v>
      </c>
      <c r="C823" s="78">
        <v>0.41527568801691894</v>
      </c>
      <c r="D823" s="78">
        <v>0.38949982453970522</v>
      </c>
      <c r="E823" s="78">
        <v>0.40004899294999757</v>
      </c>
      <c r="F823" s="78">
        <v>0.47663091168349686</v>
      </c>
      <c r="G823" s="78">
        <v>0.33890252351872824</v>
      </c>
      <c r="H823" s="78">
        <v>0.46503590923016569</v>
      </c>
    </row>
    <row r="824" spans="1:8" x14ac:dyDescent="0.2">
      <c r="A824" s="72">
        <v>317</v>
      </c>
      <c r="B824" s="20" t="s">
        <v>43</v>
      </c>
      <c r="C824" s="78">
        <v>0.50633993505362007</v>
      </c>
      <c r="D824" s="78">
        <v>0.48414420105059819</v>
      </c>
      <c r="E824" s="78">
        <v>0.49314718758123832</v>
      </c>
      <c r="F824" s="78">
        <v>0.55917353230617062</v>
      </c>
      <c r="G824" s="78">
        <v>0.43133344298345122</v>
      </c>
      <c r="H824" s="78">
        <v>0.55518554081284621</v>
      </c>
    </row>
    <row r="825" spans="1:8" x14ac:dyDescent="0.2">
      <c r="A825" s="72">
        <v>318</v>
      </c>
      <c r="B825" s="20" t="s">
        <v>43</v>
      </c>
      <c r="C825" s="78">
        <v>0.44345956850943102</v>
      </c>
      <c r="D825" s="78">
        <v>0.4179566662533104</v>
      </c>
      <c r="E825" s="78">
        <v>0.42877815194757651</v>
      </c>
      <c r="F825" s="78">
        <v>0.50398819851661536</v>
      </c>
      <c r="G825" s="78">
        <v>0.36636456850419019</v>
      </c>
      <c r="H825" s="78">
        <v>0.4936716262635808</v>
      </c>
    </row>
    <row r="826" spans="1:8" x14ac:dyDescent="0.2">
      <c r="A826" s="72">
        <v>319</v>
      </c>
      <c r="B826" s="20" t="s">
        <v>43</v>
      </c>
      <c r="C826" s="78">
        <v>0.47913515184905486</v>
      </c>
      <c r="D826" s="78">
        <v>0.45513430529862064</v>
      </c>
      <c r="E826" s="78">
        <v>0.46579255134998415</v>
      </c>
      <c r="F826" s="78">
        <v>0.53588045267927442</v>
      </c>
      <c r="G826" s="78">
        <v>0.40375667035042789</v>
      </c>
      <c r="H826" s="78">
        <v>0.52822010144181153</v>
      </c>
    </row>
    <row r="827" spans="1:8" x14ac:dyDescent="0.2">
      <c r="A827" s="72">
        <v>320</v>
      </c>
      <c r="B827" s="20" t="s">
        <v>43</v>
      </c>
      <c r="C827" s="78">
        <v>0.39033535818755327</v>
      </c>
      <c r="D827" s="78">
        <v>0.36529792352482543</v>
      </c>
      <c r="E827" s="78">
        <v>0.37552828705209251</v>
      </c>
      <c r="F827" s="78">
        <v>0.44989599973585215</v>
      </c>
      <c r="G827" s="78">
        <v>0.31654147028058338</v>
      </c>
      <c r="H827" s="78">
        <v>0.43838211282867307</v>
      </c>
    </row>
    <row r="828" spans="1:8" x14ac:dyDescent="0.2">
      <c r="A828" s="72">
        <v>321</v>
      </c>
      <c r="B828" s="20" t="s">
        <v>43</v>
      </c>
      <c r="C828" s="78">
        <v>0.4172569680783409</v>
      </c>
      <c r="D828" s="78">
        <v>0.39151884387488334</v>
      </c>
      <c r="E828" s="78">
        <v>0.40242721821075017</v>
      </c>
      <c r="F828" s="78">
        <v>0.47834256897297828</v>
      </c>
      <c r="G828" s="78">
        <v>0.34060901278011957</v>
      </c>
      <c r="H828" s="78">
        <v>0.46716344203190741</v>
      </c>
    </row>
    <row r="829" spans="1:8" x14ac:dyDescent="0.2">
      <c r="A829" s="72">
        <v>322</v>
      </c>
      <c r="B829" s="20" t="s">
        <v>43</v>
      </c>
      <c r="C829" s="78">
        <v>0.5239588981292469</v>
      </c>
      <c r="D829" s="78">
        <v>0.49926594628532123</v>
      </c>
      <c r="E829" s="78">
        <v>0.50884305179103362</v>
      </c>
      <c r="F829" s="78">
        <v>0.58293886689213947</v>
      </c>
      <c r="G829" s="78">
        <v>0.44312947823685261</v>
      </c>
      <c r="H829" s="78">
        <v>0.57658287168365496</v>
      </c>
    </row>
    <row r="830" spans="1:8" x14ac:dyDescent="0.2">
      <c r="A830" s="72">
        <v>323</v>
      </c>
      <c r="B830" s="20" t="s">
        <v>43</v>
      </c>
      <c r="C830" s="78">
        <v>0.44041653404111514</v>
      </c>
      <c r="D830" s="78">
        <v>0.41479950108764335</v>
      </c>
      <c r="E830" s="78">
        <v>0.4263604002882842</v>
      </c>
      <c r="F830" s="78">
        <v>0.500910086400014</v>
      </c>
      <c r="G830" s="78">
        <v>0.36232529096609917</v>
      </c>
      <c r="H830" s="78">
        <v>0.49127289792461515</v>
      </c>
    </row>
    <row r="831" spans="1:8" x14ac:dyDescent="0.2">
      <c r="A831" s="72">
        <v>324</v>
      </c>
      <c r="B831" s="20" t="s">
        <v>43</v>
      </c>
      <c r="C831" s="78">
        <v>0.4902868876719178</v>
      </c>
      <c r="D831" s="78">
        <v>0.46928868482726299</v>
      </c>
      <c r="E831" s="78">
        <v>0.48114307649258103</v>
      </c>
      <c r="F831" s="78">
        <v>0.53883928398561731</v>
      </c>
      <c r="G831" s="78">
        <v>0.41623252333632127</v>
      </c>
      <c r="H831" s="78">
        <v>0.53852646260055959</v>
      </c>
    </row>
    <row r="832" spans="1:8" x14ac:dyDescent="0.2">
      <c r="A832" s="72">
        <v>325</v>
      </c>
      <c r="B832" s="20" t="s">
        <v>43</v>
      </c>
      <c r="C832" s="78">
        <v>0.41076088395106969</v>
      </c>
      <c r="D832" s="78">
        <v>0.38499091462038543</v>
      </c>
      <c r="E832" s="78">
        <v>0.39523951713221189</v>
      </c>
      <c r="F832" s="78">
        <v>0.4722250955177183</v>
      </c>
      <c r="G832" s="78">
        <v>0.33391115517984876</v>
      </c>
      <c r="H832" s="78">
        <v>0.46081876228163188</v>
      </c>
    </row>
    <row r="833" spans="1:8" x14ac:dyDescent="0.2">
      <c r="A833" s="72">
        <v>326</v>
      </c>
      <c r="B833" s="20" t="s">
        <v>43</v>
      </c>
      <c r="C833" s="78">
        <v>0.44709913241156873</v>
      </c>
      <c r="D833" s="78">
        <v>0.42098864299326572</v>
      </c>
      <c r="E833" s="78">
        <v>0.43201650186106644</v>
      </c>
      <c r="F833" s="78">
        <v>0.50908833917807084</v>
      </c>
      <c r="G833" s="78">
        <v>0.36788609081629775</v>
      </c>
      <c r="H833" s="78">
        <v>0.49868821557357262</v>
      </c>
    </row>
    <row r="834" spans="1:8" x14ac:dyDescent="0.2">
      <c r="A834" s="72">
        <v>327</v>
      </c>
      <c r="B834" s="20" t="s">
        <v>43</v>
      </c>
      <c r="C834" s="78">
        <v>2.9936456628907049</v>
      </c>
      <c r="D834" s="78">
        <v>2.9795268501882322</v>
      </c>
      <c r="E834" s="78">
        <v>2.9821227231306242</v>
      </c>
      <c r="F834" s="78">
        <v>3.0286400148595067</v>
      </c>
      <c r="G834" s="78">
        <v>2.9131968312277579</v>
      </c>
      <c r="H834" s="78">
        <v>3.0460331031100405</v>
      </c>
    </row>
    <row r="835" spans="1:8" x14ac:dyDescent="0.2">
      <c r="A835" s="72">
        <v>328</v>
      </c>
      <c r="B835" s="20" t="s">
        <v>43</v>
      </c>
      <c r="C835" s="78">
        <v>0.42317855124716885</v>
      </c>
      <c r="D835" s="78">
        <v>0.39776234625000745</v>
      </c>
      <c r="E835" s="78">
        <v>0.40753885686836694</v>
      </c>
      <c r="F835" s="78">
        <v>0.48392565831984125</v>
      </c>
      <c r="G835" s="78">
        <v>0.34594407047953574</v>
      </c>
      <c r="H835" s="78">
        <v>0.47347443667222172</v>
      </c>
    </row>
    <row r="836" spans="1:8" x14ac:dyDescent="0.2">
      <c r="A836" s="72">
        <v>329</v>
      </c>
      <c r="B836" s="20" t="s">
        <v>43</v>
      </c>
      <c r="C836" s="78">
        <v>0.46689457123070877</v>
      </c>
      <c r="D836" s="78">
        <v>0.44491621903325129</v>
      </c>
      <c r="E836" s="78">
        <v>0.45351751189097533</v>
      </c>
      <c r="F836" s="78">
        <v>0.51936118155425293</v>
      </c>
      <c r="G836" s="78">
        <v>0.3917277268789584</v>
      </c>
      <c r="H836" s="78">
        <v>0.51583794607361078</v>
      </c>
    </row>
    <row r="837" spans="1:8" x14ac:dyDescent="0.2">
      <c r="A837" s="72">
        <v>330</v>
      </c>
      <c r="B837" s="20" t="s">
        <v>43</v>
      </c>
      <c r="C837" s="78">
        <v>0.41920923132373566</v>
      </c>
      <c r="D837" s="78">
        <v>0.39368851154824647</v>
      </c>
      <c r="E837" s="78">
        <v>0.40437290989483882</v>
      </c>
      <c r="F837" s="78">
        <v>0.4798515687177346</v>
      </c>
      <c r="G837" s="78">
        <v>0.34249318423655734</v>
      </c>
      <c r="H837" s="78">
        <v>0.46917782199089214</v>
      </c>
    </row>
    <row r="838" spans="1:8" x14ac:dyDescent="0.2">
      <c r="A838" s="72">
        <v>331</v>
      </c>
      <c r="B838" s="20" t="s">
        <v>43</v>
      </c>
      <c r="C838" s="78">
        <v>0.43692670961850855</v>
      </c>
      <c r="D838" s="78">
        <v>0.41104922319557746</v>
      </c>
      <c r="E838" s="78">
        <v>0.42195629959489073</v>
      </c>
      <c r="F838" s="78">
        <v>0.49836813845324912</v>
      </c>
      <c r="G838" s="78">
        <v>0.35840362259790803</v>
      </c>
      <c r="H838" s="78">
        <v>0.48806410705054865</v>
      </c>
    </row>
    <row r="839" spans="1:8" x14ac:dyDescent="0.2">
      <c r="A839" s="72">
        <v>332</v>
      </c>
      <c r="B839" s="20" t="s">
        <v>43</v>
      </c>
      <c r="C839" s="78">
        <v>0.53251810306973779</v>
      </c>
      <c r="D839" s="78">
        <v>0.51053332081181424</v>
      </c>
      <c r="E839" s="78">
        <v>0.51909003278177102</v>
      </c>
      <c r="F839" s="78">
        <v>0.58502317048008412</v>
      </c>
      <c r="G839" s="78">
        <v>0.45373432910067735</v>
      </c>
      <c r="H839" s="78">
        <v>0.58383008619919963</v>
      </c>
    </row>
    <row r="840" spans="1:8" x14ac:dyDescent="0.2">
      <c r="A840" s="72">
        <v>333</v>
      </c>
      <c r="B840" s="20" t="s">
        <v>43</v>
      </c>
      <c r="C840" s="78">
        <v>0.41323593511391332</v>
      </c>
      <c r="D840" s="78">
        <v>0.38757125074040061</v>
      </c>
      <c r="E840" s="78">
        <v>0.39750055375894872</v>
      </c>
      <c r="F840" s="78">
        <v>0.47455086018722203</v>
      </c>
      <c r="G840" s="78">
        <v>0.33651114289190276</v>
      </c>
      <c r="H840" s="78">
        <v>0.46320159662346005</v>
      </c>
    </row>
    <row r="841" spans="1:8" x14ac:dyDescent="0.2">
      <c r="A841" s="72">
        <v>334</v>
      </c>
      <c r="B841" s="20" t="s">
        <v>43</v>
      </c>
      <c r="C841" s="78">
        <v>0.48554751808721119</v>
      </c>
      <c r="D841" s="78">
        <v>0.46380013079143223</v>
      </c>
      <c r="E841" s="78">
        <v>0.47361929998309332</v>
      </c>
      <c r="F841" s="78">
        <v>0.53689644351159937</v>
      </c>
      <c r="G841" s="78">
        <v>0.4105038646972623</v>
      </c>
      <c r="H841" s="78">
        <v>0.53442503475786751</v>
      </c>
    </row>
    <row r="842" spans="1:8" x14ac:dyDescent="0.2">
      <c r="A842" s="72">
        <v>335</v>
      </c>
      <c r="B842" s="20" t="s">
        <v>43</v>
      </c>
      <c r="C842" s="78">
        <v>0.4385139258940039</v>
      </c>
      <c r="D842" s="78">
        <v>0.41183892109520681</v>
      </c>
      <c r="E842" s="78">
        <v>0.42211115982376424</v>
      </c>
      <c r="F842" s="78">
        <v>0.50226498131877972</v>
      </c>
      <c r="G842" s="78">
        <v>0.35928236762176452</v>
      </c>
      <c r="H842" s="78">
        <v>0.49010851054149385</v>
      </c>
    </row>
    <row r="843" spans="1:8" x14ac:dyDescent="0.2">
      <c r="A843" s="72">
        <v>336</v>
      </c>
      <c r="B843" s="20" t="s">
        <v>43</v>
      </c>
      <c r="C843" s="78">
        <v>0.44809306446672259</v>
      </c>
      <c r="D843" s="78">
        <v>0.42203096414816216</v>
      </c>
      <c r="E843" s="78">
        <v>0.43280910434463205</v>
      </c>
      <c r="F843" s="78">
        <v>0.51005201449672</v>
      </c>
      <c r="G843" s="78">
        <v>0.36904522550550628</v>
      </c>
      <c r="H843" s="78">
        <v>0.4995699555389167</v>
      </c>
    </row>
    <row r="844" spans="1:8" x14ac:dyDescent="0.2">
      <c r="A844" s="72">
        <v>337</v>
      </c>
      <c r="B844" s="20" t="s">
        <v>43</v>
      </c>
      <c r="C844" s="78">
        <v>0.50306663187465694</v>
      </c>
      <c r="D844" s="78">
        <v>0.48077008178498226</v>
      </c>
      <c r="E844" s="78">
        <v>0.49165087547373576</v>
      </c>
      <c r="F844" s="78">
        <v>0.55534617669908892</v>
      </c>
      <c r="G844" s="78">
        <v>0.42814031498432198</v>
      </c>
      <c r="H844" s="78">
        <v>0.55186119963913893</v>
      </c>
    </row>
    <row r="845" spans="1:8" x14ac:dyDescent="0.2">
      <c r="A845" s="72">
        <v>338</v>
      </c>
      <c r="B845" s="20" t="s">
        <v>43</v>
      </c>
      <c r="C845" s="78">
        <v>0.41325731411474481</v>
      </c>
      <c r="D845" s="78">
        <v>0.38699366512091848</v>
      </c>
      <c r="E845" s="78">
        <v>0.3977339925419357</v>
      </c>
      <c r="F845" s="78">
        <v>0.47574526582280585</v>
      </c>
      <c r="G845" s="78">
        <v>0.33590420057731996</v>
      </c>
      <c r="H845" s="78">
        <v>0.46364262996716576</v>
      </c>
    </row>
    <row r="846" spans="1:8" x14ac:dyDescent="0.2">
      <c r="A846" s="72">
        <v>339</v>
      </c>
      <c r="B846" s="20" t="s">
        <v>43</v>
      </c>
      <c r="C846" s="78">
        <v>0.50527025790960067</v>
      </c>
      <c r="D846" s="78">
        <v>0.48275418053697189</v>
      </c>
      <c r="E846" s="78">
        <v>0.49420630129138304</v>
      </c>
      <c r="F846" s="78">
        <v>0.55786982220212067</v>
      </c>
      <c r="G846" s="78">
        <v>0.42875170184661515</v>
      </c>
      <c r="H846" s="78">
        <v>0.55509810030607254</v>
      </c>
    </row>
    <row r="847" spans="1:8" x14ac:dyDescent="0.2">
      <c r="A847" s="72">
        <v>340</v>
      </c>
      <c r="B847" s="20" t="s">
        <v>43</v>
      </c>
      <c r="C847" s="78">
        <v>0.46884379992664971</v>
      </c>
      <c r="D847" s="78">
        <v>0.44521485337006511</v>
      </c>
      <c r="E847" s="78">
        <v>0.45496317055091484</v>
      </c>
      <c r="F847" s="78">
        <v>0.52503548704807934</v>
      </c>
      <c r="G847" s="78">
        <v>0.39198020039539155</v>
      </c>
      <c r="H847" s="78">
        <v>0.5189070783178179</v>
      </c>
    </row>
    <row r="848" spans="1:8" x14ac:dyDescent="0.2">
      <c r="A848" s="72">
        <v>341</v>
      </c>
      <c r="B848" s="20" t="s">
        <v>43</v>
      </c>
      <c r="C848" s="78">
        <v>0.48419968965675725</v>
      </c>
      <c r="D848" s="78">
        <v>0.45870215481152637</v>
      </c>
      <c r="E848" s="78">
        <v>0.46906389385749997</v>
      </c>
      <c r="F848" s="78">
        <v>0.54489695288380868</v>
      </c>
      <c r="G848" s="78">
        <v>0.40408094362078478</v>
      </c>
      <c r="H848" s="78">
        <v>0.53638201279192743</v>
      </c>
    </row>
    <row r="849" spans="1:8" x14ac:dyDescent="0.2">
      <c r="A849" s="72">
        <v>342</v>
      </c>
      <c r="B849" s="20" t="s">
        <v>43</v>
      </c>
      <c r="C849" s="78">
        <v>0.51117936797888563</v>
      </c>
      <c r="D849" s="78">
        <v>0.48852988924663698</v>
      </c>
      <c r="E849" s="78">
        <v>0.49960627177491296</v>
      </c>
      <c r="F849" s="78">
        <v>0.56427394533599862</v>
      </c>
      <c r="G849" s="78">
        <v>0.43378842454010769</v>
      </c>
      <c r="H849" s="78">
        <v>0.56157246276972372</v>
      </c>
    </row>
    <row r="850" spans="1:8" x14ac:dyDescent="0.2">
      <c r="A850" s="72">
        <v>343</v>
      </c>
      <c r="B850" s="20" t="s">
        <v>43</v>
      </c>
      <c r="C850" s="78">
        <v>0.40770557058372725</v>
      </c>
      <c r="D850" s="78">
        <v>0.38186012179466006</v>
      </c>
      <c r="E850" s="78">
        <v>0.39195677841174348</v>
      </c>
      <c r="F850" s="78">
        <v>0.46939754747848078</v>
      </c>
      <c r="G850" s="78">
        <v>0.33063855025029221</v>
      </c>
      <c r="H850" s="78">
        <v>0.45788910831088098</v>
      </c>
    </row>
    <row r="851" spans="1:8" x14ac:dyDescent="0.2">
      <c r="A851" s="72">
        <v>344</v>
      </c>
      <c r="B851" s="20" t="s">
        <v>43</v>
      </c>
      <c r="C851" s="78">
        <v>0.49952645442585336</v>
      </c>
      <c r="D851" s="78">
        <v>0.47544365937394817</v>
      </c>
      <c r="E851" s="78">
        <v>0.48403164780890229</v>
      </c>
      <c r="F851" s="78">
        <v>0.55739952041014651</v>
      </c>
      <c r="G851" s="78">
        <v>0.4211683174873137</v>
      </c>
      <c r="H851" s="78">
        <v>0.55055854526689818</v>
      </c>
    </row>
    <row r="852" spans="1:8" x14ac:dyDescent="0.2">
      <c r="A852" s="72">
        <v>345</v>
      </c>
      <c r="B852" s="20" t="s">
        <v>43</v>
      </c>
      <c r="C852" s="78">
        <v>0.42166940516615903</v>
      </c>
      <c r="D852" s="78">
        <v>0.39579550036863931</v>
      </c>
      <c r="E852" s="78">
        <v>0.40640833021330774</v>
      </c>
      <c r="F852" s="78">
        <v>0.48320929517816169</v>
      </c>
      <c r="G852" s="78">
        <v>0.34413637257476504</v>
      </c>
      <c r="H852" s="78">
        <v>0.4721577099207373</v>
      </c>
    </row>
    <row r="853" spans="1:8" x14ac:dyDescent="0.2">
      <c r="A853" s="72">
        <v>346</v>
      </c>
      <c r="B853" s="20" t="s">
        <v>43</v>
      </c>
      <c r="C853" s="78">
        <v>0.42085422800504502</v>
      </c>
      <c r="D853" s="78">
        <v>0.39537394662121117</v>
      </c>
      <c r="E853" s="78">
        <v>0.40620472695340437</v>
      </c>
      <c r="F853" s="78">
        <v>0.48131837745383949</v>
      </c>
      <c r="G853" s="78">
        <v>0.34431125017662834</v>
      </c>
      <c r="H853" s="78">
        <v>0.47070743245309171</v>
      </c>
    </row>
    <row r="854" spans="1:8" x14ac:dyDescent="0.2">
      <c r="A854" s="72">
        <v>347</v>
      </c>
      <c r="B854" s="20" t="s">
        <v>43</v>
      </c>
      <c r="C854" s="78">
        <v>0.48214517484745667</v>
      </c>
      <c r="D854" s="78">
        <v>0.4596581769106427</v>
      </c>
      <c r="E854" s="78">
        <v>0.4683575151698926</v>
      </c>
      <c r="F854" s="78">
        <v>0.53588759422071153</v>
      </c>
      <c r="G854" s="78">
        <v>0.40625828465601832</v>
      </c>
      <c r="H854" s="78">
        <v>0.53156489265844931</v>
      </c>
    </row>
    <row r="855" spans="1:8" x14ac:dyDescent="0.2">
      <c r="A855" s="72">
        <v>348</v>
      </c>
      <c r="B855" s="20" t="s">
        <v>43</v>
      </c>
      <c r="C855" s="78">
        <v>0.4224226305284558</v>
      </c>
      <c r="D855" s="78">
        <v>0.39655545873838149</v>
      </c>
      <c r="E855" s="78">
        <v>0.40735465956826195</v>
      </c>
      <c r="F855" s="78">
        <v>0.48388194335342116</v>
      </c>
      <c r="G855" s="78">
        <v>0.34499717894220633</v>
      </c>
      <c r="H855" s="78">
        <v>0.47283719948689967</v>
      </c>
    </row>
    <row r="856" spans="1:8" x14ac:dyDescent="0.2">
      <c r="A856" s="72">
        <v>349</v>
      </c>
      <c r="B856" s="20" t="s">
        <v>43</v>
      </c>
      <c r="C856" s="78">
        <v>0.49277353411332375</v>
      </c>
      <c r="D856" s="78">
        <v>0.47070448139738902</v>
      </c>
      <c r="E856" s="78">
        <v>0.47936609647009376</v>
      </c>
      <c r="F856" s="78">
        <v>0.54544702537094203</v>
      </c>
      <c r="G856" s="78">
        <v>0.41726495993771684</v>
      </c>
      <c r="H856" s="78">
        <v>0.54195436499004113</v>
      </c>
    </row>
    <row r="857" spans="1:8" x14ac:dyDescent="0.2">
      <c r="A857" s="72">
        <v>350</v>
      </c>
      <c r="B857" s="20" t="s">
        <v>43</v>
      </c>
      <c r="C857" s="78">
        <v>0.42396510769107604</v>
      </c>
      <c r="D857" s="78">
        <v>0.39881302900857751</v>
      </c>
      <c r="E857" s="78">
        <v>0.40948447853581804</v>
      </c>
      <c r="F857" s="78">
        <v>0.48365038000011862</v>
      </c>
      <c r="G857" s="78">
        <v>0.34741444734371579</v>
      </c>
      <c r="H857" s="78">
        <v>0.47381391447900195</v>
      </c>
    </row>
    <row r="858" spans="1:8" x14ac:dyDescent="0.2">
      <c r="A858" s="72">
        <v>351</v>
      </c>
      <c r="B858" s="20" t="s">
        <v>43</v>
      </c>
      <c r="C858" s="78">
        <v>0.50511641342696212</v>
      </c>
      <c r="D858" s="78">
        <v>0.48149482475626559</v>
      </c>
      <c r="E858" s="78">
        <v>0.49177640287605767</v>
      </c>
      <c r="F858" s="78">
        <v>0.5610460486749933</v>
      </c>
      <c r="G858" s="78">
        <v>0.4276142670344219</v>
      </c>
      <c r="H858" s="78">
        <v>0.55557750317485477</v>
      </c>
    </row>
    <row r="859" spans="1:8" x14ac:dyDescent="0.2">
      <c r="A859" s="72">
        <v>352</v>
      </c>
      <c r="B859" s="20" t="s">
        <v>43</v>
      </c>
      <c r="C859" s="78">
        <v>0.5572458605512407</v>
      </c>
      <c r="D859" s="78">
        <v>0.53674199889788965</v>
      </c>
      <c r="E859" s="78">
        <v>0.5449194030641521</v>
      </c>
      <c r="F859" s="78">
        <v>0.60613928638806724</v>
      </c>
      <c r="G859" s="78">
        <v>0.48064975602596366</v>
      </c>
      <c r="H859" s="78">
        <v>0.60712955412150127</v>
      </c>
    </row>
    <row r="860" spans="1:8" x14ac:dyDescent="0.2">
      <c r="A860" s="72">
        <v>353</v>
      </c>
      <c r="B860" s="20" t="s">
        <v>43</v>
      </c>
      <c r="C860" s="78">
        <v>0.41957148627189761</v>
      </c>
      <c r="D860" s="78">
        <v>0.39394815941826733</v>
      </c>
      <c r="E860" s="78">
        <v>0.40455765109462016</v>
      </c>
      <c r="F860" s="78">
        <v>0.48048554334156945</v>
      </c>
      <c r="G860" s="78">
        <v>0.34281085484208196</v>
      </c>
      <c r="H860" s="78">
        <v>0.46956284443489793</v>
      </c>
    </row>
    <row r="861" spans="1:8" x14ac:dyDescent="0.2">
      <c r="A861" s="72">
        <v>354</v>
      </c>
      <c r="B861" s="20" t="s">
        <v>43</v>
      </c>
      <c r="C861" s="78">
        <v>0.5097287845148526</v>
      </c>
      <c r="D861" s="78">
        <v>0.48773394566021988</v>
      </c>
      <c r="E861" s="78">
        <v>0.4994720087115232</v>
      </c>
      <c r="F861" s="78">
        <v>0.56087243328215786</v>
      </c>
      <c r="G861" s="78">
        <v>0.43297641622688543</v>
      </c>
      <c r="H861" s="78">
        <v>0.5597185565567141</v>
      </c>
    </row>
    <row r="862" spans="1:8" x14ac:dyDescent="0.2">
      <c r="A862" s="72">
        <v>355</v>
      </c>
      <c r="B862" s="20" t="s">
        <v>43</v>
      </c>
      <c r="C862" s="78">
        <v>0.42927445466617292</v>
      </c>
      <c r="D862" s="78">
        <v>0.40402919539733917</v>
      </c>
      <c r="E862" s="78">
        <v>0.41436195166367823</v>
      </c>
      <c r="F862" s="78">
        <v>0.4893491469523944</v>
      </c>
      <c r="G862" s="78">
        <v>0.35264343701010059</v>
      </c>
      <c r="H862" s="78">
        <v>0.47918066352612593</v>
      </c>
    </row>
    <row r="863" spans="1:8" x14ac:dyDescent="0.2">
      <c r="A863" s="72">
        <v>356</v>
      </c>
      <c r="B863" s="20" t="s">
        <v>43</v>
      </c>
      <c r="C863" s="78">
        <v>0.42781683582185598</v>
      </c>
      <c r="D863" s="78">
        <v>0.4029307089306518</v>
      </c>
      <c r="E863" s="78">
        <v>0.41361093802509469</v>
      </c>
      <c r="F863" s="78">
        <v>0.48679271326797774</v>
      </c>
      <c r="G863" s="78">
        <v>0.35233338989460983</v>
      </c>
      <c r="H863" s="78">
        <v>0.47696500757222432</v>
      </c>
    </row>
    <row r="864" spans="1:8" x14ac:dyDescent="0.2">
      <c r="A864" s="72">
        <v>357</v>
      </c>
      <c r="B864" s="20" t="s">
        <v>43</v>
      </c>
      <c r="C864" s="78">
        <v>3.1618599561756775</v>
      </c>
      <c r="D864" s="78">
        <v>3.1492188987696914</v>
      </c>
      <c r="E864" s="78">
        <v>3.1563744211853257</v>
      </c>
      <c r="F864" s="78">
        <v>3.1910638253927779</v>
      </c>
      <c r="G864" s="78">
        <v>3.0794577526943518</v>
      </c>
      <c r="H864" s="78">
        <v>3.2155084701576344</v>
      </c>
    </row>
    <row r="865" spans="1:8" x14ac:dyDescent="0.2">
      <c r="A865" s="72">
        <v>358</v>
      </c>
      <c r="B865" s="20" t="s">
        <v>43</v>
      </c>
      <c r="C865" s="78">
        <v>0.42495201324004417</v>
      </c>
      <c r="D865" s="78">
        <v>0.39925657170469819</v>
      </c>
      <c r="E865" s="78">
        <v>0.41029894392156452</v>
      </c>
      <c r="F865" s="78">
        <v>0.48587225956710189</v>
      </c>
      <c r="G865" s="78">
        <v>0.34768044741350373</v>
      </c>
      <c r="H865" s="78">
        <v>0.47529152753829107</v>
      </c>
    </row>
    <row r="866" spans="1:8" x14ac:dyDescent="0.2">
      <c r="A866" s="72">
        <v>359</v>
      </c>
      <c r="B866" s="20" t="s">
        <v>43</v>
      </c>
      <c r="C866" s="78">
        <v>0.49172600427825391</v>
      </c>
      <c r="D866" s="78">
        <v>0.468597132195197</v>
      </c>
      <c r="E866" s="78">
        <v>0.47770640887046112</v>
      </c>
      <c r="F866" s="78">
        <v>0.54691143392437502</v>
      </c>
      <c r="G866" s="78">
        <v>0.41521492450824093</v>
      </c>
      <c r="H866" s="78">
        <v>0.54154293993211289</v>
      </c>
    </row>
    <row r="867" spans="1:8" x14ac:dyDescent="0.2">
      <c r="A867" s="72">
        <v>360</v>
      </c>
      <c r="B867" s="20" t="s">
        <v>43</v>
      </c>
      <c r="C867" s="78">
        <v>0.41276968164876099</v>
      </c>
      <c r="D867" s="78">
        <v>0.38706271727918712</v>
      </c>
      <c r="E867" s="78">
        <v>0.39789883975868034</v>
      </c>
      <c r="F867" s="78">
        <v>0.47380426247872259</v>
      </c>
      <c r="G867" s="78">
        <v>0.33662307767942162</v>
      </c>
      <c r="H867" s="78">
        <v>0.46236754561553461</v>
      </c>
    </row>
    <row r="868" spans="1:8" x14ac:dyDescent="0.2">
      <c r="A868" s="72">
        <v>361</v>
      </c>
      <c r="B868" s="20" t="s">
        <v>43</v>
      </c>
      <c r="C868" s="78">
        <v>0.42216635340651543</v>
      </c>
      <c r="D868" s="78">
        <v>0.39597955954591435</v>
      </c>
      <c r="E868" s="78">
        <v>0.40706339758682347</v>
      </c>
      <c r="F868" s="78">
        <v>0.48429658789601399</v>
      </c>
      <c r="G868" s="78">
        <v>0.34462285053013197</v>
      </c>
      <c r="H868" s="78">
        <v>0.47265582591116606</v>
      </c>
    </row>
    <row r="869" spans="1:8" x14ac:dyDescent="0.2">
      <c r="A869" s="72">
        <v>362</v>
      </c>
      <c r="B869" s="20" t="s">
        <v>43</v>
      </c>
      <c r="C869" s="78">
        <v>0.50002856306764198</v>
      </c>
      <c r="D869" s="78">
        <v>0.47694995048220951</v>
      </c>
      <c r="E869" s="78">
        <v>0.48771580174469392</v>
      </c>
      <c r="F869" s="78">
        <v>0.55437204174127319</v>
      </c>
      <c r="G869" s="78">
        <v>0.42348388044829977</v>
      </c>
      <c r="H869" s="78">
        <v>0.54988552454823714</v>
      </c>
    </row>
    <row r="870" spans="1:8" x14ac:dyDescent="0.2">
      <c r="A870" s="72">
        <v>363</v>
      </c>
      <c r="B870" s="20" t="s">
        <v>43</v>
      </c>
      <c r="C870" s="78">
        <v>0.41468166458378863</v>
      </c>
      <c r="D870" s="78">
        <v>0.38942027018966829</v>
      </c>
      <c r="E870" s="78">
        <v>0.39967468306038895</v>
      </c>
      <c r="F870" s="78">
        <v>0.47483919954378484</v>
      </c>
      <c r="G870" s="78">
        <v>0.33886796532206082</v>
      </c>
      <c r="H870" s="78">
        <v>0.46406326805590031</v>
      </c>
    </row>
    <row r="871" spans="1:8" x14ac:dyDescent="0.2">
      <c r="A871" s="72">
        <v>364</v>
      </c>
      <c r="B871" s="20" t="s">
        <v>43</v>
      </c>
      <c r="C871" s="78">
        <v>0.5046678572778367</v>
      </c>
      <c r="D871" s="78">
        <v>0.48235905698155268</v>
      </c>
      <c r="E871" s="78">
        <v>0.49246863203230251</v>
      </c>
      <c r="F871" s="78">
        <v>0.55733292506596177</v>
      </c>
      <c r="G871" s="78">
        <v>0.42818659267736076</v>
      </c>
      <c r="H871" s="78">
        <v>0.55448714070170824</v>
      </c>
    </row>
    <row r="872" spans="1:8" x14ac:dyDescent="0.2">
      <c r="A872" s="72">
        <v>365</v>
      </c>
      <c r="B872" s="20" t="s">
        <v>43</v>
      </c>
      <c r="C872" s="78">
        <v>0.40888443384190298</v>
      </c>
      <c r="D872" s="78">
        <v>0.38352030868882675</v>
      </c>
      <c r="E872" s="78">
        <v>0.39417421749024983</v>
      </c>
      <c r="F872" s="78">
        <v>0.46912581565659334</v>
      </c>
      <c r="G872" s="78">
        <v>0.3331470480587389</v>
      </c>
      <c r="H872" s="78">
        <v>0.45821485737337886</v>
      </c>
    </row>
    <row r="873" spans="1:8" x14ac:dyDescent="0.2">
      <c r="A873" s="72">
        <v>366</v>
      </c>
      <c r="B873" s="20" t="s">
        <v>43</v>
      </c>
      <c r="C873" s="78">
        <v>0.49686397244999186</v>
      </c>
      <c r="D873" s="78">
        <v>0.47497075335725403</v>
      </c>
      <c r="E873" s="78">
        <v>0.48233476235532169</v>
      </c>
      <c r="F873" s="78">
        <v>0.54967303307546767</v>
      </c>
      <c r="G873" s="78">
        <v>0.42124740297651997</v>
      </c>
      <c r="H873" s="78">
        <v>0.54611283368077979</v>
      </c>
    </row>
    <row r="874" spans="1:8" x14ac:dyDescent="0.2">
      <c r="A874" s="72">
        <v>367</v>
      </c>
      <c r="B874" s="20" t="s">
        <v>43</v>
      </c>
      <c r="C874" s="78">
        <v>0.62455040665220074</v>
      </c>
      <c r="D874" s="78">
        <v>0.6070109938108611</v>
      </c>
      <c r="E874" s="78">
        <v>0.61680886003014146</v>
      </c>
      <c r="F874" s="78">
        <v>0.66513228299459193</v>
      </c>
      <c r="G874" s="78">
        <v>0.5495427351345713</v>
      </c>
      <c r="H874" s="78">
        <v>0.67338925273120531</v>
      </c>
    </row>
    <row r="875" spans="1:8" x14ac:dyDescent="0.2">
      <c r="A875" s="72">
        <v>368</v>
      </c>
      <c r="B875" s="20" t="s">
        <v>43</v>
      </c>
      <c r="C875" s="78">
        <v>0.42845017549055514</v>
      </c>
      <c r="D875" s="78">
        <v>0.40338694631089478</v>
      </c>
      <c r="E875" s="78">
        <v>0.41371867106657295</v>
      </c>
      <c r="F875" s="78">
        <v>0.48804646804334101</v>
      </c>
      <c r="G875" s="78">
        <v>0.35184998242577448</v>
      </c>
      <c r="H875" s="78">
        <v>0.47833577545973172</v>
      </c>
    </row>
    <row r="876" spans="1:8" x14ac:dyDescent="0.2">
      <c r="A876" s="72">
        <v>369</v>
      </c>
      <c r="B876" s="20" t="s">
        <v>43</v>
      </c>
      <c r="C876" s="78">
        <v>0.48820564145070783</v>
      </c>
      <c r="D876" s="78">
        <v>0.46692844441849934</v>
      </c>
      <c r="E876" s="78">
        <v>0.47640348939499799</v>
      </c>
      <c r="F876" s="78">
        <v>0.53850540652464995</v>
      </c>
      <c r="G876" s="78">
        <v>0.41366682280664163</v>
      </c>
      <c r="H876" s="78">
        <v>0.53675096596614924</v>
      </c>
    </row>
    <row r="877" spans="1:8" x14ac:dyDescent="0.2">
      <c r="A877" s="72">
        <v>370</v>
      </c>
      <c r="B877" s="20" t="s">
        <v>43</v>
      </c>
      <c r="C877" s="78">
        <v>0.41353071845713235</v>
      </c>
      <c r="D877" s="78">
        <v>0.38770196095498421</v>
      </c>
      <c r="E877" s="78">
        <v>0.39846084617736632</v>
      </c>
      <c r="F877" s="78">
        <v>0.47490796013710951</v>
      </c>
      <c r="G877" s="78">
        <v>0.33713229792476007</v>
      </c>
      <c r="H877" s="78">
        <v>0.46327906065369395</v>
      </c>
    </row>
    <row r="878" spans="1:8" x14ac:dyDescent="0.2">
      <c r="A878" s="72">
        <v>371</v>
      </c>
      <c r="B878" s="20" t="s">
        <v>43</v>
      </c>
      <c r="C878" s="78">
        <v>0.43887795053114742</v>
      </c>
      <c r="D878" s="78">
        <v>0.41287918764240095</v>
      </c>
      <c r="E878" s="78">
        <v>0.42401711393906599</v>
      </c>
      <c r="F878" s="78">
        <v>0.50051883780197925</v>
      </c>
      <c r="G878" s="78">
        <v>0.36047673683480153</v>
      </c>
      <c r="H878" s="78">
        <v>0.48993071214517103</v>
      </c>
    </row>
    <row r="879" spans="1:8" x14ac:dyDescent="0.2">
      <c r="A879" s="72">
        <v>372</v>
      </c>
      <c r="B879" s="20" t="s">
        <v>43</v>
      </c>
      <c r="C879" s="78">
        <v>0.51763444650428803</v>
      </c>
      <c r="D879" s="78">
        <v>0.49512050355521819</v>
      </c>
      <c r="E879" s="78">
        <v>0.50344222387593274</v>
      </c>
      <c r="F879" s="78">
        <v>0.57161424527996452</v>
      </c>
      <c r="G879" s="78">
        <v>0.44071021881957767</v>
      </c>
      <c r="H879" s="78">
        <v>0.56773295088662834</v>
      </c>
    </row>
    <row r="880" spans="1:8" x14ac:dyDescent="0.2">
      <c r="A880" s="72">
        <v>373</v>
      </c>
      <c r="B880" s="20" t="s">
        <v>43</v>
      </c>
      <c r="C880" s="78">
        <v>0.41677136984017626</v>
      </c>
      <c r="D880" s="78">
        <v>0.39121109429469586</v>
      </c>
      <c r="E880" s="78">
        <v>0.40181669862893638</v>
      </c>
      <c r="F880" s="78">
        <v>0.47752677425574647</v>
      </c>
      <c r="G880" s="78">
        <v>0.34051144247062098</v>
      </c>
      <c r="H880" s="78">
        <v>0.46642903050923917</v>
      </c>
    </row>
    <row r="881" spans="1:8" x14ac:dyDescent="0.2">
      <c r="A881" s="72">
        <v>374</v>
      </c>
      <c r="B881" s="20" t="s">
        <v>43</v>
      </c>
      <c r="C881" s="78">
        <v>0.48676463149712129</v>
      </c>
      <c r="D881" s="78">
        <v>0.4652372861986418</v>
      </c>
      <c r="E881" s="78">
        <v>0.47489639298081132</v>
      </c>
      <c r="F881" s="78">
        <v>0.53761826531684853</v>
      </c>
      <c r="G881" s="78">
        <v>0.41238937246730434</v>
      </c>
      <c r="H881" s="78">
        <v>0.53519378713243138</v>
      </c>
    </row>
    <row r="882" spans="1:8" x14ac:dyDescent="0.2">
      <c r="A882" s="72">
        <v>375</v>
      </c>
      <c r="B882" s="20" t="s">
        <v>43</v>
      </c>
      <c r="C882" s="78">
        <v>0.41526873510216888</v>
      </c>
      <c r="D882" s="78">
        <v>0.38988908568163044</v>
      </c>
      <c r="E882" s="78">
        <v>0.4007844560242253</v>
      </c>
      <c r="F882" s="78">
        <v>0.47544619745978622</v>
      </c>
      <c r="G882" s="78">
        <v>0.33895515992298136</v>
      </c>
      <c r="H882" s="78">
        <v>0.4649687747829237</v>
      </c>
    </row>
    <row r="883" spans="1:8" x14ac:dyDescent="0.2">
      <c r="A883" s="72">
        <v>376</v>
      </c>
      <c r="B883" s="20" t="s">
        <v>43</v>
      </c>
      <c r="C883" s="78">
        <v>0.4442872766725528</v>
      </c>
      <c r="D883" s="78">
        <v>0.41805701925476074</v>
      </c>
      <c r="E883" s="78">
        <v>0.42948231749626864</v>
      </c>
      <c r="F883" s="78">
        <v>0.50640600466959529</v>
      </c>
      <c r="G883" s="78">
        <v>0.36507826770987356</v>
      </c>
      <c r="H883" s="78">
        <v>0.49587493737361305</v>
      </c>
    </row>
    <row r="884" spans="1:8" x14ac:dyDescent="0.2">
      <c r="A884" s="72">
        <v>377</v>
      </c>
      <c r="B884" s="20" t="s">
        <v>43</v>
      </c>
      <c r="C884" s="78">
        <v>0.52191196911308502</v>
      </c>
      <c r="D884" s="78">
        <v>0.49839535891679099</v>
      </c>
      <c r="E884" s="78">
        <v>0.50996560573894012</v>
      </c>
      <c r="F884" s="78">
        <v>0.57702493741365324</v>
      </c>
      <c r="G884" s="78">
        <v>0.4419955609006887</v>
      </c>
      <c r="H884" s="78">
        <v>0.57395519016235286</v>
      </c>
    </row>
    <row r="885" spans="1:8" x14ac:dyDescent="0.2">
      <c r="A885" s="72">
        <v>378</v>
      </c>
      <c r="B885" s="20" t="s">
        <v>43</v>
      </c>
      <c r="C885" s="78">
        <v>0.4113380982020951</v>
      </c>
      <c r="D885" s="78">
        <v>0.38553192616679194</v>
      </c>
      <c r="E885" s="78">
        <v>0.39609391927347115</v>
      </c>
      <c r="F885" s="78">
        <v>0.47274230271995549</v>
      </c>
      <c r="G885" s="78">
        <v>0.33424492578351067</v>
      </c>
      <c r="H885" s="78">
        <v>0.46153965999904972</v>
      </c>
    </row>
    <row r="886" spans="1:8" x14ac:dyDescent="0.2">
      <c r="A886" s="72">
        <v>379</v>
      </c>
      <c r="B886" s="20" t="s">
        <v>43</v>
      </c>
      <c r="C886" s="78">
        <v>0.46917721577009691</v>
      </c>
      <c r="D886" s="78">
        <v>0.44557205275739326</v>
      </c>
      <c r="E886" s="78">
        <v>0.45516426072693295</v>
      </c>
      <c r="F886" s="78">
        <v>0.52537363255886893</v>
      </c>
      <c r="G886" s="78">
        <v>0.39277011404280721</v>
      </c>
      <c r="H886" s="78">
        <v>0.51893251216457426</v>
      </c>
    </row>
    <row r="887" spans="1:8" x14ac:dyDescent="0.2">
      <c r="A887" s="72">
        <v>380</v>
      </c>
      <c r="B887" s="20" t="s">
        <v>43</v>
      </c>
      <c r="C887" s="78">
        <v>0.44852604992089473</v>
      </c>
      <c r="D887" s="78">
        <v>0.42224279399279258</v>
      </c>
      <c r="E887" s="78">
        <v>0.43349024263546049</v>
      </c>
      <c r="F887" s="78">
        <v>0.51084517478013369</v>
      </c>
      <c r="G887" s="78">
        <v>0.36828235888960997</v>
      </c>
      <c r="H887" s="78">
        <v>0.50078206389718427</v>
      </c>
    </row>
    <row r="888" spans="1:8" x14ac:dyDescent="0.2">
      <c r="A888" s="72">
        <v>381</v>
      </c>
      <c r="B888" s="20" t="s">
        <v>43</v>
      </c>
      <c r="C888" s="78">
        <v>0.44119018133475923</v>
      </c>
      <c r="D888" s="78">
        <v>0.4159563856776512</v>
      </c>
      <c r="E888" s="78">
        <v>0.42700651201033746</v>
      </c>
      <c r="F888" s="78">
        <v>0.50093097701061362</v>
      </c>
      <c r="G888" s="78">
        <v>0.3644975642182644</v>
      </c>
      <c r="H888" s="78">
        <v>0.49114520868385031</v>
      </c>
    </row>
    <row r="889" spans="1:8" x14ac:dyDescent="0.2">
      <c r="A889" s="72">
        <v>382</v>
      </c>
      <c r="B889" s="20" t="s">
        <v>43</v>
      </c>
      <c r="C889" s="78">
        <v>0.48072884076082667</v>
      </c>
      <c r="D889" s="78">
        <v>0.45911025579395787</v>
      </c>
      <c r="E889" s="78">
        <v>0.47003420442226845</v>
      </c>
      <c r="F889" s="78">
        <v>0.53127214087879193</v>
      </c>
      <c r="G889" s="78">
        <v>0.40768279677451585</v>
      </c>
      <c r="H889" s="78">
        <v>0.52830355464651901</v>
      </c>
    </row>
    <row r="890" spans="1:8" x14ac:dyDescent="0.2">
      <c r="A890" s="72">
        <v>383</v>
      </c>
      <c r="B890" s="20" t="s">
        <v>43</v>
      </c>
      <c r="C890" s="78">
        <v>0.41563356758092457</v>
      </c>
      <c r="D890" s="78">
        <v>0.39036646465894198</v>
      </c>
      <c r="E890" s="78">
        <v>0.40100485353661852</v>
      </c>
      <c r="F890" s="78">
        <v>0.47561387401567118</v>
      </c>
      <c r="G890" s="78">
        <v>0.34008406593377466</v>
      </c>
      <c r="H890" s="78">
        <v>0.46483287408620988</v>
      </c>
    </row>
    <row r="891" spans="1:8" x14ac:dyDescent="0.2">
      <c r="A891" s="72">
        <v>384</v>
      </c>
      <c r="B891" s="20" t="s">
        <v>43</v>
      </c>
      <c r="C891" s="78">
        <v>0.50138319202978487</v>
      </c>
      <c r="D891" s="78">
        <v>0.47901714716974375</v>
      </c>
      <c r="E891" s="78">
        <v>0.49009987120441401</v>
      </c>
      <c r="F891" s="78">
        <v>0.55376706845487522</v>
      </c>
      <c r="G891" s="78">
        <v>0.42736379493311738</v>
      </c>
      <c r="H891" s="78">
        <v>0.54958150978987197</v>
      </c>
    </row>
    <row r="892" spans="1:8" x14ac:dyDescent="0.2">
      <c r="A892" s="72">
        <v>385</v>
      </c>
      <c r="B892" s="20" t="s">
        <v>43</v>
      </c>
      <c r="C892" s="78">
        <v>0.43697494087812588</v>
      </c>
      <c r="D892" s="78">
        <v>0.41165884932197833</v>
      </c>
      <c r="E892" s="78">
        <v>0.42251058874270431</v>
      </c>
      <c r="F892" s="78">
        <v>0.49700130506451473</v>
      </c>
      <c r="G892" s="78">
        <v>0.35989205541639768</v>
      </c>
      <c r="H892" s="78">
        <v>0.48718050036657329</v>
      </c>
    </row>
    <row r="893" spans="1:8" x14ac:dyDescent="0.2">
      <c r="A893" s="72">
        <v>386</v>
      </c>
      <c r="B893" s="20" t="s">
        <v>43</v>
      </c>
      <c r="C893" s="78">
        <v>0.43630922425875585</v>
      </c>
      <c r="D893" s="78">
        <v>0.41116509552041192</v>
      </c>
      <c r="E893" s="78">
        <v>0.42216181618927823</v>
      </c>
      <c r="F893" s="78">
        <v>0.49584394176047475</v>
      </c>
      <c r="G893" s="78">
        <v>0.35964924000452458</v>
      </c>
      <c r="H893" s="78">
        <v>0.48624926535706792</v>
      </c>
    </row>
    <row r="894" spans="1:8" x14ac:dyDescent="0.2">
      <c r="A894" s="72">
        <v>387</v>
      </c>
      <c r="B894" s="20" t="s">
        <v>43</v>
      </c>
      <c r="C894" s="78">
        <v>2.578423166651024</v>
      </c>
      <c r="D894" s="78">
        <v>2.5691849081440425</v>
      </c>
      <c r="E894" s="78">
        <v>2.5782939725025549</v>
      </c>
      <c r="F894" s="78">
        <v>2.5980760816560697</v>
      </c>
      <c r="G894" s="78">
        <v>2.5056532588327465</v>
      </c>
      <c r="H894" s="78">
        <v>2.6258038112405919</v>
      </c>
    </row>
    <row r="895" spans="1:8" x14ac:dyDescent="0.2">
      <c r="A895" s="72">
        <v>388</v>
      </c>
      <c r="B895" s="20" t="s">
        <v>43</v>
      </c>
      <c r="C895" s="78">
        <v>0.40985362204925374</v>
      </c>
      <c r="D895" s="78">
        <v>0.38519612793321262</v>
      </c>
      <c r="E895" s="78">
        <v>0.39572850099157325</v>
      </c>
      <c r="F895" s="78">
        <v>0.46833636559455888</v>
      </c>
      <c r="G895" s="78">
        <v>0.33536817608570302</v>
      </c>
      <c r="H895" s="78">
        <v>0.45836357233215608</v>
      </c>
    </row>
    <row r="896" spans="1:8" x14ac:dyDescent="0.2">
      <c r="A896" s="72">
        <v>389</v>
      </c>
      <c r="B896" s="20" t="s">
        <v>43</v>
      </c>
      <c r="C896" s="78">
        <v>0.48390650347512315</v>
      </c>
      <c r="D896" s="78">
        <v>0.46144273348118792</v>
      </c>
      <c r="E896" s="78">
        <v>0.47140023758392879</v>
      </c>
      <c r="F896" s="78">
        <v>0.53702161248094282</v>
      </c>
      <c r="G896" s="78">
        <v>0.40959696379689986</v>
      </c>
      <c r="H896" s="78">
        <v>0.53229682755828833</v>
      </c>
    </row>
    <row r="897" spans="1:8" x14ac:dyDescent="0.2">
      <c r="A897" s="72">
        <v>390</v>
      </c>
      <c r="B897" s="20" t="s">
        <v>43</v>
      </c>
      <c r="C897" s="78">
        <v>0.44874527800835051</v>
      </c>
      <c r="D897" s="78">
        <v>0.42245033343553967</v>
      </c>
      <c r="E897" s="78">
        <v>0.43477481960622039</v>
      </c>
      <c r="F897" s="78">
        <v>0.51063619186161668</v>
      </c>
      <c r="G897" s="78">
        <v>0.3701263044498595</v>
      </c>
      <c r="H897" s="78">
        <v>0.49994520221399519</v>
      </c>
    </row>
    <row r="898" spans="1:8" x14ac:dyDescent="0.2">
      <c r="A898" s="72">
        <v>391</v>
      </c>
      <c r="B898" s="20" t="s">
        <v>43</v>
      </c>
      <c r="C898" s="78">
        <v>0.43485897373412463</v>
      </c>
      <c r="D898" s="78">
        <v>0.40932948609450109</v>
      </c>
      <c r="E898" s="78">
        <v>0.42061588150919349</v>
      </c>
      <c r="F898" s="78">
        <v>0.49523877948796413</v>
      </c>
      <c r="G898" s="78">
        <v>0.35819254477842832</v>
      </c>
      <c r="H898" s="78">
        <v>0.4847865225485562</v>
      </c>
    </row>
    <row r="899" spans="1:8" x14ac:dyDescent="0.2">
      <c r="A899" s="72">
        <v>392</v>
      </c>
      <c r="B899" s="20" t="s">
        <v>43</v>
      </c>
      <c r="C899" s="78">
        <v>0.47836633984600663</v>
      </c>
      <c r="D899" s="78">
        <v>0.45581343592614332</v>
      </c>
      <c r="E899" s="78">
        <v>0.46593456297968344</v>
      </c>
      <c r="F899" s="78">
        <v>0.53164580172286058</v>
      </c>
      <c r="G899" s="78">
        <v>0.40466433652400624</v>
      </c>
      <c r="H899" s="78">
        <v>0.52636451780878268</v>
      </c>
    </row>
    <row r="900" spans="1:8" x14ac:dyDescent="0.2">
      <c r="A900" s="72">
        <v>393</v>
      </c>
      <c r="B900" s="20" t="s">
        <v>43</v>
      </c>
      <c r="C900" s="78">
        <v>0.42468998284251025</v>
      </c>
      <c r="D900" s="78">
        <v>0.39920918092752189</v>
      </c>
      <c r="E900" s="78">
        <v>0.41009697304322412</v>
      </c>
      <c r="F900" s="78">
        <v>0.48512052195300825</v>
      </c>
      <c r="G900" s="78">
        <v>0.34826848023387053</v>
      </c>
      <c r="H900" s="78">
        <v>0.47445503152700574</v>
      </c>
    </row>
    <row r="901" spans="1:8" x14ac:dyDescent="0.2">
      <c r="A901" s="72">
        <v>394</v>
      </c>
      <c r="B901" s="20" t="s">
        <v>43</v>
      </c>
      <c r="C901" s="78">
        <v>0.52229853800205628</v>
      </c>
      <c r="D901" s="78">
        <v>0.50110204720300278</v>
      </c>
      <c r="E901" s="78">
        <v>0.51018075848832967</v>
      </c>
      <c r="F901" s="78">
        <v>0.57256062689055298</v>
      </c>
      <c r="G901" s="78">
        <v>0.44792260123261018</v>
      </c>
      <c r="H901" s="78">
        <v>0.57073428321262853</v>
      </c>
    </row>
    <row r="902" spans="1:8" x14ac:dyDescent="0.2">
      <c r="A902" s="72">
        <v>395</v>
      </c>
      <c r="B902" s="20" t="s">
        <v>43</v>
      </c>
      <c r="C902" s="78">
        <v>0.44679381280834857</v>
      </c>
      <c r="D902" s="78">
        <v>0.42242396137813165</v>
      </c>
      <c r="E902" s="78">
        <v>0.43404170351221577</v>
      </c>
      <c r="F902" s="78">
        <v>0.5040709769470606</v>
      </c>
      <c r="G902" s="78">
        <v>0.37116040979487169</v>
      </c>
      <c r="H902" s="78">
        <v>0.49605403919992752</v>
      </c>
    </row>
    <row r="903" spans="1:8" x14ac:dyDescent="0.2">
      <c r="A903" s="72">
        <v>396</v>
      </c>
      <c r="B903" s="20" t="s">
        <v>43</v>
      </c>
      <c r="C903" s="78">
        <v>0.43117265030978819</v>
      </c>
      <c r="D903" s="78">
        <v>0.40546307268290593</v>
      </c>
      <c r="E903" s="78">
        <v>0.4166767325264934</v>
      </c>
      <c r="F903" s="78">
        <v>0.49204364242182508</v>
      </c>
      <c r="G903" s="78">
        <v>0.35422754812635349</v>
      </c>
      <c r="H903" s="78">
        <v>0.4812815823500875</v>
      </c>
    </row>
    <row r="904" spans="1:8" x14ac:dyDescent="0.2">
      <c r="A904" s="72">
        <v>397</v>
      </c>
      <c r="B904" s="20" t="s">
        <v>43</v>
      </c>
      <c r="C904" s="78">
        <v>0.48018890313038465</v>
      </c>
      <c r="D904" s="78">
        <v>0.45881566652943861</v>
      </c>
      <c r="E904" s="78">
        <v>0.4672773277950571</v>
      </c>
      <c r="F904" s="78">
        <v>0.53118103779607129</v>
      </c>
      <c r="G904" s="78">
        <v>0.40725367672545637</v>
      </c>
      <c r="H904" s="78">
        <v>0.5276794406077332</v>
      </c>
    </row>
    <row r="905" spans="1:8" x14ac:dyDescent="0.2">
      <c r="A905" s="72">
        <v>398</v>
      </c>
      <c r="B905" s="20" t="s">
        <v>43</v>
      </c>
      <c r="C905" s="78">
        <v>0.41928832260066684</v>
      </c>
      <c r="D905" s="78">
        <v>0.39429235007315627</v>
      </c>
      <c r="E905" s="78">
        <v>0.40529379840948693</v>
      </c>
      <c r="F905" s="78">
        <v>0.47841722625766286</v>
      </c>
      <c r="G905" s="78">
        <v>0.34412973249307477</v>
      </c>
      <c r="H905" s="78">
        <v>0.46823389220618156</v>
      </c>
    </row>
    <row r="906" spans="1:8" x14ac:dyDescent="0.2">
      <c r="A906" s="72">
        <v>399</v>
      </c>
      <c r="B906" s="20" t="s">
        <v>43</v>
      </c>
      <c r="C906" s="78">
        <v>0.49334657690198547</v>
      </c>
      <c r="D906" s="78">
        <v>0.4707849384838842</v>
      </c>
      <c r="E906" s="78">
        <v>0.48213478011322403</v>
      </c>
      <c r="F906" s="78">
        <v>0.54608466844640169</v>
      </c>
      <c r="G906" s="78">
        <v>0.41862271413188756</v>
      </c>
      <c r="H906" s="78">
        <v>0.54199076573451332</v>
      </c>
    </row>
    <row r="907" spans="1:8" x14ac:dyDescent="0.2">
      <c r="A907" s="72">
        <v>400</v>
      </c>
      <c r="B907" s="20" t="s">
        <v>43</v>
      </c>
      <c r="C907" s="78">
        <v>0.4351984451752538</v>
      </c>
      <c r="D907" s="78">
        <v>0.41049309785869603</v>
      </c>
      <c r="E907" s="78">
        <v>0.42137397997485987</v>
      </c>
      <c r="F907" s="78">
        <v>0.49366913702619397</v>
      </c>
      <c r="G907" s="78">
        <v>0.35962783230919282</v>
      </c>
      <c r="H907" s="78">
        <v>0.48441199049353501</v>
      </c>
    </row>
    <row r="908" spans="1:8" x14ac:dyDescent="0.2">
      <c r="A908" s="72">
        <v>401</v>
      </c>
      <c r="B908" s="20" t="s">
        <v>43</v>
      </c>
      <c r="C908" s="78">
        <v>0.45305657411500078</v>
      </c>
      <c r="D908" s="78">
        <v>0.43053635464563533</v>
      </c>
      <c r="E908" s="78">
        <v>0.44053158996767716</v>
      </c>
      <c r="F908" s="78">
        <v>0.50630443835103933</v>
      </c>
      <c r="G908" s="78">
        <v>0.38095732693084516</v>
      </c>
      <c r="H908" s="78">
        <v>0.49999731434277739</v>
      </c>
    </row>
    <row r="909" spans="1:8" x14ac:dyDescent="0.2">
      <c r="A909" s="72">
        <v>402</v>
      </c>
      <c r="B909" s="20" t="s">
        <v>43</v>
      </c>
      <c r="C909" s="78">
        <v>0.53295794166383803</v>
      </c>
      <c r="D909" s="78">
        <v>0.51122359995153155</v>
      </c>
      <c r="E909" s="78">
        <v>0.51966545600867753</v>
      </c>
      <c r="F909" s="78">
        <v>0.58487561320631065</v>
      </c>
      <c r="G909" s="78">
        <v>0.45820455471416799</v>
      </c>
      <c r="H909" s="78">
        <v>0.58164349234285739</v>
      </c>
    </row>
    <row r="910" spans="1:8" x14ac:dyDescent="0.2">
      <c r="A910" s="72">
        <v>403</v>
      </c>
      <c r="B910" s="20" t="s">
        <v>43</v>
      </c>
      <c r="C910" s="78">
        <v>0.41609712019380568</v>
      </c>
      <c r="D910" s="78">
        <v>0.39105430259111457</v>
      </c>
      <c r="E910" s="78">
        <v>0.40145143926557531</v>
      </c>
      <c r="F910" s="78">
        <v>0.47563156881906354</v>
      </c>
      <c r="G910" s="78">
        <v>0.34127462572190598</v>
      </c>
      <c r="H910" s="78">
        <v>0.46484061130444398</v>
      </c>
    </row>
    <row r="911" spans="1:8" x14ac:dyDescent="0.2">
      <c r="A911" s="72">
        <v>404</v>
      </c>
      <c r="B911" s="20" t="s">
        <v>43</v>
      </c>
      <c r="C911" s="78">
        <v>0.56766203645790425</v>
      </c>
      <c r="D911" s="78">
        <v>0.54726098532572631</v>
      </c>
      <c r="E911" s="78">
        <v>0.55685371398907557</v>
      </c>
      <c r="F911" s="78">
        <v>0.61566737327253895</v>
      </c>
      <c r="G911" s="78">
        <v>0.49373124062002932</v>
      </c>
      <c r="H911" s="78">
        <v>0.61581185023399865</v>
      </c>
    </row>
    <row r="912" spans="1:8" x14ac:dyDescent="0.2">
      <c r="A912" s="72">
        <v>405</v>
      </c>
      <c r="B912" s="20" t="s">
        <v>43</v>
      </c>
      <c r="C912" s="78">
        <v>0.39987044685856454</v>
      </c>
      <c r="D912" s="78">
        <v>0.37536348958702809</v>
      </c>
      <c r="E912" s="78">
        <v>0.38583803573277398</v>
      </c>
      <c r="F912" s="78">
        <v>0.45797399606180661</v>
      </c>
      <c r="G912" s="78">
        <v>0.32684178172989969</v>
      </c>
      <c r="H912" s="78">
        <v>0.44742044147878091</v>
      </c>
    </row>
    <row r="913" spans="1:8" x14ac:dyDescent="0.2">
      <c r="A913" s="72">
        <v>406</v>
      </c>
      <c r="B913" s="20" t="s">
        <v>43</v>
      </c>
      <c r="C913" s="78">
        <v>0.41189199985118952</v>
      </c>
      <c r="D913" s="78">
        <v>0.38702943021693609</v>
      </c>
      <c r="E913" s="78">
        <v>0.39800285535043151</v>
      </c>
      <c r="F913" s="78">
        <v>0.47069737849090248</v>
      </c>
      <c r="G913" s="78">
        <v>0.3376790431127647</v>
      </c>
      <c r="H913" s="78">
        <v>0.46021742137612093</v>
      </c>
    </row>
    <row r="914" spans="1:8" x14ac:dyDescent="0.2">
      <c r="A914" s="72">
        <v>407</v>
      </c>
      <c r="B914" s="20" t="s">
        <v>43</v>
      </c>
      <c r="C914" s="78">
        <v>0.48977660949138457</v>
      </c>
      <c r="D914" s="78">
        <v>0.46693668505072827</v>
      </c>
      <c r="E914" s="78">
        <v>0.47833240644897501</v>
      </c>
      <c r="F914" s="78">
        <v>0.5432096726392609</v>
      </c>
      <c r="G914" s="78">
        <v>0.41552966094896532</v>
      </c>
      <c r="H914" s="78">
        <v>0.53812483519404963</v>
      </c>
    </row>
    <row r="915" spans="1:8" x14ac:dyDescent="0.2">
      <c r="A915" s="72">
        <v>408</v>
      </c>
      <c r="B915" s="20" t="s">
        <v>43</v>
      </c>
      <c r="C915" s="78">
        <v>0.41382540939597373</v>
      </c>
      <c r="D915" s="78">
        <v>0.38900534996253305</v>
      </c>
      <c r="E915" s="78">
        <v>0.39982426587741859</v>
      </c>
      <c r="F915" s="78">
        <v>0.47259783836009395</v>
      </c>
      <c r="G915" s="78">
        <v>0.33978409950773353</v>
      </c>
      <c r="H915" s="78">
        <v>0.46204462900824406</v>
      </c>
    </row>
    <row r="916" spans="1:8" x14ac:dyDescent="0.2">
      <c r="A916" s="72">
        <v>409</v>
      </c>
      <c r="B916" s="20" t="s">
        <v>43</v>
      </c>
      <c r="C916" s="78">
        <v>0.47998376403475329</v>
      </c>
      <c r="D916" s="78">
        <v>0.45879187203549698</v>
      </c>
      <c r="E916" s="78">
        <v>0.4695768943049855</v>
      </c>
      <c r="F916" s="78">
        <v>0.52949249280266464</v>
      </c>
      <c r="G916" s="78">
        <v>0.40667636190420886</v>
      </c>
      <c r="H916" s="78">
        <v>0.52772473949801801</v>
      </c>
    </row>
    <row r="917" spans="1:8" x14ac:dyDescent="0.2">
      <c r="A917" s="72">
        <v>410</v>
      </c>
      <c r="B917" s="20" t="s">
        <v>43</v>
      </c>
      <c r="C917" s="78">
        <v>0.3942835297443788</v>
      </c>
      <c r="D917" s="78">
        <v>0.3696583901126923</v>
      </c>
      <c r="E917" s="78">
        <v>0.38000013543598238</v>
      </c>
      <c r="F917" s="78">
        <v>0.45276980657027677</v>
      </c>
      <c r="G917" s="78">
        <v>0.3213312300299303</v>
      </c>
      <c r="H917" s="78">
        <v>0.4418004815917701</v>
      </c>
    </row>
    <row r="918" spans="1:8" x14ac:dyDescent="0.2">
      <c r="A918" s="72">
        <v>411</v>
      </c>
      <c r="B918" s="20" t="s">
        <v>43</v>
      </c>
      <c r="C918" s="78">
        <v>0.41860522870561423</v>
      </c>
      <c r="D918" s="78">
        <v>0.39436150933030961</v>
      </c>
      <c r="E918" s="78">
        <v>0.40478578450611497</v>
      </c>
      <c r="F918" s="78">
        <v>0.47607095699228746</v>
      </c>
      <c r="G918" s="78">
        <v>0.34460345629341144</v>
      </c>
      <c r="H918" s="78">
        <v>0.46680108537960058</v>
      </c>
    </row>
    <row r="919" spans="1:8" x14ac:dyDescent="0.2">
      <c r="A919" s="72">
        <v>412</v>
      </c>
      <c r="B919" s="20" t="s">
        <v>43</v>
      </c>
      <c r="C919" s="78">
        <v>0.48824237710246704</v>
      </c>
      <c r="D919" s="78">
        <v>0.46700460526490883</v>
      </c>
      <c r="E919" s="78">
        <v>0.47600269433023701</v>
      </c>
      <c r="F919" s="78">
        <v>0.53865248937260424</v>
      </c>
      <c r="G919" s="78">
        <v>0.41396108189585279</v>
      </c>
      <c r="H919" s="78">
        <v>0.53661511820748831</v>
      </c>
    </row>
    <row r="920" spans="1:8" x14ac:dyDescent="0.2">
      <c r="A920" s="72">
        <v>413</v>
      </c>
      <c r="B920" s="20" t="s">
        <v>43</v>
      </c>
      <c r="C920" s="78">
        <v>0.42290402626756385</v>
      </c>
      <c r="D920" s="78">
        <v>0.39795080774534042</v>
      </c>
      <c r="E920" s="78">
        <v>0.40896282244559884</v>
      </c>
      <c r="F920" s="78">
        <v>0.48191567267020974</v>
      </c>
      <c r="G920" s="78">
        <v>0.34743505567403254</v>
      </c>
      <c r="H920" s="78">
        <v>0.47204579784221706</v>
      </c>
    </row>
    <row r="921" spans="1:8" x14ac:dyDescent="0.2">
      <c r="A921" s="72">
        <v>414</v>
      </c>
      <c r="B921" s="20" t="s">
        <v>43</v>
      </c>
      <c r="C921" s="78">
        <v>0.48104853526715058</v>
      </c>
      <c r="D921" s="78">
        <v>0.45985454671006587</v>
      </c>
      <c r="E921" s="78">
        <v>0.4719678459121816</v>
      </c>
      <c r="F921" s="78">
        <v>0.52998409922000922</v>
      </c>
      <c r="G921" s="78">
        <v>0.40879552336348041</v>
      </c>
      <c r="H921" s="78">
        <v>0.52810710477878464</v>
      </c>
    </row>
    <row r="922" spans="1:8" x14ac:dyDescent="0.2">
      <c r="A922" s="72">
        <v>415</v>
      </c>
      <c r="B922" s="20" t="s">
        <v>43</v>
      </c>
      <c r="C922" s="78">
        <v>0.40722803398857033</v>
      </c>
      <c r="D922" s="78">
        <v>0.38289580959081126</v>
      </c>
      <c r="E922" s="78">
        <v>0.39303162977536366</v>
      </c>
      <c r="F922" s="78">
        <v>0.46501546528632143</v>
      </c>
      <c r="G922" s="78">
        <v>0.33362437517901677</v>
      </c>
      <c r="H922" s="78">
        <v>0.4551584502392686</v>
      </c>
    </row>
    <row r="923" spans="1:8" x14ac:dyDescent="0.2">
      <c r="A923" s="72">
        <v>416</v>
      </c>
      <c r="B923" s="20" t="s">
        <v>43</v>
      </c>
      <c r="C923" s="78">
        <v>0.43481357336993709</v>
      </c>
      <c r="D923" s="78">
        <v>0.40988610299209005</v>
      </c>
      <c r="E923" s="78">
        <v>0.42045414089917682</v>
      </c>
      <c r="F923" s="78">
        <v>0.49396996604576476</v>
      </c>
      <c r="G923" s="78">
        <v>0.35875056518030302</v>
      </c>
      <c r="H923" s="78">
        <v>0.48434604509190116</v>
      </c>
    </row>
    <row r="924" spans="1:8" x14ac:dyDescent="0.2">
      <c r="A924" s="72">
        <v>417</v>
      </c>
      <c r="B924" s="20" t="s">
        <v>43</v>
      </c>
      <c r="C924" s="78">
        <v>2.9797605593302046</v>
      </c>
      <c r="D924" s="78">
        <v>2.968562173859612</v>
      </c>
      <c r="E924" s="78">
        <v>2.975897762702028</v>
      </c>
      <c r="F924" s="78">
        <v>3.0052001992862758</v>
      </c>
      <c r="G924" s="78">
        <v>2.9042297417676335</v>
      </c>
      <c r="H924" s="78">
        <v>3.0289430073952057</v>
      </c>
    </row>
    <row r="925" spans="1:8" x14ac:dyDescent="0.2">
      <c r="A925" s="72">
        <v>418</v>
      </c>
      <c r="B925" s="20" t="s">
        <v>43</v>
      </c>
      <c r="C925" s="78">
        <v>0.41723522344417852</v>
      </c>
      <c r="D925" s="78">
        <v>0.39282517294576513</v>
      </c>
      <c r="E925" s="78">
        <v>0.40283644327682872</v>
      </c>
      <c r="F925" s="78">
        <v>0.47531906484171094</v>
      </c>
      <c r="G925" s="78">
        <v>0.34293719448269383</v>
      </c>
      <c r="H925" s="78">
        <v>0.46562549424401145</v>
      </c>
    </row>
    <row r="926" spans="1:8" x14ac:dyDescent="0.2">
      <c r="A926" s="72">
        <v>419</v>
      </c>
      <c r="B926" s="20" t="s">
        <v>43</v>
      </c>
      <c r="C926" s="78">
        <v>0.50670145144206791</v>
      </c>
      <c r="D926" s="78">
        <v>0.48621634485334236</v>
      </c>
      <c r="E926" s="78">
        <v>0.49645995926424785</v>
      </c>
      <c r="F926" s="78">
        <v>0.55462964300367734</v>
      </c>
      <c r="G926" s="78">
        <v>0.43426159606715814</v>
      </c>
      <c r="H926" s="78">
        <v>0.55388258781769106</v>
      </c>
    </row>
    <row r="927" spans="1:8" x14ac:dyDescent="0.2">
      <c r="A927" s="72">
        <v>420</v>
      </c>
      <c r="B927" s="20" t="s">
        <v>43</v>
      </c>
      <c r="C927" s="78">
        <v>0.42266699700562771</v>
      </c>
      <c r="D927" s="78">
        <v>0.39785855967888323</v>
      </c>
      <c r="E927" s="78">
        <v>0.40880826576765661</v>
      </c>
      <c r="F927" s="78">
        <v>0.48133613973862499</v>
      </c>
      <c r="G927" s="78">
        <v>0.34779502863465195</v>
      </c>
      <c r="H927" s="78">
        <v>0.47141251444336529</v>
      </c>
    </row>
    <row r="928" spans="1:8" x14ac:dyDescent="0.2">
      <c r="A928" s="72">
        <v>421</v>
      </c>
      <c r="B928" s="20" t="s">
        <v>43</v>
      </c>
      <c r="C928" s="78">
        <v>0.4278587268226014</v>
      </c>
      <c r="D928" s="78">
        <v>0.40291147588145398</v>
      </c>
      <c r="E928" s="78">
        <v>0.41416970563465694</v>
      </c>
      <c r="F928" s="78">
        <v>0.48676756191014603</v>
      </c>
      <c r="G928" s="78">
        <v>0.35241889188936126</v>
      </c>
      <c r="H928" s="78">
        <v>0.47698944467571025</v>
      </c>
    </row>
    <row r="929" spans="1:8" x14ac:dyDescent="0.2">
      <c r="A929" s="72">
        <v>422</v>
      </c>
      <c r="B929" s="20" t="s">
        <v>43</v>
      </c>
      <c r="C929" s="78">
        <v>0.50982450786547295</v>
      </c>
      <c r="D929" s="78">
        <v>0.48721211414892845</v>
      </c>
      <c r="E929" s="78">
        <v>0.49742949269419673</v>
      </c>
      <c r="F929" s="78">
        <v>0.56320183109173283</v>
      </c>
      <c r="G929" s="78">
        <v>0.43390554912002965</v>
      </c>
      <c r="H929" s="78">
        <v>0.55927116553897294</v>
      </c>
    </row>
    <row r="930" spans="1:8" x14ac:dyDescent="0.2">
      <c r="A930" s="72">
        <v>423</v>
      </c>
      <c r="B930" s="20" t="s">
        <v>43</v>
      </c>
      <c r="C930" s="78">
        <v>0.4049802479903899</v>
      </c>
      <c r="D930" s="78">
        <v>0.38067035841613767</v>
      </c>
      <c r="E930" s="78">
        <v>0.39072236272138483</v>
      </c>
      <c r="F930" s="78">
        <v>0.46278584022727665</v>
      </c>
      <c r="G930" s="78">
        <v>0.33127527118452121</v>
      </c>
      <c r="H930" s="78">
        <v>0.45298586540486158</v>
      </c>
    </row>
    <row r="931" spans="1:8" x14ac:dyDescent="0.2">
      <c r="A931" s="72">
        <v>424</v>
      </c>
      <c r="B931" s="20" t="s">
        <v>43</v>
      </c>
      <c r="C931" s="78">
        <v>0.44281180714324048</v>
      </c>
      <c r="D931" s="78">
        <v>0.41925587221411142</v>
      </c>
      <c r="E931" s="78">
        <v>0.42878284503332359</v>
      </c>
      <c r="F931" s="78">
        <v>0.49891432140468722</v>
      </c>
      <c r="G931" s="78">
        <v>0.36847176766790446</v>
      </c>
      <c r="H931" s="78">
        <v>0.49121687554738136</v>
      </c>
    </row>
    <row r="932" spans="1:8" x14ac:dyDescent="0.2">
      <c r="A932" s="72">
        <v>425</v>
      </c>
      <c r="B932" s="20" t="s">
        <v>43</v>
      </c>
      <c r="C932" s="78">
        <v>0.48230241914528676</v>
      </c>
      <c r="D932" s="78">
        <v>0.45811912830245932</v>
      </c>
      <c r="E932" s="78">
        <v>0.46658667606463539</v>
      </c>
      <c r="F932" s="78">
        <v>0.54047044710764114</v>
      </c>
      <c r="G932" s="78">
        <v>0.40488736063314146</v>
      </c>
      <c r="H932" s="78">
        <v>0.53271390497824711</v>
      </c>
    </row>
    <row r="933" spans="1:8" x14ac:dyDescent="0.2">
      <c r="A933" s="72">
        <v>426</v>
      </c>
      <c r="B933" s="20" t="s">
        <v>43</v>
      </c>
      <c r="C933" s="78">
        <v>0.44594850281618575</v>
      </c>
      <c r="D933" s="78">
        <v>0.42224087956692374</v>
      </c>
      <c r="E933" s="78">
        <v>0.43284116479722001</v>
      </c>
      <c r="F933" s="78">
        <v>0.50196215217484597</v>
      </c>
      <c r="G933" s="78">
        <v>0.37143862419398427</v>
      </c>
      <c r="H933" s="78">
        <v>0.49446414949750728</v>
      </c>
    </row>
    <row r="934" spans="1:8" x14ac:dyDescent="0.2">
      <c r="A934" s="72">
        <v>427</v>
      </c>
      <c r="B934" s="20" t="s">
        <v>43</v>
      </c>
      <c r="C934" s="78">
        <v>0.50711497665143157</v>
      </c>
      <c r="D934" s="78">
        <v>0.48703134191723224</v>
      </c>
      <c r="E934" s="78">
        <v>0.49756935754363751</v>
      </c>
      <c r="F934" s="78">
        <v>0.55389261394890987</v>
      </c>
      <c r="G934" s="78">
        <v>0.4346307545010496</v>
      </c>
      <c r="H934" s="78">
        <v>0.55431292735981397</v>
      </c>
    </row>
    <row r="935" spans="1:8" x14ac:dyDescent="0.2">
      <c r="A935" s="72">
        <v>428</v>
      </c>
      <c r="B935" s="20" t="s">
        <v>43</v>
      </c>
      <c r="C935" s="78">
        <v>0.40749442025768268</v>
      </c>
      <c r="D935" s="78">
        <v>0.38307035822722035</v>
      </c>
      <c r="E935" s="78">
        <v>0.3932893195607654</v>
      </c>
      <c r="F935" s="78">
        <v>0.46548894757180992</v>
      </c>
      <c r="G935" s="78">
        <v>0.33364926092047559</v>
      </c>
      <c r="H935" s="78">
        <v>0.45556325649915502</v>
      </c>
    </row>
    <row r="936" spans="1:8" x14ac:dyDescent="0.2">
      <c r="A936" s="72">
        <v>429</v>
      </c>
      <c r="B936" s="20" t="s">
        <v>43</v>
      </c>
      <c r="C936" s="78">
        <v>0.41844973363835669</v>
      </c>
      <c r="D936" s="78">
        <v>0.39353903570214099</v>
      </c>
      <c r="E936" s="78">
        <v>0.40414863521522598</v>
      </c>
      <c r="F936" s="78">
        <v>0.47752225354915662</v>
      </c>
      <c r="G936" s="78">
        <v>0.34314983302836821</v>
      </c>
      <c r="H936" s="78">
        <v>0.46748279555285321</v>
      </c>
    </row>
    <row r="937" spans="1:8" x14ac:dyDescent="0.2">
      <c r="A937" s="72">
        <v>430</v>
      </c>
      <c r="B937" s="20" t="s">
        <v>43</v>
      </c>
      <c r="C937" s="78">
        <v>0.51957016695385383</v>
      </c>
      <c r="D937" s="78">
        <v>0.49937703543865963</v>
      </c>
      <c r="E937" s="78">
        <v>0.51144111432717365</v>
      </c>
      <c r="F937" s="78">
        <v>0.56596241800547309</v>
      </c>
      <c r="G937" s="78">
        <v>0.44606148539347079</v>
      </c>
      <c r="H937" s="78">
        <v>0.56744649328058638</v>
      </c>
    </row>
    <row r="938" spans="1:8" x14ac:dyDescent="0.2">
      <c r="A938" s="72">
        <v>431</v>
      </c>
      <c r="B938" s="20" t="s">
        <v>43</v>
      </c>
      <c r="C938" s="78">
        <v>0.4338161985493606</v>
      </c>
      <c r="D938" s="78">
        <v>0.40953636446477432</v>
      </c>
      <c r="E938" s="78">
        <v>0.42078683090142194</v>
      </c>
      <c r="F938" s="78">
        <v>0.49100055278794452</v>
      </c>
      <c r="G938" s="78">
        <v>0.35819230863167839</v>
      </c>
      <c r="H938" s="78">
        <v>0.48305341940328622</v>
      </c>
    </row>
    <row r="939" spans="1:8" x14ac:dyDescent="0.2">
      <c r="A939" s="72">
        <v>432</v>
      </c>
      <c r="B939" s="20" t="s">
        <v>43</v>
      </c>
      <c r="C939" s="78">
        <v>0.505499992000914</v>
      </c>
      <c r="D939" s="78">
        <v>0.48363456534350452</v>
      </c>
      <c r="E939" s="78">
        <v>0.49448388735686605</v>
      </c>
      <c r="F939" s="78">
        <v>0.55669377225436978</v>
      </c>
      <c r="G939" s="78">
        <v>0.42970571865347523</v>
      </c>
      <c r="H939" s="78">
        <v>0.55486528673022295</v>
      </c>
    </row>
    <row r="940" spans="1:8" x14ac:dyDescent="0.2">
      <c r="A940" s="72">
        <v>433</v>
      </c>
      <c r="B940" s="20" t="s">
        <v>43</v>
      </c>
      <c r="C940" s="78">
        <v>0.42015824772097504</v>
      </c>
      <c r="D940" s="78">
        <v>0.39626984079968347</v>
      </c>
      <c r="E940" s="78">
        <v>0.40625015793363939</v>
      </c>
      <c r="F940" s="78">
        <v>0.47691027253513707</v>
      </c>
      <c r="G940" s="78">
        <v>0.34559887326138772</v>
      </c>
      <c r="H940" s="78">
        <v>0.46871293034495343</v>
      </c>
    </row>
    <row r="941" spans="1:8" x14ac:dyDescent="0.2">
      <c r="A941" s="72">
        <v>434</v>
      </c>
      <c r="B941" s="20" t="s">
        <v>43</v>
      </c>
      <c r="C941" s="78">
        <v>0.42561916369633912</v>
      </c>
      <c r="D941" s="78">
        <v>0.40024925798301603</v>
      </c>
      <c r="E941" s="78">
        <v>0.41141740358504619</v>
      </c>
      <c r="F941" s="78">
        <v>0.48562222277071887</v>
      </c>
      <c r="G941" s="78">
        <v>0.34891408606487512</v>
      </c>
      <c r="H941" s="78">
        <v>0.47557311443456968</v>
      </c>
    </row>
    <row r="942" spans="1:8" x14ac:dyDescent="0.2">
      <c r="A942" s="72">
        <v>435</v>
      </c>
      <c r="B942" s="20" t="s">
        <v>43</v>
      </c>
      <c r="C942" s="78">
        <v>0.52358185347376907</v>
      </c>
      <c r="D942" s="78">
        <v>0.50196872095702372</v>
      </c>
      <c r="E942" s="78">
        <v>0.51111239633841032</v>
      </c>
      <c r="F942" s="78">
        <v>0.57488709814293948</v>
      </c>
      <c r="G942" s="78">
        <v>0.44624672545824529</v>
      </c>
      <c r="H942" s="78">
        <v>0.57394940899317037</v>
      </c>
    </row>
    <row r="943" spans="1:8" x14ac:dyDescent="0.2">
      <c r="A943" s="72">
        <v>436</v>
      </c>
      <c r="B943" s="20" t="s">
        <v>43</v>
      </c>
      <c r="C943" s="78">
        <v>0.42235019168177906</v>
      </c>
      <c r="D943" s="78">
        <v>0.39726126556777092</v>
      </c>
      <c r="E943" s="78">
        <v>0.40802960028848767</v>
      </c>
      <c r="F943" s="78">
        <v>0.48182240423371986</v>
      </c>
      <c r="G943" s="78">
        <v>0.34617769450260732</v>
      </c>
      <c r="H943" s="78">
        <v>0.47194678837440895</v>
      </c>
    </row>
    <row r="944" spans="1:8" x14ac:dyDescent="0.2">
      <c r="A944" s="72">
        <v>437</v>
      </c>
      <c r="B944" s="20" t="s">
        <v>43</v>
      </c>
      <c r="C944" s="78">
        <v>0.48647398591296276</v>
      </c>
      <c r="D944" s="78">
        <v>0.46626852889184095</v>
      </c>
      <c r="E944" s="78">
        <v>0.47434613339629289</v>
      </c>
      <c r="F944" s="78">
        <v>0.53465252069823521</v>
      </c>
      <c r="G944" s="78">
        <v>0.41408523737586117</v>
      </c>
      <c r="H944" s="78">
        <v>0.53363047407621622</v>
      </c>
    </row>
    <row r="945" spans="1:8" x14ac:dyDescent="0.2">
      <c r="A945" s="72">
        <v>438</v>
      </c>
      <c r="B945" s="20" t="s">
        <v>43</v>
      </c>
      <c r="C945" s="78">
        <v>0.43078351932447456</v>
      </c>
      <c r="D945" s="78">
        <v>0.40501099763913878</v>
      </c>
      <c r="E945" s="78">
        <v>0.41585282683457747</v>
      </c>
      <c r="F945" s="78">
        <v>0.49196834633203551</v>
      </c>
      <c r="G945" s="78">
        <v>0.35267404765928201</v>
      </c>
      <c r="H945" s="78">
        <v>0.48164970547276986</v>
      </c>
    </row>
    <row r="946" spans="1:8" x14ac:dyDescent="0.2">
      <c r="A946" s="72">
        <v>439</v>
      </c>
      <c r="B946" s="20" t="s">
        <v>43</v>
      </c>
      <c r="C946" s="78">
        <v>0.50882863770564657</v>
      </c>
      <c r="D946" s="78">
        <v>0.48648691316146681</v>
      </c>
      <c r="E946" s="78">
        <v>0.49665919214833526</v>
      </c>
      <c r="F946" s="78">
        <v>0.56152514946011445</v>
      </c>
      <c r="G946" s="78">
        <v>0.43201836759551504</v>
      </c>
      <c r="H946" s="78">
        <v>0.5588464937065486</v>
      </c>
    </row>
    <row r="947" spans="1:8" x14ac:dyDescent="0.2">
      <c r="A947" s="72">
        <v>440</v>
      </c>
      <c r="B947" s="20" t="s">
        <v>43</v>
      </c>
      <c r="C947" s="78">
        <v>0.58629688665173463</v>
      </c>
      <c r="D947" s="78">
        <v>0.56859293014199919</v>
      </c>
      <c r="E947" s="78">
        <v>0.57552768623654527</v>
      </c>
      <c r="F947" s="78">
        <v>0.62855399621078911</v>
      </c>
      <c r="G947" s="78">
        <v>0.51168732119880156</v>
      </c>
      <c r="H947" s="78">
        <v>0.63487563002980785</v>
      </c>
    </row>
    <row r="948" spans="1:8" x14ac:dyDescent="0.2">
      <c r="A948" s="72">
        <v>441</v>
      </c>
      <c r="B948" s="20" t="s">
        <v>43</v>
      </c>
      <c r="C948" s="78">
        <v>0.40598988695235089</v>
      </c>
      <c r="D948" s="78">
        <v>0.381100485114163</v>
      </c>
      <c r="E948" s="78">
        <v>0.39188627821381622</v>
      </c>
      <c r="F948" s="78">
        <v>0.46496899612365084</v>
      </c>
      <c r="G948" s="78">
        <v>0.33079853138845261</v>
      </c>
      <c r="H948" s="78">
        <v>0.45496111920740462</v>
      </c>
    </row>
    <row r="949" spans="1:8" x14ac:dyDescent="0.2">
      <c r="A949" s="72">
        <v>442</v>
      </c>
      <c r="B949" s="20" t="s">
        <v>43</v>
      </c>
      <c r="C949" s="78">
        <v>0.48671467693713516</v>
      </c>
      <c r="D949" s="78">
        <v>0.46469801976494651</v>
      </c>
      <c r="E949" s="78">
        <v>0.47288793487680575</v>
      </c>
      <c r="F949" s="78">
        <v>0.5394677380391778</v>
      </c>
      <c r="G949" s="78">
        <v>0.41138016553443901</v>
      </c>
      <c r="H949" s="78">
        <v>0.53579729526985465</v>
      </c>
    </row>
    <row r="950" spans="1:8" x14ac:dyDescent="0.2">
      <c r="A950" s="72">
        <v>443</v>
      </c>
      <c r="B950" s="20" t="s">
        <v>43</v>
      </c>
      <c r="C950" s="78">
        <v>0.42360745002007233</v>
      </c>
      <c r="D950" s="78">
        <v>0.39829804517748613</v>
      </c>
      <c r="E950" s="78">
        <v>0.40893641993811558</v>
      </c>
      <c r="F950" s="78">
        <v>0.48371301028531172</v>
      </c>
      <c r="G950" s="78">
        <v>0.34704447083049084</v>
      </c>
      <c r="H950" s="78">
        <v>0.473471337459899</v>
      </c>
    </row>
    <row r="951" spans="1:8" x14ac:dyDescent="0.2">
      <c r="A951" s="72">
        <v>444</v>
      </c>
      <c r="B951" s="20" t="s">
        <v>43</v>
      </c>
      <c r="C951" s="78">
        <v>0.43915251701276009</v>
      </c>
      <c r="D951" s="78">
        <v>0.41422920303321908</v>
      </c>
      <c r="E951" s="78">
        <v>0.42516538833940731</v>
      </c>
      <c r="F951" s="78">
        <v>0.49812646498977919</v>
      </c>
      <c r="G951" s="78">
        <v>0.36202659553707178</v>
      </c>
      <c r="H951" s="78">
        <v>0.48936594645912357</v>
      </c>
    </row>
    <row r="952" spans="1:8" x14ac:dyDescent="0.2">
      <c r="A952" s="72">
        <v>445</v>
      </c>
      <c r="B952" s="20" t="s">
        <v>43</v>
      </c>
      <c r="C952" s="78">
        <v>0.51248984891772564</v>
      </c>
      <c r="D952" s="78">
        <v>0.48953128429557896</v>
      </c>
      <c r="E952" s="78">
        <v>0.5006325566682277</v>
      </c>
      <c r="F952" s="78">
        <v>0.56637409298998542</v>
      </c>
      <c r="G952" s="78">
        <v>0.43435305724553214</v>
      </c>
      <c r="H952" s="78">
        <v>0.56337395181282213</v>
      </c>
    </row>
    <row r="953" spans="1:8" x14ac:dyDescent="0.2">
      <c r="A953" s="72">
        <v>446</v>
      </c>
      <c r="B953" s="20" t="s">
        <v>43</v>
      </c>
      <c r="C953" s="78">
        <v>0.40117150536294988</v>
      </c>
      <c r="D953" s="78">
        <v>0.37630441153086169</v>
      </c>
      <c r="E953" s="78">
        <v>0.38675186018239333</v>
      </c>
      <c r="F953" s="78">
        <v>0.46022680758668111</v>
      </c>
      <c r="G953" s="78">
        <v>0.32651010568686201</v>
      </c>
      <c r="H953" s="78">
        <v>0.4497853824476265</v>
      </c>
    </row>
    <row r="954" spans="1:8" x14ac:dyDescent="0.2">
      <c r="A954" s="72">
        <v>447</v>
      </c>
      <c r="B954" s="20" t="s">
        <v>43</v>
      </c>
      <c r="C954" s="78">
        <v>2.5378040625675728</v>
      </c>
      <c r="D954" s="78">
        <v>2.5286726808175595</v>
      </c>
      <c r="E954" s="78">
        <v>2.5360168193263699</v>
      </c>
      <c r="F954" s="78">
        <v>2.5579471657105159</v>
      </c>
      <c r="G954" s="78">
        <v>2.4607869415613042</v>
      </c>
      <c r="H954" s="78">
        <v>2.5879547394844176</v>
      </c>
    </row>
    <row r="955" spans="1:8" x14ac:dyDescent="0.2">
      <c r="A955" s="72">
        <v>448</v>
      </c>
      <c r="B955" s="20" t="s">
        <v>43</v>
      </c>
      <c r="C955" s="78">
        <v>0.45841200816877881</v>
      </c>
      <c r="D955" s="78">
        <v>0.43334041198716328</v>
      </c>
      <c r="E955" s="78">
        <v>0.44413630224932471</v>
      </c>
      <c r="F955" s="78">
        <v>0.51782900260218889</v>
      </c>
      <c r="G955" s="78">
        <v>0.37967230830916787</v>
      </c>
      <c r="H955" s="78">
        <v>0.50968878576621757</v>
      </c>
    </row>
    <row r="956" spans="1:8" x14ac:dyDescent="0.2">
      <c r="A956" s="72">
        <v>449</v>
      </c>
      <c r="B956" s="20" t="s">
        <v>43</v>
      </c>
      <c r="C956" s="78">
        <v>0.43008467053767785</v>
      </c>
      <c r="D956" s="78">
        <v>0.40468944069082735</v>
      </c>
      <c r="E956" s="78">
        <v>0.41618770673813377</v>
      </c>
      <c r="F956" s="78">
        <v>0.49002406377166036</v>
      </c>
      <c r="G956" s="78">
        <v>0.35321749853900453</v>
      </c>
      <c r="H956" s="78">
        <v>0.48014953592417409</v>
      </c>
    </row>
    <row r="957" spans="1:8" x14ac:dyDescent="0.2">
      <c r="A957" s="72">
        <v>450</v>
      </c>
      <c r="B957" s="20" t="s">
        <v>43</v>
      </c>
      <c r="C957" s="78">
        <v>0.49049892737570921</v>
      </c>
      <c r="D957" s="78">
        <v>0.46841963579479362</v>
      </c>
      <c r="E957" s="78">
        <v>0.47671035104867476</v>
      </c>
      <c r="F957" s="78">
        <v>0.54335184766058375</v>
      </c>
      <c r="G957" s="78">
        <v>0.41593925261558351</v>
      </c>
      <c r="H957" s="78">
        <v>0.53906684460068566</v>
      </c>
    </row>
    <row r="958" spans="1:8" x14ac:dyDescent="0.2">
      <c r="A958" s="72">
        <v>451</v>
      </c>
      <c r="B958" s="20" t="s">
        <v>43</v>
      </c>
      <c r="C958" s="78">
        <v>0.40507911739351543</v>
      </c>
      <c r="D958" s="78">
        <v>0.37977966582958467</v>
      </c>
      <c r="E958" s="78">
        <v>0.39034062021503035</v>
      </c>
      <c r="F958" s="78">
        <v>0.46518815264577884</v>
      </c>
      <c r="G958" s="78">
        <v>0.3293940322606046</v>
      </c>
      <c r="H958" s="78">
        <v>0.45436094407629468</v>
      </c>
    </row>
    <row r="959" spans="1:8" x14ac:dyDescent="0.2">
      <c r="A959" s="72">
        <v>452</v>
      </c>
      <c r="B959" s="20" t="s">
        <v>43</v>
      </c>
      <c r="C959" s="78">
        <v>0.47746597036551691</v>
      </c>
      <c r="D959" s="78">
        <v>0.45430213689577886</v>
      </c>
      <c r="E959" s="78">
        <v>0.46570291692186089</v>
      </c>
      <c r="F959" s="78">
        <v>0.53175912318043816</v>
      </c>
      <c r="G959" s="78">
        <v>0.40158671966904563</v>
      </c>
      <c r="H959" s="78">
        <v>0.52689059565224583</v>
      </c>
    </row>
    <row r="960" spans="1:8" x14ac:dyDescent="0.2">
      <c r="A960" s="72">
        <v>453</v>
      </c>
      <c r="B960" s="20" t="s">
        <v>43</v>
      </c>
      <c r="C960" s="78">
        <v>0.43762382633841002</v>
      </c>
      <c r="D960" s="78">
        <v>0.41201338098501433</v>
      </c>
      <c r="E960" s="78">
        <v>0.42280559078908436</v>
      </c>
      <c r="F960" s="78">
        <v>0.49841312070751392</v>
      </c>
      <c r="G960" s="78">
        <v>0.35951407615114223</v>
      </c>
      <c r="H960" s="78">
        <v>0.48848087935186818</v>
      </c>
    </row>
    <row r="961" spans="1:8" x14ac:dyDescent="0.2">
      <c r="A961" s="72">
        <v>454</v>
      </c>
      <c r="B961" s="20" t="s">
        <v>43</v>
      </c>
      <c r="C961" s="78">
        <v>0.4368157738520308</v>
      </c>
      <c r="D961" s="78">
        <v>0.41132131143704487</v>
      </c>
      <c r="E961" s="78">
        <v>0.42164639946501148</v>
      </c>
      <c r="F961" s="78">
        <v>0.49752505667533387</v>
      </c>
      <c r="G961" s="78">
        <v>0.35955623648221074</v>
      </c>
      <c r="H961" s="78">
        <v>0.48714130607455342</v>
      </c>
    </row>
    <row r="962" spans="1:8" x14ac:dyDescent="0.2">
      <c r="A962" s="72">
        <v>455</v>
      </c>
      <c r="B962" s="20" t="s">
        <v>43</v>
      </c>
      <c r="C962" s="78">
        <v>0.50326066432433803</v>
      </c>
      <c r="D962" s="78">
        <v>0.48452598175330525</v>
      </c>
      <c r="E962" s="78">
        <v>0.49370190879021009</v>
      </c>
      <c r="F962" s="78">
        <v>0.54717870923328082</v>
      </c>
      <c r="G962" s="78">
        <v>0.43192819425854451</v>
      </c>
      <c r="H962" s="78">
        <v>0.54971262583138236</v>
      </c>
    </row>
    <row r="963" spans="1:8" x14ac:dyDescent="0.2">
      <c r="A963" s="72">
        <v>456</v>
      </c>
      <c r="B963" s="20" t="s">
        <v>43</v>
      </c>
      <c r="C963" s="78">
        <v>0.39807174654848965</v>
      </c>
      <c r="D963" s="78">
        <v>0.37307861228481093</v>
      </c>
      <c r="E963" s="78">
        <v>0.3835662214234114</v>
      </c>
      <c r="F963" s="78">
        <v>0.45742640433154569</v>
      </c>
      <c r="G963" s="78">
        <v>0.32442203507785422</v>
      </c>
      <c r="H963" s="78">
        <v>0.44603453705396784</v>
      </c>
    </row>
    <row r="964" spans="1:8" x14ac:dyDescent="0.2">
      <c r="A964" s="72">
        <v>457</v>
      </c>
      <c r="B964" s="20" t="s">
        <v>43</v>
      </c>
      <c r="C964" s="78">
        <v>0.55303596235148844</v>
      </c>
      <c r="D964" s="78">
        <v>0.53207868510574241</v>
      </c>
      <c r="E964" s="78">
        <v>0.5414208724800339</v>
      </c>
      <c r="F964" s="78">
        <v>0.6025704377454113</v>
      </c>
      <c r="G964" s="78">
        <v>0.47744725087618145</v>
      </c>
      <c r="H964" s="78">
        <v>0.60226294221053811</v>
      </c>
    </row>
    <row r="965" spans="1:8" x14ac:dyDescent="0.2">
      <c r="A965" s="72">
        <v>458</v>
      </c>
      <c r="B965" s="20" t="s">
        <v>43</v>
      </c>
      <c r="C965" s="78">
        <v>0.45893091335019182</v>
      </c>
      <c r="D965" s="78">
        <v>0.43383855408298727</v>
      </c>
      <c r="E965" s="78">
        <v>0.44496088585450089</v>
      </c>
      <c r="F965" s="78">
        <v>0.5182605848847982</v>
      </c>
      <c r="G965" s="78">
        <v>0.38097116783757351</v>
      </c>
      <c r="H965" s="78">
        <v>0.50970881667506163</v>
      </c>
    </row>
    <row r="966" spans="1:8" x14ac:dyDescent="0.2">
      <c r="A966" s="72">
        <v>459</v>
      </c>
      <c r="B966" s="20" t="s">
        <v>43</v>
      </c>
      <c r="C966" s="78">
        <v>0.51865979757770853</v>
      </c>
      <c r="D966" s="78">
        <v>0.49752334511222013</v>
      </c>
      <c r="E966" s="78">
        <v>0.50657880525400023</v>
      </c>
      <c r="F966" s="78">
        <v>0.56877308118271497</v>
      </c>
      <c r="G966" s="78">
        <v>0.4453800813453429</v>
      </c>
      <c r="H966" s="78">
        <v>0.56637224355392879</v>
      </c>
    </row>
    <row r="967" spans="1:8" x14ac:dyDescent="0.2">
      <c r="A967" s="72">
        <v>460</v>
      </c>
      <c r="B967" s="20" t="s">
        <v>43</v>
      </c>
      <c r="C967" s="78">
        <v>0.47202397556170778</v>
      </c>
      <c r="D967" s="78">
        <v>0.45072700001621269</v>
      </c>
      <c r="E967" s="78">
        <v>0.46022563601398475</v>
      </c>
      <c r="F967" s="78">
        <v>0.52234260989155268</v>
      </c>
      <c r="G967" s="78">
        <v>0.39954076200394179</v>
      </c>
      <c r="H967" s="78">
        <v>0.51922188199198538</v>
      </c>
    </row>
    <row r="968" spans="1:8" x14ac:dyDescent="0.2">
      <c r="A968" s="72">
        <v>461</v>
      </c>
      <c r="B968" s="20" t="s">
        <v>43</v>
      </c>
      <c r="C968" s="78">
        <v>0.4027972314864367</v>
      </c>
      <c r="D968" s="78">
        <v>0.37776480898231346</v>
      </c>
      <c r="E968" s="78">
        <v>0.38839731502666058</v>
      </c>
      <c r="F968" s="78">
        <v>0.46217519454656547</v>
      </c>
      <c r="G968" s="78">
        <v>0.32853793997480296</v>
      </c>
      <c r="H968" s="78">
        <v>0.45114188074930978</v>
      </c>
    </row>
    <row r="969" spans="1:8" x14ac:dyDescent="0.2">
      <c r="A969" s="72">
        <v>462</v>
      </c>
      <c r="B969" s="20" t="s">
        <v>43</v>
      </c>
      <c r="C969" s="78">
        <v>0.53478033984963591</v>
      </c>
      <c r="D969" s="78">
        <v>0.513988537997631</v>
      </c>
      <c r="E969" s="78">
        <v>0.52501885315427943</v>
      </c>
      <c r="F969" s="78">
        <v>0.58314787369046783</v>
      </c>
      <c r="G969" s="78">
        <v>0.45961812934296048</v>
      </c>
      <c r="H969" s="78">
        <v>0.58374123744744544</v>
      </c>
    </row>
    <row r="970" spans="1:8" x14ac:dyDescent="0.2">
      <c r="A970" s="72">
        <v>463</v>
      </c>
      <c r="B970" s="20" t="s">
        <v>43</v>
      </c>
      <c r="C970" s="78">
        <v>0.43425988661418236</v>
      </c>
      <c r="D970" s="78">
        <v>0.40966882499884977</v>
      </c>
      <c r="E970" s="78">
        <v>0.42068736736499018</v>
      </c>
      <c r="F970" s="78">
        <v>0.49236012836604542</v>
      </c>
      <c r="G970" s="78">
        <v>0.35850865923389796</v>
      </c>
      <c r="H970" s="78">
        <v>0.4835943193591023</v>
      </c>
    </row>
    <row r="971" spans="1:8" x14ac:dyDescent="0.2">
      <c r="A971" s="72">
        <v>464</v>
      </c>
      <c r="B971" s="20" t="s">
        <v>43</v>
      </c>
      <c r="C971" s="78">
        <v>0.40637550501506942</v>
      </c>
      <c r="D971" s="78">
        <v>0.38135582881333074</v>
      </c>
      <c r="E971" s="78">
        <v>0.39207071319793568</v>
      </c>
      <c r="F971" s="78">
        <v>0.46570131821815558</v>
      </c>
      <c r="G971" s="78">
        <v>0.33164844464581483</v>
      </c>
      <c r="H971" s="78">
        <v>0.45504270687978887</v>
      </c>
    </row>
    <row r="972" spans="1:8" x14ac:dyDescent="0.2">
      <c r="A972" s="72">
        <v>465</v>
      </c>
      <c r="B972" s="20" t="s">
        <v>43</v>
      </c>
      <c r="C972" s="78">
        <v>0.46256621926145808</v>
      </c>
      <c r="D972" s="78">
        <v>0.44207119280620544</v>
      </c>
      <c r="E972" s="78">
        <v>0.45128588489091226</v>
      </c>
      <c r="F972" s="78">
        <v>0.51098232238779928</v>
      </c>
      <c r="G972" s="78">
        <v>0.39166265949216816</v>
      </c>
      <c r="H972" s="78">
        <v>0.50874493741778926</v>
      </c>
    </row>
    <row r="973" spans="1:8" x14ac:dyDescent="0.2">
      <c r="A973" s="72">
        <v>466</v>
      </c>
      <c r="B973" s="20" t="s">
        <v>43</v>
      </c>
      <c r="C973" s="78">
        <v>0.40055524149655092</v>
      </c>
      <c r="D973" s="78">
        <v>0.37575210799754799</v>
      </c>
      <c r="E973" s="78">
        <v>0.38628641739585678</v>
      </c>
      <c r="F973" s="78">
        <v>0.45940667017585257</v>
      </c>
      <c r="G973" s="78">
        <v>0.32677333216929361</v>
      </c>
      <c r="H973" s="78">
        <v>0.44860992592301618</v>
      </c>
    </row>
    <row r="974" spans="1:8" x14ac:dyDescent="0.2">
      <c r="A974" s="72">
        <v>467</v>
      </c>
      <c r="B974" s="20" t="s">
        <v>43</v>
      </c>
      <c r="C974" s="78">
        <v>0.51958465903783424</v>
      </c>
      <c r="D974" s="78">
        <v>0.4982253161100651</v>
      </c>
      <c r="E974" s="78">
        <v>0.51060553578639023</v>
      </c>
      <c r="F974" s="78">
        <v>0.56882680463408253</v>
      </c>
      <c r="G974" s="78">
        <v>0.44452799595463183</v>
      </c>
      <c r="H974" s="78">
        <v>0.56847349336993114</v>
      </c>
    </row>
    <row r="975" spans="1:8" x14ac:dyDescent="0.2">
      <c r="A975" s="72">
        <v>468</v>
      </c>
      <c r="B975" s="20" t="s">
        <v>43</v>
      </c>
      <c r="C975" s="78">
        <v>0.44321680182041923</v>
      </c>
      <c r="D975" s="78">
        <v>0.41772794497204546</v>
      </c>
      <c r="E975" s="78">
        <v>0.42889505897813823</v>
      </c>
      <c r="F975" s="78">
        <v>0.50353916260631804</v>
      </c>
      <c r="G975" s="78">
        <v>0.36605985510534922</v>
      </c>
      <c r="H975" s="78">
        <v>0.49345238812116804</v>
      </c>
    </row>
    <row r="976" spans="1:8" x14ac:dyDescent="0.2">
      <c r="A976" s="72">
        <v>469</v>
      </c>
      <c r="B976" s="20" t="s">
        <v>43</v>
      </c>
      <c r="C976" s="78">
        <v>0.39728207280401784</v>
      </c>
      <c r="D976" s="78">
        <v>0.37276482650304987</v>
      </c>
      <c r="E976" s="78">
        <v>0.38337720886149035</v>
      </c>
      <c r="F976" s="78">
        <v>0.45535337358974159</v>
      </c>
      <c r="G976" s="78">
        <v>0.32377638478330212</v>
      </c>
      <c r="H976" s="78">
        <v>0.44514571367404454</v>
      </c>
    </row>
    <row r="977" spans="1:8" x14ac:dyDescent="0.2">
      <c r="A977" s="72">
        <v>470</v>
      </c>
      <c r="B977" s="20" t="s">
        <v>43</v>
      </c>
      <c r="C977" s="78">
        <v>0.46710829206146259</v>
      </c>
      <c r="D977" s="78">
        <v>0.44612260785143154</v>
      </c>
      <c r="E977" s="78">
        <v>0.45542336864968103</v>
      </c>
      <c r="F977" s="78">
        <v>0.51674038824823842</v>
      </c>
      <c r="G977" s="78">
        <v>0.3949690153275105</v>
      </c>
      <c r="H977" s="78">
        <v>0.51408817593027545</v>
      </c>
    </row>
    <row r="978" spans="1:8" x14ac:dyDescent="0.2">
      <c r="A978" s="72">
        <v>471</v>
      </c>
      <c r="B978" s="20" t="s">
        <v>43</v>
      </c>
      <c r="C978" s="78">
        <v>0.42393188753479155</v>
      </c>
      <c r="D978" s="78">
        <v>0.39853516308628101</v>
      </c>
      <c r="E978" s="78">
        <v>0.40900617910147569</v>
      </c>
      <c r="F978" s="78">
        <v>0.4843374118902195</v>
      </c>
      <c r="G978" s="78">
        <v>0.34754666828024317</v>
      </c>
      <c r="H978" s="78">
        <v>0.47366947656380209</v>
      </c>
    </row>
    <row r="979" spans="1:8" x14ac:dyDescent="0.2">
      <c r="A979" s="72">
        <v>472</v>
      </c>
      <c r="B979" s="20" t="s">
        <v>43</v>
      </c>
      <c r="C979" s="78">
        <v>0.5035843462070686</v>
      </c>
      <c r="D979" s="78">
        <v>0.4814469022742176</v>
      </c>
      <c r="E979" s="78">
        <v>0.49320021397554803</v>
      </c>
      <c r="F979" s="78">
        <v>0.55506830609246216</v>
      </c>
      <c r="G979" s="78">
        <v>0.42851736107516375</v>
      </c>
      <c r="H979" s="78">
        <v>0.5524683235621628</v>
      </c>
    </row>
    <row r="980" spans="1:8" x14ac:dyDescent="0.2">
      <c r="A980" s="72">
        <v>473</v>
      </c>
      <c r="B980" s="20" t="s">
        <v>43</v>
      </c>
      <c r="C980" s="78">
        <v>0.42845433064791166</v>
      </c>
      <c r="D980" s="78">
        <v>0.40337809360313076</v>
      </c>
      <c r="E980" s="78">
        <v>0.41366432653334606</v>
      </c>
      <c r="F980" s="78">
        <v>0.48810500340634211</v>
      </c>
      <c r="G980" s="78">
        <v>0.35248209467602309</v>
      </c>
      <c r="H980" s="78">
        <v>0.47793932681620704</v>
      </c>
    </row>
    <row r="981" spans="1:8" x14ac:dyDescent="0.2">
      <c r="A981" s="72">
        <v>474</v>
      </c>
      <c r="B981" s="20" t="s">
        <v>43</v>
      </c>
      <c r="C981" s="78">
        <v>0.40393131947404814</v>
      </c>
      <c r="D981" s="78">
        <v>0.37897178223018474</v>
      </c>
      <c r="E981" s="78">
        <v>0.389372234842144</v>
      </c>
      <c r="F981" s="78">
        <v>0.46324828153232239</v>
      </c>
      <c r="G981" s="78">
        <v>0.3297772408328109</v>
      </c>
      <c r="H981" s="78">
        <v>0.45222058321636155</v>
      </c>
    </row>
    <row r="982" spans="1:8" x14ac:dyDescent="0.2">
      <c r="A982" s="72">
        <v>475</v>
      </c>
      <c r="B982" s="20" t="s">
        <v>43</v>
      </c>
      <c r="C982" s="78">
        <v>0.4735362238033321</v>
      </c>
      <c r="D982" s="78">
        <v>0.4515769306788755</v>
      </c>
      <c r="E982" s="78">
        <v>0.46072735165460477</v>
      </c>
      <c r="F982" s="78">
        <v>0.52572880447128012</v>
      </c>
      <c r="G982" s="78">
        <v>0.40081079675703529</v>
      </c>
      <c r="H982" s="78">
        <v>0.52091334151881052</v>
      </c>
    </row>
    <row r="983" spans="1:8" x14ac:dyDescent="0.2">
      <c r="A983" s="72">
        <v>476</v>
      </c>
      <c r="B983" s="20" t="s">
        <v>43</v>
      </c>
      <c r="C983" s="78">
        <v>0.42126451056239428</v>
      </c>
      <c r="D983" s="78">
        <v>0.39629155313891262</v>
      </c>
      <c r="E983" s="78">
        <v>0.40694494673526083</v>
      </c>
      <c r="F983" s="78">
        <v>0.4805105903166012</v>
      </c>
      <c r="G983" s="78">
        <v>0.34586778575981997</v>
      </c>
      <c r="H983" s="78">
        <v>0.47037467125522825</v>
      </c>
    </row>
    <row r="984" spans="1:8" x14ac:dyDescent="0.2">
      <c r="A984" s="72">
        <v>477</v>
      </c>
      <c r="B984" s="20" t="s">
        <v>43</v>
      </c>
      <c r="C984" s="78">
        <v>3.4210524253649397</v>
      </c>
      <c r="D984" s="78">
        <v>3.4132523371509711</v>
      </c>
      <c r="E984" s="78">
        <v>3.4020559642481545</v>
      </c>
      <c r="F984" s="78">
        <v>3.4459150911771474</v>
      </c>
      <c r="G984" s="78">
        <v>3.3415599144909369</v>
      </c>
      <c r="H984" s="78">
        <v>3.4728219853146638</v>
      </c>
    </row>
    <row r="985" spans="1:8" x14ac:dyDescent="0.2">
      <c r="A985" s="72">
        <v>478</v>
      </c>
      <c r="B985" s="20" t="s">
        <v>43</v>
      </c>
      <c r="C985" s="78">
        <v>0.42252682462834024</v>
      </c>
      <c r="D985" s="78">
        <v>0.39791044007328463</v>
      </c>
      <c r="E985" s="78">
        <v>0.40858087555560041</v>
      </c>
      <c r="F985" s="78">
        <v>0.48083170990311758</v>
      </c>
      <c r="G985" s="78">
        <v>0.34762120914522476</v>
      </c>
      <c r="H985" s="78">
        <v>0.47130458368080913</v>
      </c>
    </row>
    <row r="986" spans="1:8" x14ac:dyDescent="0.2">
      <c r="A986" s="72">
        <v>479</v>
      </c>
      <c r="B986" s="20" t="s">
        <v>43</v>
      </c>
      <c r="C986" s="78">
        <v>0.39730216381116384</v>
      </c>
      <c r="D986" s="78">
        <v>0.37249019006369394</v>
      </c>
      <c r="E986" s="78">
        <v>0.38278096362620978</v>
      </c>
      <c r="F986" s="78">
        <v>0.45627493481796416</v>
      </c>
      <c r="G986" s="78">
        <v>0.32376338453613945</v>
      </c>
      <c r="H986" s="78">
        <v>0.44518475783810674</v>
      </c>
    </row>
    <row r="987" spans="1:8" x14ac:dyDescent="0.2">
      <c r="A987" s="72">
        <v>480</v>
      </c>
      <c r="B987" s="20" t="s">
        <v>43</v>
      </c>
      <c r="C987" s="78">
        <v>0.49488922524604118</v>
      </c>
      <c r="D987" s="78">
        <v>0.47334050525520383</v>
      </c>
      <c r="E987" s="78">
        <v>0.48358221292469833</v>
      </c>
      <c r="F987" s="78">
        <v>0.54555708564892369</v>
      </c>
      <c r="G987" s="78">
        <v>0.42098776007184896</v>
      </c>
      <c r="H987" s="78">
        <v>0.54302007127614693</v>
      </c>
    </row>
    <row r="988" spans="1:8" x14ac:dyDescent="0.2">
      <c r="A988" s="72">
        <v>481</v>
      </c>
      <c r="B988" s="20" t="s">
        <v>43</v>
      </c>
      <c r="C988" s="78">
        <v>0.4381281873732244</v>
      </c>
      <c r="D988" s="78">
        <v>0.4133745387922097</v>
      </c>
      <c r="E988" s="78">
        <v>0.42402251923762696</v>
      </c>
      <c r="F988" s="78">
        <v>0.49681319814120933</v>
      </c>
      <c r="G988" s="78">
        <v>0.36248253796657554</v>
      </c>
      <c r="H988" s="78">
        <v>0.4873820048249996</v>
      </c>
    </row>
    <row r="989" spans="1:8" x14ac:dyDescent="0.2">
      <c r="A989" s="72">
        <v>482</v>
      </c>
      <c r="B989" s="20" t="s">
        <v>43</v>
      </c>
      <c r="C989" s="78">
        <v>0.51209715406029666</v>
      </c>
      <c r="D989" s="78">
        <v>0.48919106341847296</v>
      </c>
      <c r="E989" s="78">
        <v>0.49675983349811736</v>
      </c>
      <c r="F989" s="78">
        <v>0.5673874499482674</v>
      </c>
      <c r="G989" s="78">
        <v>0.43513047425682438</v>
      </c>
      <c r="H989" s="78">
        <v>0.56221033862505421</v>
      </c>
    </row>
    <row r="990" spans="1:8" x14ac:dyDescent="0.2">
      <c r="A990" s="72">
        <v>483</v>
      </c>
      <c r="B990" s="20" t="s">
        <v>43</v>
      </c>
      <c r="C990" s="78">
        <v>0.4173531787434217</v>
      </c>
      <c r="D990" s="78">
        <v>0.39225658937328345</v>
      </c>
      <c r="E990" s="78">
        <v>0.40300994451479494</v>
      </c>
      <c r="F990" s="78">
        <v>0.47684442332606658</v>
      </c>
      <c r="G990" s="78">
        <v>0.3415679707525261</v>
      </c>
      <c r="H990" s="78">
        <v>0.46669833614650919</v>
      </c>
    </row>
    <row r="991" spans="1:8" x14ac:dyDescent="0.2">
      <c r="A991" s="72">
        <v>484</v>
      </c>
      <c r="B991" s="20" t="s">
        <v>43</v>
      </c>
      <c r="C991" s="78">
        <v>0.51619012318280155</v>
      </c>
      <c r="D991" s="78">
        <v>0.4928442814151292</v>
      </c>
      <c r="E991" s="78">
        <v>0.50418468877678324</v>
      </c>
      <c r="F991" s="78">
        <v>0.57097730190925211</v>
      </c>
      <c r="G991" s="78">
        <v>0.43487334258078475</v>
      </c>
      <c r="H991" s="78">
        <v>0.56916560475372846</v>
      </c>
    </row>
    <row r="992" spans="1:8" x14ac:dyDescent="0.2">
      <c r="A992" s="72">
        <v>485</v>
      </c>
      <c r="B992" s="20" t="s">
        <v>43</v>
      </c>
      <c r="C992" s="78">
        <v>0.59548317144775942</v>
      </c>
      <c r="D992" s="78">
        <v>0.57417122703427548</v>
      </c>
      <c r="E992" s="78">
        <v>0.58615202243038378</v>
      </c>
      <c r="F992" s="78">
        <v>0.64476179993170502</v>
      </c>
      <c r="G992" s="78">
        <v>0.51217848132934685</v>
      </c>
      <c r="H992" s="78">
        <v>0.64974530741996583</v>
      </c>
    </row>
    <row r="993" spans="1:13" x14ac:dyDescent="0.2">
      <c r="A993" s="72">
        <v>486</v>
      </c>
      <c r="B993" s="20" t="s">
        <v>43</v>
      </c>
      <c r="C993" s="78">
        <v>0.46726153677590831</v>
      </c>
      <c r="D993" s="78">
        <v>0.43954448057417383</v>
      </c>
      <c r="E993" s="78">
        <v>0.45121881122841184</v>
      </c>
      <c r="F993" s="78">
        <v>0.53304821252642298</v>
      </c>
      <c r="G993" s="78">
        <v>0.38137321898337273</v>
      </c>
      <c r="H993" s="78">
        <v>0.52318601603732506</v>
      </c>
    </row>
    <row r="994" spans="1:13" x14ac:dyDescent="0.2">
      <c r="A994" s="47"/>
      <c r="B994" s="48" t="s">
        <v>44</v>
      </c>
      <c r="C994" s="78">
        <v>0.54248551528227584</v>
      </c>
      <c r="D994" s="78">
        <v>0.51795476731840207</v>
      </c>
      <c r="E994" s="78">
        <v>0.52860211154679071</v>
      </c>
      <c r="F994" s="78">
        <v>0.600590670098199</v>
      </c>
      <c r="G994" s="78">
        <v>0.46499467492721192</v>
      </c>
      <c r="H994" s="78">
        <v>0.59295103197751442</v>
      </c>
    </row>
    <row r="1001" spans="1:13" ht="13.5" thickBot="1" x14ac:dyDescent="0.25">
      <c r="A1001" s="4" t="s">
        <v>41</v>
      </c>
      <c r="B1001" s="47" t="s">
        <v>2</v>
      </c>
      <c r="L1001" t="str">
        <f>CONCATENATE("Data Rate Graph (",B1001," @ ",TEXT(B498,"#,##0")," IOPS)")</f>
        <v>Data Rate Graph (SUSTAIN @ 2,710,000 IOPS)</v>
      </c>
    </row>
    <row r="1002" spans="1:13" x14ac:dyDescent="0.2">
      <c r="C1002" s="8" t="s">
        <v>58</v>
      </c>
      <c r="D1002" s="9"/>
      <c r="E1002" s="9"/>
      <c r="F1002" s="9"/>
      <c r="G1002" s="9"/>
      <c r="H1002" s="10"/>
      <c r="L1002" s="67" t="s">
        <v>42</v>
      </c>
      <c r="M1002" s="68"/>
    </row>
    <row r="1003" spans="1:13" ht="25.5" x14ac:dyDescent="0.2">
      <c r="A1003" s="69" t="s">
        <v>26</v>
      </c>
      <c r="B1003" s="70" t="s">
        <v>28</v>
      </c>
      <c r="C1003" s="44" t="s">
        <v>11</v>
      </c>
      <c r="D1003" s="40" t="s">
        <v>12</v>
      </c>
      <c r="E1003" s="40" t="s">
        <v>13</v>
      </c>
      <c r="F1003" s="40" t="s">
        <v>14</v>
      </c>
      <c r="G1003" s="40" t="s">
        <v>15</v>
      </c>
      <c r="H1003" s="41" t="s">
        <v>16</v>
      </c>
      <c r="L1003" s="71">
        <f>L1004/L1008</f>
        <v>1.0593438239226578E-2</v>
      </c>
      <c r="M1003" s="20" t="s">
        <v>43</v>
      </c>
    </row>
    <row r="1004" spans="1:13" x14ac:dyDescent="0.2">
      <c r="A1004" s="62">
        <v>0</v>
      </c>
      <c r="B1004" s="20" t="s">
        <v>103</v>
      </c>
      <c r="C1004" s="78">
        <v>0</v>
      </c>
      <c r="D1004" s="78">
        <v>0</v>
      </c>
      <c r="E1004" s="78">
        <v>0</v>
      </c>
      <c r="F1004" s="78">
        <v>0</v>
      </c>
      <c r="G1004" s="78">
        <v>0</v>
      </c>
      <c r="H1004" s="78">
        <v>0</v>
      </c>
      <c r="L1004" s="78">
        <f>$A$1010 - 0.85</f>
        <v>5.15</v>
      </c>
      <c r="M1004" s="49">
        <v>0</v>
      </c>
    </row>
    <row r="1005" spans="1:13" x14ac:dyDescent="0.2">
      <c r="A1005" s="72">
        <v>1</v>
      </c>
      <c r="B1005" s="20" t="s">
        <v>103</v>
      </c>
      <c r="C1005" s="78">
        <v>0</v>
      </c>
      <c r="D1005" s="78">
        <v>0</v>
      </c>
      <c r="E1005" s="78">
        <v>0</v>
      </c>
      <c r="F1005" s="78">
        <v>0</v>
      </c>
      <c r="G1005" s="78">
        <v>0</v>
      </c>
      <c r="H1005" s="78">
        <v>0</v>
      </c>
      <c r="L1005" s="78">
        <f>L1004</f>
        <v>5.15</v>
      </c>
      <c r="M1005" s="49">
        <f>M1009+M1011</f>
        <v>29100</v>
      </c>
    </row>
    <row r="1006" spans="1:13" x14ac:dyDescent="0.2">
      <c r="A1006" s="72">
        <v>2</v>
      </c>
      <c r="B1006" s="20" t="s">
        <v>103</v>
      </c>
      <c r="C1006" s="78">
        <v>0</v>
      </c>
      <c r="D1006" s="78">
        <v>0</v>
      </c>
      <c r="E1006" s="78">
        <v>0</v>
      </c>
      <c r="F1006" s="78">
        <v>0</v>
      </c>
      <c r="G1006" s="78">
        <v>0</v>
      </c>
      <c r="H1006" s="78">
        <v>0</v>
      </c>
      <c r="L1006" s="78">
        <f>(L1007-L1004)/2+L1004</f>
        <v>245.65</v>
      </c>
      <c r="M1006" s="49">
        <f>M1005</f>
        <v>29100</v>
      </c>
    </row>
    <row r="1007" spans="1:13" x14ac:dyDescent="0.2">
      <c r="A1007" s="72">
        <v>3</v>
      </c>
      <c r="B1007" s="20" t="s">
        <v>103</v>
      </c>
      <c r="C1007" s="78">
        <v>0</v>
      </c>
      <c r="D1007" s="78">
        <v>0</v>
      </c>
      <c r="E1007" s="78">
        <v>0</v>
      </c>
      <c r="F1007" s="78">
        <v>0</v>
      </c>
      <c r="G1007" s="78">
        <v>0</v>
      </c>
      <c r="H1007" s="78">
        <v>0</v>
      </c>
      <c r="L1007" s="78">
        <f>$A$1490 + 0.15</f>
        <v>486.15</v>
      </c>
      <c r="M1007" s="49">
        <f>M1005</f>
        <v>29100</v>
      </c>
    </row>
    <row r="1008" spans="1:13" x14ac:dyDescent="0.2">
      <c r="A1008" s="72">
        <v>4</v>
      </c>
      <c r="B1008" s="20" t="s">
        <v>103</v>
      </c>
      <c r="C1008" s="78">
        <v>18088.16128</v>
      </c>
      <c r="D1008" s="78">
        <v>9011.8639616</v>
      </c>
      <c r="E1008" s="78">
        <v>2081.0385408000002</v>
      </c>
      <c r="F1008" s="78">
        <v>6995.2587776</v>
      </c>
      <c r="G1008" s="78">
        <v>6608.1998847999994</v>
      </c>
      <c r="H1008" s="78">
        <v>11479.9613952</v>
      </c>
      <c r="L1008" s="78">
        <f>L1007</f>
        <v>486.15</v>
      </c>
      <c r="M1008" s="49">
        <v>0</v>
      </c>
    </row>
    <row r="1009" spans="1:13" x14ac:dyDescent="0.2">
      <c r="A1009" s="72">
        <v>5</v>
      </c>
      <c r="B1009" s="20" t="s">
        <v>103</v>
      </c>
      <c r="C1009" s="78">
        <v>28289.014510933332</v>
      </c>
      <c r="D1009" s="78">
        <v>14094.933538133335</v>
      </c>
      <c r="E1009" s="78">
        <v>3261.4839637333334</v>
      </c>
      <c r="F1009" s="78">
        <v>10932.597009066667</v>
      </c>
      <c r="G1009" s="78">
        <v>10340.002406399999</v>
      </c>
      <c r="H1009" s="78">
        <v>17949.012104533333</v>
      </c>
      <c r="L1009" s="49" t="s">
        <v>31</v>
      </c>
      <c r="M1009" s="49">
        <f>IF(M1010&lt;10,ROUNDUP(M1010,0),IF(M1010&lt;100,ROUNDUP(M1010,-1),ROUNDUP(M1010,-2)))</f>
        <v>29100</v>
      </c>
    </row>
    <row r="1010" spans="1:13" x14ac:dyDescent="0.2">
      <c r="A1010" s="72">
        <v>6</v>
      </c>
      <c r="B1010" s="20" t="s">
        <v>43</v>
      </c>
      <c r="C1010" s="78">
        <v>29059.103266133337</v>
      </c>
      <c r="D1010" s="78">
        <v>14475.933832533332</v>
      </c>
      <c r="E1010" s="78">
        <v>3352.3245056000001</v>
      </c>
      <c r="F1010" s="78">
        <v>11230.844928</v>
      </c>
      <c r="G1010" s="78">
        <v>10621.109862399999</v>
      </c>
      <c r="H1010" s="78">
        <v>18437.993403733337</v>
      </c>
      <c r="L1010" s="49" t="s">
        <v>35</v>
      </c>
      <c r="M1010" s="78">
        <f>MAX(C$1004:F$1490)</f>
        <v>29065.674137599999</v>
      </c>
    </row>
    <row r="1011" spans="1:13" x14ac:dyDescent="0.2">
      <c r="A1011" s="72">
        <v>7</v>
      </c>
      <c r="B1011" s="20" t="s">
        <v>43</v>
      </c>
      <c r="C1011" s="78">
        <v>29058.337245866667</v>
      </c>
      <c r="D1011" s="78">
        <v>14475.041587199999</v>
      </c>
      <c r="E1011" s="78">
        <v>3351.4472789333331</v>
      </c>
      <c r="F1011" s="78">
        <v>11231.848379733334</v>
      </c>
      <c r="G1011" s="78">
        <v>10620.047906133335</v>
      </c>
      <c r="H1011" s="78">
        <v>18438.289339733332</v>
      </c>
      <c r="L1011" s="49" t="s">
        <v>104</v>
      </c>
      <c r="M1011" s="49">
        <v>0</v>
      </c>
    </row>
    <row r="1012" spans="1:13" x14ac:dyDescent="0.2">
      <c r="A1012" s="72">
        <v>8</v>
      </c>
      <c r="B1012" s="20" t="s">
        <v>43</v>
      </c>
      <c r="C1012" s="78">
        <v>29050.920960000003</v>
      </c>
      <c r="D1012" s="78">
        <v>14472.335564799998</v>
      </c>
      <c r="E1012" s="78">
        <v>3351.4501461333334</v>
      </c>
      <c r="F1012" s="78">
        <v>11227.135249066667</v>
      </c>
      <c r="G1012" s="78">
        <v>10617.697826133333</v>
      </c>
      <c r="H1012" s="78">
        <v>18433.223133866668</v>
      </c>
    </row>
    <row r="1013" spans="1:13" x14ac:dyDescent="0.2">
      <c r="A1013" s="72">
        <v>9</v>
      </c>
      <c r="B1013" s="20" t="s">
        <v>43</v>
      </c>
      <c r="C1013" s="78">
        <v>29058.168490666667</v>
      </c>
      <c r="D1013" s="78">
        <v>14477.282235733333</v>
      </c>
      <c r="E1013" s="78">
        <v>3352.5504000000001</v>
      </c>
      <c r="F1013" s="78">
        <v>11228.335854933333</v>
      </c>
      <c r="G1013" s="78">
        <v>10622.224725333333</v>
      </c>
      <c r="H1013" s="78">
        <v>18435.943765333333</v>
      </c>
    </row>
    <row r="1014" spans="1:13" x14ac:dyDescent="0.2">
      <c r="A1014" s="72">
        <v>10</v>
      </c>
      <c r="B1014" s="20" t="s">
        <v>43</v>
      </c>
      <c r="C1014" s="78">
        <v>29064.51879253333</v>
      </c>
      <c r="D1014" s="78">
        <v>14476.702856533333</v>
      </c>
      <c r="E1014" s="78">
        <v>3353.869994666667</v>
      </c>
      <c r="F1014" s="78">
        <v>11233.945941333333</v>
      </c>
      <c r="G1014" s="78">
        <v>10623.1631872</v>
      </c>
      <c r="H1014" s="78">
        <v>18441.355605333334</v>
      </c>
    </row>
    <row r="1015" spans="1:13" x14ac:dyDescent="0.2">
      <c r="A1015" s="72">
        <v>11</v>
      </c>
      <c r="B1015" s="20" t="s">
        <v>43</v>
      </c>
      <c r="C1015" s="78">
        <v>29049.824529066667</v>
      </c>
      <c r="D1015" s="78">
        <v>14474.787976533333</v>
      </c>
      <c r="E1015" s="78">
        <v>3351.7518165333331</v>
      </c>
      <c r="F1015" s="78">
        <v>11223.284736</v>
      </c>
      <c r="G1015" s="78">
        <v>10621.603976533333</v>
      </c>
      <c r="H1015" s="78">
        <v>18428.220552533334</v>
      </c>
    </row>
    <row r="1016" spans="1:13" x14ac:dyDescent="0.2">
      <c r="A1016" s="72">
        <v>12</v>
      </c>
      <c r="B1016" s="20" t="s">
        <v>43</v>
      </c>
      <c r="C1016" s="78">
        <v>29056.598084266665</v>
      </c>
      <c r="D1016" s="78">
        <v>14474.401587200002</v>
      </c>
      <c r="E1016" s="78">
        <v>3351.2589994666664</v>
      </c>
      <c r="F1016" s="78">
        <v>11230.9374976</v>
      </c>
      <c r="G1016" s="78">
        <v>10618.886348800001</v>
      </c>
      <c r="H1016" s="78">
        <v>18437.711735466666</v>
      </c>
    </row>
    <row r="1017" spans="1:13" x14ac:dyDescent="0.2">
      <c r="A1017" s="72">
        <v>13</v>
      </c>
      <c r="B1017" s="20" t="s">
        <v>43</v>
      </c>
      <c r="C1017" s="78">
        <v>29052.1055232</v>
      </c>
      <c r="D1017" s="78">
        <v>14473.672703999999</v>
      </c>
      <c r="E1017" s="78">
        <v>3352.6485674666669</v>
      </c>
      <c r="F1017" s="78">
        <v>11225.784251733334</v>
      </c>
      <c r="G1017" s="78">
        <v>10621.216290133332</v>
      </c>
      <c r="H1017" s="78">
        <v>18430.889233066664</v>
      </c>
    </row>
    <row r="1018" spans="1:13" x14ac:dyDescent="0.2">
      <c r="A1018" s="72">
        <v>14</v>
      </c>
      <c r="B1018" s="20" t="s">
        <v>43</v>
      </c>
      <c r="C1018" s="78">
        <v>29057.801557333332</v>
      </c>
      <c r="D1018" s="78">
        <v>14474.513476266666</v>
      </c>
      <c r="E1018" s="78">
        <v>3350.3890090666664</v>
      </c>
      <c r="F1018" s="78">
        <v>11232.899072</v>
      </c>
      <c r="G1018" s="78">
        <v>10618.595737599999</v>
      </c>
      <c r="H1018" s="78">
        <v>18439.205819733332</v>
      </c>
    </row>
    <row r="1019" spans="1:13" x14ac:dyDescent="0.2">
      <c r="A1019" s="72">
        <v>15</v>
      </c>
      <c r="B1019" s="20" t="s">
        <v>43</v>
      </c>
      <c r="C1019" s="78">
        <v>29056.192443733329</v>
      </c>
      <c r="D1019" s="78">
        <v>14474.743603200001</v>
      </c>
      <c r="E1019" s="78">
        <v>3352.5363370666669</v>
      </c>
      <c r="F1019" s="78">
        <v>11228.912503466667</v>
      </c>
      <c r="G1019" s="78">
        <v>10621.305378133333</v>
      </c>
      <c r="H1019" s="78">
        <v>18434.8870656</v>
      </c>
    </row>
    <row r="1020" spans="1:13" x14ac:dyDescent="0.2">
      <c r="A1020" s="72">
        <v>16</v>
      </c>
      <c r="B1020" s="20" t="s">
        <v>43</v>
      </c>
      <c r="C1020" s="78">
        <v>29060.967082666666</v>
      </c>
      <c r="D1020" s="78">
        <v>14475.8962176</v>
      </c>
      <c r="E1020" s="78">
        <v>3353.336558933333</v>
      </c>
      <c r="F1020" s="78">
        <v>11231.734306133332</v>
      </c>
      <c r="G1020" s="78">
        <v>10621.384430933334</v>
      </c>
      <c r="H1020" s="78">
        <v>18439.582651733337</v>
      </c>
    </row>
    <row r="1021" spans="1:13" x14ac:dyDescent="0.2">
      <c r="A1021" s="72">
        <v>17</v>
      </c>
      <c r="B1021" s="20" t="s">
        <v>43</v>
      </c>
      <c r="C1021" s="78">
        <v>29051.782485333333</v>
      </c>
      <c r="D1021" s="78">
        <v>14471.612279466668</v>
      </c>
      <c r="E1021" s="78">
        <v>3351.4274133333333</v>
      </c>
      <c r="F1021" s="78">
        <v>11228.742792533334</v>
      </c>
      <c r="G1021" s="78">
        <v>10617.509819733332</v>
      </c>
      <c r="H1021" s="78">
        <v>18434.272665600001</v>
      </c>
    </row>
    <row r="1022" spans="1:13" x14ac:dyDescent="0.2">
      <c r="A1022" s="72">
        <v>18</v>
      </c>
      <c r="B1022" s="20" t="s">
        <v>43</v>
      </c>
      <c r="C1022" s="78">
        <v>29058.816068266668</v>
      </c>
      <c r="D1022" s="78">
        <v>14475.093742933333</v>
      </c>
      <c r="E1022" s="78">
        <v>3351.5063295999998</v>
      </c>
      <c r="F1022" s="78">
        <v>11232.215995733333</v>
      </c>
      <c r="G1022" s="78">
        <v>10620.009608533332</v>
      </c>
      <c r="H1022" s="78">
        <v>18438.806459733332</v>
      </c>
    </row>
    <row r="1023" spans="1:13" x14ac:dyDescent="0.2">
      <c r="A1023" s="72">
        <v>19</v>
      </c>
      <c r="B1023" s="20" t="s">
        <v>43</v>
      </c>
      <c r="C1023" s="78">
        <v>29056.788684800002</v>
      </c>
      <c r="D1023" s="78">
        <v>14477.777237333334</v>
      </c>
      <c r="E1023" s="78">
        <v>3351.5484501333335</v>
      </c>
      <c r="F1023" s="78">
        <v>11227.462997333332</v>
      </c>
      <c r="G1023" s="78">
        <v>10622.258995200002</v>
      </c>
      <c r="H1023" s="78">
        <v>18434.5296896</v>
      </c>
    </row>
    <row r="1024" spans="1:13" x14ac:dyDescent="0.2">
      <c r="A1024" s="72">
        <v>20</v>
      </c>
      <c r="B1024" s="20" t="s">
        <v>43</v>
      </c>
      <c r="C1024" s="78">
        <v>29060.407296000001</v>
      </c>
      <c r="D1024" s="78">
        <v>14475.987968000001</v>
      </c>
      <c r="E1024" s="78">
        <v>3351.6242943999996</v>
      </c>
      <c r="F1024" s="78">
        <v>11232.795033600001</v>
      </c>
      <c r="G1024" s="78">
        <v>10621.113685333336</v>
      </c>
      <c r="H1024" s="78">
        <v>18439.293610666668</v>
      </c>
    </row>
    <row r="1025" spans="1:8" x14ac:dyDescent="0.2">
      <c r="A1025" s="72">
        <v>21</v>
      </c>
      <c r="B1025" s="20" t="s">
        <v>43</v>
      </c>
      <c r="C1025" s="78">
        <v>29060.107946666663</v>
      </c>
      <c r="D1025" s="78">
        <v>14476.751325866668</v>
      </c>
      <c r="E1025" s="78">
        <v>3354.3112704</v>
      </c>
      <c r="F1025" s="78">
        <v>11229.0453504</v>
      </c>
      <c r="G1025" s="78">
        <v>10623.370444800001</v>
      </c>
      <c r="H1025" s="78">
        <v>18436.737501866664</v>
      </c>
    </row>
    <row r="1026" spans="1:8" x14ac:dyDescent="0.2">
      <c r="A1026" s="72">
        <v>22</v>
      </c>
      <c r="B1026" s="20" t="s">
        <v>43</v>
      </c>
      <c r="C1026" s="78">
        <v>29051.916834133335</v>
      </c>
      <c r="D1026" s="78">
        <v>14472.359321599999</v>
      </c>
      <c r="E1026" s="78">
        <v>3349.9785898666664</v>
      </c>
      <c r="F1026" s="78">
        <v>11229.578922666667</v>
      </c>
      <c r="G1026" s="78">
        <v>10616.719564800002</v>
      </c>
      <c r="H1026" s="78">
        <v>18435.197269333337</v>
      </c>
    </row>
    <row r="1027" spans="1:8" x14ac:dyDescent="0.2">
      <c r="A1027" s="72">
        <v>23</v>
      </c>
      <c r="B1027" s="20" t="s">
        <v>43</v>
      </c>
      <c r="C1027" s="78">
        <v>29056.451993600003</v>
      </c>
      <c r="D1027" s="78">
        <v>14474.01478826667</v>
      </c>
      <c r="E1027" s="78">
        <v>3351.2379050666664</v>
      </c>
      <c r="F1027" s="78">
        <v>11231.199300266666</v>
      </c>
      <c r="G1027" s="78">
        <v>10618.027758933336</v>
      </c>
      <c r="H1027" s="78">
        <v>18438.424234666669</v>
      </c>
    </row>
    <row r="1028" spans="1:8" x14ac:dyDescent="0.2">
      <c r="A1028" s="72">
        <v>24</v>
      </c>
      <c r="B1028" s="20" t="s">
        <v>43</v>
      </c>
      <c r="C1028" s="78">
        <v>29059.393536</v>
      </c>
      <c r="D1028" s="78">
        <v>14474.396398933335</v>
      </c>
      <c r="E1028" s="78">
        <v>3349.8510677333329</v>
      </c>
      <c r="F1028" s="78">
        <v>11235.146069333334</v>
      </c>
      <c r="G1028" s="78">
        <v>10618.196991999999</v>
      </c>
      <c r="H1028" s="78">
        <v>18441.196544000002</v>
      </c>
    </row>
    <row r="1029" spans="1:8" x14ac:dyDescent="0.2">
      <c r="A1029" s="72">
        <v>25</v>
      </c>
      <c r="B1029" s="20" t="s">
        <v>43</v>
      </c>
      <c r="C1029" s="78">
        <v>29054.013576533336</v>
      </c>
      <c r="D1029" s="78">
        <v>14476.384529066669</v>
      </c>
      <c r="E1029" s="78">
        <v>3351.9820799999998</v>
      </c>
      <c r="F1029" s="78">
        <v>11225.646967466666</v>
      </c>
      <c r="G1029" s="78">
        <v>10621.598515199999</v>
      </c>
      <c r="H1029" s="78">
        <v>18432.415061333333</v>
      </c>
    </row>
    <row r="1030" spans="1:8" x14ac:dyDescent="0.2">
      <c r="A1030" s="72">
        <v>26</v>
      </c>
      <c r="B1030" s="20" t="s">
        <v>43</v>
      </c>
      <c r="C1030" s="78">
        <v>29055.047884800002</v>
      </c>
      <c r="D1030" s="78">
        <v>14471.809433599999</v>
      </c>
      <c r="E1030" s="78">
        <v>3352.1631914666668</v>
      </c>
      <c r="F1030" s="78">
        <v>11231.075259733334</v>
      </c>
      <c r="G1030" s="78">
        <v>10617.728546133334</v>
      </c>
      <c r="H1030" s="78">
        <v>18437.319338666668</v>
      </c>
    </row>
    <row r="1031" spans="1:8" x14ac:dyDescent="0.2">
      <c r="A1031" s="72">
        <v>27</v>
      </c>
      <c r="B1031" s="20" t="s">
        <v>43</v>
      </c>
      <c r="C1031" s="78">
        <v>29053.731771733335</v>
      </c>
      <c r="D1031" s="78">
        <v>14473.293277866665</v>
      </c>
      <c r="E1031" s="78">
        <v>3352.7553365333338</v>
      </c>
      <c r="F1031" s="78">
        <v>11227.683157333335</v>
      </c>
      <c r="G1031" s="78">
        <v>10618.5709568</v>
      </c>
      <c r="H1031" s="78">
        <v>18435.160814933337</v>
      </c>
    </row>
    <row r="1032" spans="1:8" x14ac:dyDescent="0.2">
      <c r="A1032" s="72">
        <v>28</v>
      </c>
      <c r="B1032" s="20" t="s">
        <v>43</v>
      </c>
      <c r="C1032" s="78">
        <v>29058.537062399999</v>
      </c>
      <c r="D1032" s="78">
        <v>14477.091976533333</v>
      </c>
      <c r="E1032" s="78">
        <v>3352.5433002666668</v>
      </c>
      <c r="F1032" s="78">
        <v>11228.901785599999</v>
      </c>
      <c r="G1032" s="78">
        <v>10620.929911466666</v>
      </c>
      <c r="H1032" s="78">
        <v>18437.607150933334</v>
      </c>
    </row>
    <row r="1033" spans="1:8" x14ac:dyDescent="0.2">
      <c r="A1033" s="72">
        <v>29</v>
      </c>
      <c r="B1033" s="20" t="s">
        <v>43</v>
      </c>
      <c r="C1033" s="78">
        <v>29053.352140799994</v>
      </c>
      <c r="D1033" s="78">
        <v>14474.565563733333</v>
      </c>
      <c r="E1033" s="78">
        <v>3353.3685759999998</v>
      </c>
      <c r="F1033" s="78">
        <v>11225.418001066666</v>
      </c>
      <c r="G1033" s="78">
        <v>10621.617425066665</v>
      </c>
      <c r="H1033" s="78">
        <v>18431.734715733332</v>
      </c>
    </row>
    <row r="1034" spans="1:8" x14ac:dyDescent="0.2">
      <c r="A1034" s="72">
        <v>30</v>
      </c>
      <c r="B1034" s="20" t="s">
        <v>43</v>
      </c>
      <c r="C1034" s="78">
        <v>29056.602112</v>
      </c>
      <c r="D1034" s="78">
        <v>14476.137745066666</v>
      </c>
      <c r="E1034" s="78">
        <v>3352.2434048</v>
      </c>
      <c r="F1034" s="78">
        <v>11228.220962133333</v>
      </c>
      <c r="G1034" s="78">
        <v>10622.133248</v>
      </c>
      <c r="H1034" s="78">
        <v>18434.468863999999</v>
      </c>
    </row>
    <row r="1035" spans="1:8" x14ac:dyDescent="0.2">
      <c r="A1035" s="72">
        <v>31</v>
      </c>
      <c r="B1035" s="20" t="s">
        <v>43</v>
      </c>
      <c r="C1035" s="78">
        <v>29056.926105600003</v>
      </c>
      <c r="D1035" s="78">
        <v>14476.231611733332</v>
      </c>
      <c r="E1035" s="78">
        <v>3350.8915199999997</v>
      </c>
      <c r="F1035" s="78">
        <v>11229.802973866666</v>
      </c>
      <c r="G1035" s="78">
        <v>10622.045866666669</v>
      </c>
      <c r="H1035" s="78">
        <v>18434.880238933332</v>
      </c>
    </row>
    <row r="1036" spans="1:8" x14ac:dyDescent="0.2">
      <c r="A1036" s="72">
        <v>32</v>
      </c>
      <c r="B1036" s="20" t="s">
        <v>43</v>
      </c>
      <c r="C1036" s="78">
        <v>29054.721365333335</v>
      </c>
      <c r="D1036" s="78">
        <v>14474.0818944</v>
      </c>
      <c r="E1036" s="78">
        <v>3354.035063466667</v>
      </c>
      <c r="F1036" s="78">
        <v>11226.604407466666</v>
      </c>
      <c r="G1036" s="78">
        <v>10621.743172266668</v>
      </c>
      <c r="H1036" s="78">
        <v>18432.978193066665</v>
      </c>
    </row>
    <row r="1037" spans="1:8" x14ac:dyDescent="0.2">
      <c r="A1037" s="72">
        <v>33</v>
      </c>
      <c r="B1037" s="20" t="s">
        <v>43</v>
      </c>
      <c r="C1037" s="78">
        <v>29057.384584533334</v>
      </c>
      <c r="D1037" s="78">
        <v>14474.763741866667</v>
      </c>
      <c r="E1037" s="78">
        <v>3352.6121130666666</v>
      </c>
      <c r="F1037" s="78">
        <v>11230.0087296</v>
      </c>
      <c r="G1037" s="78">
        <v>10620.906769066665</v>
      </c>
      <c r="H1037" s="78">
        <v>18436.477815466667</v>
      </c>
    </row>
    <row r="1038" spans="1:8" x14ac:dyDescent="0.2">
      <c r="A1038" s="72">
        <v>34</v>
      </c>
      <c r="B1038" s="20" t="s">
        <v>43</v>
      </c>
      <c r="C1038" s="78">
        <v>29061.494033066669</v>
      </c>
      <c r="D1038" s="78">
        <v>14478.409932799999</v>
      </c>
      <c r="E1038" s="78">
        <v>3352.6303402666667</v>
      </c>
      <c r="F1038" s="78">
        <v>11230.45376</v>
      </c>
      <c r="G1038" s="78">
        <v>10621.826321066668</v>
      </c>
      <c r="H1038" s="78">
        <v>18439.667712000002</v>
      </c>
    </row>
    <row r="1039" spans="1:8" x14ac:dyDescent="0.2">
      <c r="A1039" s="72">
        <v>35</v>
      </c>
      <c r="B1039" s="20" t="s">
        <v>43</v>
      </c>
      <c r="C1039" s="78">
        <v>29059.549525333336</v>
      </c>
      <c r="D1039" s="78">
        <v>14475.489143466666</v>
      </c>
      <c r="E1039" s="78">
        <v>3352.5195434666666</v>
      </c>
      <c r="F1039" s="78">
        <v>11231.5408384</v>
      </c>
      <c r="G1039" s="78">
        <v>10620.646536533333</v>
      </c>
      <c r="H1039" s="78">
        <v>18438.902988800004</v>
      </c>
    </row>
    <row r="1040" spans="1:8" x14ac:dyDescent="0.2">
      <c r="A1040" s="72">
        <v>36</v>
      </c>
      <c r="B1040" s="20" t="s">
        <v>43</v>
      </c>
      <c r="C1040" s="78">
        <v>29057.196578133335</v>
      </c>
      <c r="D1040" s="78">
        <v>14476.870041599999</v>
      </c>
      <c r="E1040" s="78">
        <v>3353.4580053333329</v>
      </c>
      <c r="F1040" s="78">
        <v>11226.8685312</v>
      </c>
      <c r="G1040" s="78">
        <v>10623.1652352</v>
      </c>
      <c r="H1040" s="78">
        <v>18434.031342933336</v>
      </c>
    </row>
    <row r="1041" spans="1:8" x14ac:dyDescent="0.2">
      <c r="A1041" s="72">
        <v>37</v>
      </c>
      <c r="B1041" s="20" t="s">
        <v>43</v>
      </c>
      <c r="C1041" s="78">
        <v>29057.987652266671</v>
      </c>
      <c r="D1041" s="78">
        <v>14475.383808</v>
      </c>
      <c r="E1041" s="78">
        <v>3352.7453696000002</v>
      </c>
      <c r="F1041" s="78">
        <v>11229.858474666666</v>
      </c>
      <c r="G1041" s="78">
        <v>10621.159150933332</v>
      </c>
      <c r="H1041" s="78">
        <v>18436.828501333333</v>
      </c>
    </row>
    <row r="1042" spans="1:8" x14ac:dyDescent="0.2">
      <c r="A1042" s="72">
        <v>38</v>
      </c>
      <c r="B1042" s="20" t="s">
        <v>43</v>
      </c>
      <c r="C1042" s="78">
        <v>29052.820002133332</v>
      </c>
      <c r="D1042" s="78">
        <v>14477.406139733335</v>
      </c>
      <c r="E1042" s="78">
        <v>3351.2226815999998</v>
      </c>
      <c r="F1042" s="78">
        <v>11224.1911808</v>
      </c>
      <c r="G1042" s="78">
        <v>10621.6343552</v>
      </c>
      <c r="H1042" s="78">
        <v>18431.185646933332</v>
      </c>
    </row>
    <row r="1043" spans="1:8" x14ac:dyDescent="0.2">
      <c r="A1043" s="72">
        <v>39</v>
      </c>
      <c r="B1043" s="20" t="s">
        <v>43</v>
      </c>
      <c r="C1043" s="78">
        <v>29053.417745066668</v>
      </c>
      <c r="D1043" s="78">
        <v>14475.039539200001</v>
      </c>
      <c r="E1043" s="78">
        <v>3353.0519552000001</v>
      </c>
      <c r="F1043" s="78">
        <v>11225.326250666667</v>
      </c>
      <c r="G1043" s="78">
        <v>10620.561817600003</v>
      </c>
      <c r="H1043" s="78">
        <v>18432.855927466666</v>
      </c>
    </row>
    <row r="1044" spans="1:8" x14ac:dyDescent="0.2">
      <c r="A1044" s="72">
        <v>40</v>
      </c>
      <c r="B1044" s="20" t="s">
        <v>43</v>
      </c>
      <c r="C1044" s="78">
        <v>29061.528507733328</v>
      </c>
      <c r="D1044" s="78">
        <v>14476.885538133334</v>
      </c>
      <c r="E1044" s="78">
        <v>3352.4774229333334</v>
      </c>
      <c r="F1044" s="78">
        <v>11232.165546666665</v>
      </c>
      <c r="G1044" s="78">
        <v>10622.270327466666</v>
      </c>
      <c r="H1044" s="78">
        <v>18439.258180266665</v>
      </c>
    </row>
    <row r="1045" spans="1:8" x14ac:dyDescent="0.2">
      <c r="A1045" s="72">
        <v>41</v>
      </c>
      <c r="B1045" s="20" t="s">
        <v>43</v>
      </c>
      <c r="C1045" s="78">
        <v>29057.455650133332</v>
      </c>
      <c r="D1045" s="78">
        <v>14473.981269333333</v>
      </c>
      <c r="E1045" s="78">
        <v>3351.4164223999996</v>
      </c>
      <c r="F1045" s="78">
        <v>11232.057958399999</v>
      </c>
      <c r="G1045" s="78">
        <v>10620.221030399998</v>
      </c>
      <c r="H1045" s="78">
        <v>18437.234619733335</v>
      </c>
    </row>
    <row r="1046" spans="1:8" x14ac:dyDescent="0.2">
      <c r="A1046" s="72">
        <v>42</v>
      </c>
      <c r="B1046" s="20" t="s">
        <v>43</v>
      </c>
      <c r="C1046" s="78">
        <v>29054.585036799999</v>
      </c>
      <c r="D1046" s="78">
        <v>14475.1214592</v>
      </c>
      <c r="E1046" s="78">
        <v>3351.2119637333331</v>
      </c>
      <c r="F1046" s="78">
        <v>11228.251613866665</v>
      </c>
      <c r="G1046" s="78">
        <v>10622.242474666669</v>
      </c>
      <c r="H1046" s="78">
        <v>18432.34256213333</v>
      </c>
    </row>
    <row r="1047" spans="1:8" x14ac:dyDescent="0.2">
      <c r="A1047" s="72">
        <v>43</v>
      </c>
      <c r="B1047" s="20" t="s">
        <v>43</v>
      </c>
      <c r="C1047" s="78">
        <v>29056.337646933334</v>
      </c>
      <c r="D1047" s="78">
        <v>14473.305770666666</v>
      </c>
      <c r="E1047" s="78">
        <v>3352.1498111999999</v>
      </c>
      <c r="F1047" s="78">
        <v>11230.882065066666</v>
      </c>
      <c r="G1047" s="78">
        <v>10619.443609600001</v>
      </c>
      <c r="H1047" s="78">
        <v>18436.894037333332</v>
      </c>
    </row>
    <row r="1048" spans="1:8" x14ac:dyDescent="0.2">
      <c r="A1048" s="72">
        <v>44</v>
      </c>
      <c r="B1048" s="20" t="s">
        <v>43</v>
      </c>
      <c r="C1048" s="78">
        <v>29062.976648533331</v>
      </c>
      <c r="D1048" s="78">
        <v>14476.106205866665</v>
      </c>
      <c r="E1048" s="78">
        <v>3352.2872320000001</v>
      </c>
      <c r="F1048" s="78">
        <v>11234.583210666666</v>
      </c>
      <c r="G1048" s="78">
        <v>10619.348104533332</v>
      </c>
      <c r="H1048" s="78">
        <v>18443.628543999999</v>
      </c>
    </row>
    <row r="1049" spans="1:8" x14ac:dyDescent="0.2">
      <c r="A1049" s="72">
        <v>45</v>
      </c>
      <c r="B1049" s="20" t="s">
        <v>43</v>
      </c>
      <c r="C1049" s="78">
        <v>29059.287176533329</v>
      </c>
      <c r="D1049" s="78">
        <v>14478.179328</v>
      </c>
      <c r="E1049" s="78">
        <v>3351.7322922666663</v>
      </c>
      <c r="F1049" s="78">
        <v>11229.375556266667</v>
      </c>
      <c r="G1049" s="78">
        <v>10623.194453333332</v>
      </c>
      <c r="H1049" s="78">
        <v>18436.092723199999</v>
      </c>
    </row>
    <row r="1050" spans="1:8" x14ac:dyDescent="0.2">
      <c r="A1050" s="72">
        <v>46</v>
      </c>
      <c r="B1050" s="20" t="s">
        <v>43</v>
      </c>
      <c r="C1050" s="78">
        <v>29055.957674666664</v>
      </c>
      <c r="D1050" s="78">
        <v>14475.788629333334</v>
      </c>
      <c r="E1050" s="78">
        <v>3353.9074047999998</v>
      </c>
      <c r="F1050" s="78">
        <v>11226.261640533334</v>
      </c>
      <c r="G1050" s="78">
        <v>10622.563259733333</v>
      </c>
      <c r="H1050" s="78">
        <v>18433.394414933333</v>
      </c>
    </row>
    <row r="1051" spans="1:8" x14ac:dyDescent="0.2">
      <c r="A1051" s="72">
        <v>47</v>
      </c>
      <c r="B1051" s="20" t="s">
        <v>43</v>
      </c>
      <c r="C1051" s="78">
        <v>29052.587076266667</v>
      </c>
      <c r="D1051" s="78">
        <v>14472.843946666668</v>
      </c>
      <c r="E1051" s="78">
        <v>3351.1016448</v>
      </c>
      <c r="F1051" s="78">
        <v>11228.6414848</v>
      </c>
      <c r="G1051" s="78">
        <v>10619.595366400001</v>
      </c>
      <c r="H1051" s="78">
        <v>18432.991709866666</v>
      </c>
    </row>
    <row r="1052" spans="1:8" x14ac:dyDescent="0.2">
      <c r="A1052" s="72">
        <v>48</v>
      </c>
      <c r="B1052" s="20" t="s">
        <v>43</v>
      </c>
      <c r="C1052" s="78">
        <v>29056.968567466665</v>
      </c>
      <c r="D1052" s="78">
        <v>14474.912017066668</v>
      </c>
      <c r="E1052" s="78">
        <v>3351.3975808</v>
      </c>
      <c r="F1052" s="78">
        <v>11230.658969599999</v>
      </c>
      <c r="G1052" s="78">
        <v>10619.902498133331</v>
      </c>
      <c r="H1052" s="78">
        <v>18437.066069333334</v>
      </c>
    </row>
    <row r="1053" spans="1:8" x14ac:dyDescent="0.2">
      <c r="A1053" s="72">
        <v>49</v>
      </c>
      <c r="B1053" s="20" t="s">
        <v>43</v>
      </c>
      <c r="C1053" s="78">
        <v>29054.446114133338</v>
      </c>
      <c r="D1053" s="78">
        <v>14475.938474666667</v>
      </c>
      <c r="E1053" s="78">
        <v>3351.380036266667</v>
      </c>
      <c r="F1053" s="78">
        <v>11227.127603200001</v>
      </c>
      <c r="G1053" s="78">
        <v>10622.228821333334</v>
      </c>
      <c r="H1053" s="78">
        <v>18432.217292800004</v>
      </c>
    </row>
    <row r="1054" spans="1:8" x14ac:dyDescent="0.2">
      <c r="A1054" s="72">
        <v>50</v>
      </c>
      <c r="B1054" s="20" t="s">
        <v>43</v>
      </c>
      <c r="C1054" s="78">
        <v>29059.365819733335</v>
      </c>
      <c r="D1054" s="78">
        <v>14477.205504000001</v>
      </c>
      <c r="E1054" s="78">
        <v>3352.0190122666668</v>
      </c>
      <c r="F1054" s="78">
        <v>11230.141303466666</v>
      </c>
      <c r="G1054" s="78">
        <v>10621.558169600001</v>
      </c>
      <c r="H1054" s="78">
        <v>18437.807650133331</v>
      </c>
    </row>
    <row r="1055" spans="1:8" x14ac:dyDescent="0.2">
      <c r="A1055" s="72">
        <v>51</v>
      </c>
      <c r="B1055" s="20" t="s">
        <v>43</v>
      </c>
      <c r="C1055" s="78">
        <v>29055.394542933333</v>
      </c>
      <c r="D1055" s="78">
        <v>14474.904439466665</v>
      </c>
      <c r="E1055" s="78">
        <v>3351.5023701333334</v>
      </c>
      <c r="F1055" s="78">
        <v>11228.987733333333</v>
      </c>
      <c r="G1055" s="78">
        <v>10619.590929066668</v>
      </c>
      <c r="H1055" s="78">
        <v>18435.803613866668</v>
      </c>
    </row>
    <row r="1056" spans="1:8" x14ac:dyDescent="0.2">
      <c r="A1056" s="72">
        <v>52</v>
      </c>
      <c r="B1056" s="20" t="s">
        <v>43</v>
      </c>
      <c r="C1056" s="78">
        <v>29057.036356266664</v>
      </c>
      <c r="D1056" s="78">
        <v>14475.473783466667</v>
      </c>
      <c r="E1056" s="78">
        <v>3352.2186240000001</v>
      </c>
      <c r="F1056" s="78">
        <v>11229.3439488</v>
      </c>
      <c r="G1056" s="78">
        <v>10621.913361066667</v>
      </c>
      <c r="H1056" s="78">
        <v>18435.122995199999</v>
      </c>
    </row>
    <row r="1057" spans="1:8" x14ac:dyDescent="0.2">
      <c r="A1057" s="72">
        <v>53</v>
      </c>
      <c r="B1057" s="20" t="s">
        <v>43</v>
      </c>
      <c r="C1057" s="78">
        <v>29057.17787306667</v>
      </c>
      <c r="D1057" s="78">
        <v>14476.668654933334</v>
      </c>
      <c r="E1057" s="78">
        <v>3351.6870314666667</v>
      </c>
      <c r="F1057" s="78">
        <v>11228.822186666666</v>
      </c>
      <c r="G1057" s="78">
        <v>10621.547997866668</v>
      </c>
      <c r="H1057" s="78">
        <v>18435.6298752</v>
      </c>
    </row>
    <row r="1058" spans="1:8" x14ac:dyDescent="0.2">
      <c r="A1058" s="72">
        <v>54</v>
      </c>
      <c r="B1058" s="20" t="s">
        <v>43</v>
      </c>
      <c r="C1058" s="78">
        <v>29054.965759999995</v>
      </c>
      <c r="D1058" s="78">
        <v>14475.8085632</v>
      </c>
      <c r="E1058" s="78">
        <v>3352.2904405333334</v>
      </c>
      <c r="F1058" s="78">
        <v>11226.866756266665</v>
      </c>
      <c r="G1058" s="78">
        <v>10621.034769066666</v>
      </c>
      <c r="H1058" s="78">
        <v>18433.930990933331</v>
      </c>
    </row>
    <row r="1059" spans="1:8" x14ac:dyDescent="0.2">
      <c r="A1059" s="72">
        <v>55</v>
      </c>
      <c r="B1059" s="20" t="s">
        <v>43</v>
      </c>
      <c r="C1059" s="78">
        <v>29057.9095552</v>
      </c>
      <c r="D1059" s="78">
        <v>14474.281437866668</v>
      </c>
      <c r="E1059" s="78">
        <v>3351.8361941333337</v>
      </c>
      <c r="F1059" s="78">
        <v>11231.7919232</v>
      </c>
      <c r="G1059" s="78">
        <v>10618.249216</v>
      </c>
      <c r="H1059" s="78">
        <v>18439.6603392</v>
      </c>
    </row>
    <row r="1060" spans="1:8" x14ac:dyDescent="0.2">
      <c r="A1060" s="72">
        <v>56</v>
      </c>
      <c r="B1060" s="20" t="s">
        <v>43</v>
      </c>
      <c r="C1060" s="78">
        <v>29054.002722133333</v>
      </c>
      <c r="D1060" s="78">
        <v>14474.841838933333</v>
      </c>
      <c r="E1060" s="78">
        <v>3350.6512895999999</v>
      </c>
      <c r="F1060" s="78">
        <v>11228.5095936</v>
      </c>
      <c r="G1060" s="78">
        <v>10619.2986112</v>
      </c>
      <c r="H1060" s="78">
        <v>18434.704110933333</v>
      </c>
    </row>
    <row r="1061" spans="1:8" x14ac:dyDescent="0.2">
      <c r="A1061" s="72">
        <v>57</v>
      </c>
      <c r="B1061" s="20" t="s">
        <v>43</v>
      </c>
      <c r="C1061" s="78">
        <v>29058.069572266664</v>
      </c>
      <c r="D1061" s="78">
        <v>14475.775112533334</v>
      </c>
      <c r="E1061" s="78">
        <v>3351.4762922666664</v>
      </c>
      <c r="F1061" s="78">
        <v>11230.818167466667</v>
      </c>
      <c r="G1061" s="78">
        <v>10622.056311466667</v>
      </c>
      <c r="H1061" s="78">
        <v>18436.013260799999</v>
      </c>
    </row>
    <row r="1062" spans="1:8" x14ac:dyDescent="0.2">
      <c r="A1062" s="72">
        <v>58</v>
      </c>
      <c r="B1062" s="20" t="s">
        <v>43</v>
      </c>
      <c r="C1062" s="78">
        <v>29059.866487466668</v>
      </c>
      <c r="D1062" s="78">
        <v>14474.488695466665</v>
      </c>
      <c r="E1062" s="78">
        <v>3352.4129792000003</v>
      </c>
      <c r="F1062" s="78">
        <v>11232.964812799999</v>
      </c>
      <c r="G1062" s="78">
        <v>10621.292748800002</v>
      </c>
      <c r="H1062" s="78">
        <v>18438.573738666666</v>
      </c>
    </row>
    <row r="1063" spans="1:8" x14ac:dyDescent="0.2">
      <c r="A1063" s="72">
        <v>59</v>
      </c>
      <c r="B1063" s="20" t="s">
        <v>43</v>
      </c>
      <c r="C1063" s="78">
        <v>29063.097753599999</v>
      </c>
      <c r="D1063" s="78">
        <v>14478.215372799999</v>
      </c>
      <c r="E1063" s="78">
        <v>3352.2139818666669</v>
      </c>
      <c r="F1063" s="78">
        <v>11232.668398933334</v>
      </c>
      <c r="G1063" s="78">
        <v>10622.641766399998</v>
      </c>
      <c r="H1063" s="78">
        <v>18440.455987200003</v>
      </c>
    </row>
    <row r="1064" spans="1:8" x14ac:dyDescent="0.2">
      <c r="A1064" s="72">
        <v>60</v>
      </c>
      <c r="B1064" s="20" t="s">
        <v>43</v>
      </c>
      <c r="C1064" s="78">
        <v>29058.732236800002</v>
      </c>
      <c r="D1064" s="78">
        <v>14476.7342592</v>
      </c>
      <c r="E1064" s="78">
        <v>3352.5378389333337</v>
      </c>
      <c r="F1064" s="78">
        <v>11229.460138666667</v>
      </c>
      <c r="G1064" s="78">
        <v>10622.630024533333</v>
      </c>
      <c r="H1064" s="78">
        <v>18436.102212266665</v>
      </c>
    </row>
    <row r="1065" spans="1:8" x14ac:dyDescent="0.2">
      <c r="A1065" s="72">
        <v>61</v>
      </c>
      <c r="B1065" s="20" t="s">
        <v>43</v>
      </c>
      <c r="C1065" s="78">
        <v>29062.964087466666</v>
      </c>
      <c r="D1065" s="78">
        <v>14478.247253333335</v>
      </c>
      <c r="E1065" s="78">
        <v>3354.0678314666666</v>
      </c>
      <c r="F1065" s="78">
        <v>11230.649002666667</v>
      </c>
      <c r="G1065" s="78">
        <v>10625.315703466667</v>
      </c>
      <c r="H1065" s="78">
        <v>18437.648384</v>
      </c>
    </row>
    <row r="1066" spans="1:8" x14ac:dyDescent="0.2">
      <c r="A1066" s="72">
        <v>62</v>
      </c>
      <c r="B1066" s="20" t="s">
        <v>43</v>
      </c>
      <c r="C1066" s="78">
        <v>29055.66644906667</v>
      </c>
      <c r="D1066" s="78">
        <v>14474.647688533334</v>
      </c>
      <c r="E1066" s="78">
        <v>3350.2775978666664</v>
      </c>
      <c r="F1066" s="78">
        <v>11230.741162666667</v>
      </c>
      <c r="G1066" s="78">
        <v>10617.587302400001</v>
      </c>
      <c r="H1066" s="78">
        <v>18438.079146666671</v>
      </c>
    </row>
    <row r="1067" spans="1:8" x14ac:dyDescent="0.2">
      <c r="A1067" s="72">
        <v>63</v>
      </c>
      <c r="B1067" s="20" t="s">
        <v>43</v>
      </c>
      <c r="C1067" s="78">
        <v>29057.562077866667</v>
      </c>
      <c r="D1067" s="78">
        <v>14476.447812266668</v>
      </c>
      <c r="E1067" s="78">
        <v>3351.7565269333331</v>
      </c>
      <c r="F1067" s="78">
        <v>11229.357738666668</v>
      </c>
      <c r="G1067" s="78">
        <v>10621.287424000002</v>
      </c>
      <c r="H1067" s="78">
        <v>18436.274653866665</v>
      </c>
    </row>
    <row r="1068" spans="1:8" x14ac:dyDescent="0.2">
      <c r="A1068" s="72">
        <v>64</v>
      </c>
      <c r="B1068" s="20" t="s">
        <v>43</v>
      </c>
      <c r="C1068" s="78">
        <v>29058.922564266668</v>
      </c>
      <c r="D1068" s="78">
        <v>14474.833783466667</v>
      </c>
      <c r="E1068" s="78">
        <v>3353.3586773333332</v>
      </c>
      <c r="F1068" s="78">
        <v>11230.730103466667</v>
      </c>
      <c r="G1068" s="78">
        <v>10621.993301333334</v>
      </c>
      <c r="H1068" s="78">
        <v>18436.929262933336</v>
      </c>
    </row>
    <row r="1069" spans="1:8" x14ac:dyDescent="0.2">
      <c r="A1069" s="72">
        <v>65</v>
      </c>
      <c r="B1069" s="20" t="s">
        <v>43</v>
      </c>
      <c r="C1069" s="78">
        <v>29050.377147733336</v>
      </c>
      <c r="D1069" s="78">
        <v>14473.169578666666</v>
      </c>
      <c r="E1069" s="78">
        <v>3351.8945621333332</v>
      </c>
      <c r="F1069" s="78">
        <v>11225.313006933335</v>
      </c>
      <c r="G1069" s="78">
        <v>10618.636424533333</v>
      </c>
      <c r="H1069" s="78">
        <v>18431.740723200004</v>
      </c>
    </row>
    <row r="1070" spans="1:8" x14ac:dyDescent="0.2">
      <c r="A1070" s="72">
        <v>66</v>
      </c>
      <c r="B1070" s="20" t="s">
        <v>43</v>
      </c>
      <c r="C1070" s="78">
        <v>29055.938764800001</v>
      </c>
      <c r="D1070" s="78">
        <v>14475.936085333333</v>
      </c>
      <c r="E1070" s="78">
        <v>3351.6014250666672</v>
      </c>
      <c r="F1070" s="78">
        <v>11228.4012544</v>
      </c>
      <c r="G1070" s="78">
        <v>10621.735936000001</v>
      </c>
      <c r="H1070" s="78">
        <v>18434.2028288</v>
      </c>
    </row>
    <row r="1071" spans="1:8" x14ac:dyDescent="0.2">
      <c r="A1071" s="72">
        <v>67</v>
      </c>
      <c r="B1071" s="20" t="s">
        <v>43</v>
      </c>
      <c r="C1071" s="78">
        <v>29062.429354666667</v>
      </c>
      <c r="D1071" s="78">
        <v>14475.394047999998</v>
      </c>
      <c r="E1071" s="78">
        <v>3351.0901077333333</v>
      </c>
      <c r="F1071" s="78">
        <v>11235.945198933334</v>
      </c>
      <c r="G1071" s="78">
        <v>10620.6496768</v>
      </c>
      <c r="H1071" s="78">
        <v>18441.779677866667</v>
      </c>
    </row>
    <row r="1072" spans="1:8" x14ac:dyDescent="0.2">
      <c r="A1072" s="72">
        <v>68</v>
      </c>
      <c r="B1072" s="20" t="s">
        <v>43</v>
      </c>
      <c r="C1072" s="78">
        <v>29062.035729066669</v>
      </c>
      <c r="D1072" s="78">
        <v>14477.781196800001</v>
      </c>
      <c r="E1072" s="78">
        <v>3350.7069269333338</v>
      </c>
      <c r="F1072" s="78">
        <v>11233.547605333333</v>
      </c>
      <c r="G1072" s="78">
        <v>10621.744605866666</v>
      </c>
      <c r="H1072" s="78">
        <v>18440.291123200001</v>
      </c>
    </row>
    <row r="1073" spans="1:8" x14ac:dyDescent="0.2">
      <c r="A1073" s="72">
        <v>69</v>
      </c>
      <c r="B1073" s="20" t="s">
        <v>43</v>
      </c>
      <c r="C1073" s="78">
        <v>29060.041250133338</v>
      </c>
      <c r="D1073" s="78">
        <v>14477.5194624</v>
      </c>
      <c r="E1073" s="78">
        <v>3351.8656170666663</v>
      </c>
      <c r="F1073" s="78">
        <v>11230.656170666665</v>
      </c>
      <c r="G1073" s="78">
        <v>10621.601723733333</v>
      </c>
      <c r="H1073" s="78">
        <v>18438.439526400001</v>
      </c>
    </row>
    <row r="1074" spans="1:8" x14ac:dyDescent="0.2">
      <c r="A1074" s="72">
        <v>70</v>
      </c>
      <c r="B1074" s="20" t="s">
        <v>43</v>
      </c>
      <c r="C1074" s="78">
        <v>29057.618261333333</v>
      </c>
      <c r="D1074" s="78">
        <v>14475.514265600003</v>
      </c>
      <c r="E1074" s="78">
        <v>3354.1083136000002</v>
      </c>
      <c r="F1074" s="78">
        <v>11227.995682133333</v>
      </c>
      <c r="G1074" s="78">
        <v>10622.127172266668</v>
      </c>
      <c r="H1074" s="78">
        <v>18435.491089066665</v>
      </c>
    </row>
    <row r="1075" spans="1:8" x14ac:dyDescent="0.2">
      <c r="A1075" s="72">
        <v>71</v>
      </c>
      <c r="B1075" s="20" t="s">
        <v>43</v>
      </c>
      <c r="C1075" s="78">
        <v>29056.551936</v>
      </c>
      <c r="D1075" s="78">
        <v>14474.890308266669</v>
      </c>
      <c r="E1075" s="78">
        <v>3351.5111082666667</v>
      </c>
      <c r="F1075" s="78">
        <v>11230.150519466666</v>
      </c>
      <c r="G1075" s="78">
        <v>10620.186828800001</v>
      </c>
      <c r="H1075" s="78">
        <v>18436.365107199999</v>
      </c>
    </row>
    <row r="1076" spans="1:8" x14ac:dyDescent="0.2">
      <c r="A1076" s="72">
        <v>72</v>
      </c>
      <c r="B1076" s="20" t="s">
        <v>43</v>
      </c>
      <c r="C1076" s="78">
        <v>29056.606003199999</v>
      </c>
      <c r="D1076" s="78">
        <v>14474.586453333333</v>
      </c>
      <c r="E1076" s="78">
        <v>3351.7417130666668</v>
      </c>
      <c r="F1076" s="78">
        <v>11230.2778368</v>
      </c>
      <c r="G1076" s="78">
        <v>10618.332364799999</v>
      </c>
      <c r="H1076" s="78">
        <v>18438.273638400002</v>
      </c>
    </row>
    <row r="1077" spans="1:8" x14ac:dyDescent="0.2">
      <c r="A1077" s="72">
        <v>73</v>
      </c>
      <c r="B1077" s="20" t="s">
        <v>43</v>
      </c>
      <c r="C1077" s="78">
        <v>29060.627455999998</v>
      </c>
      <c r="D1077" s="78">
        <v>14477.637632000002</v>
      </c>
      <c r="E1077" s="78">
        <v>3351.1358464</v>
      </c>
      <c r="F1077" s="78">
        <v>11231.8539776</v>
      </c>
      <c r="G1077" s="78">
        <v>10622.117614933331</v>
      </c>
      <c r="H1077" s="78">
        <v>18438.509841066665</v>
      </c>
    </row>
    <row r="1078" spans="1:8" x14ac:dyDescent="0.2">
      <c r="A1078" s="72">
        <v>74</v>
      </c>
      <c r="B1078" s="20" t="s">
        <v>43</v>
      </c>
      <c r="C1078" s="78">
        <v>29059.314687999999</v>
      </c>
      <c r="D1078" s="78">
        <v>14478.136934400001</v>
      </c>
      <c r="E1078" s="78">
        <v>3350.9927594666669</v>
      </c>
      <c r="F1078" s="78">
        <v>11230.184994133333</v>
      </c>
      <c r="G1078" s="78">
        <v>10622.735701333331</v>
      </c>
      <c r="H1078" s="78">
        <v>18436.578986666667</v>
      </c>
    </row>
    <row r="1079" spans="1:8" x14ac:dyDescent="0.2">
      <c r="A1079" s="72">
        <v>75</v>
      </c>
      <c r="B1079" s="20" t="s">
        <v>43</v>
      </c>
      <c r="C1079" s="78">
        <v>29050.503031466669</v>
      </c>
      <c r="D1079" s="78">
        <v>14473.4849024</v>
      </c>
      <c r="E1079" s="78">
        <v>3352.7879680000001</v>
      </c>
      <c r="F1079" s="78">
        <v>11224.230161066665</v>
      </c>
      <c r="G1079" s="78">
        <v>10619.345442133334</v>
      </c>
      <c r="H1079" s="78">
        <v>18431.157589333332</v>
      </c>
    </row>
    <row r="1080" spans="1:8" x14ac:dyDescent="0.2">
      <c r="A1080" s="72">
        <v>76</v>
      </c>
      <c r="B1080" s="20" t="s">
        <v>43</v>
      </c>
      <c r="C1080" s="78">
        <v>29055.823871999997</v>
      </c>
      <c r="D1080" s="78">
        <v>14477.675315199998</v>
      </c>
      <c r="E1080" s="78">
        <v>3352.6637226666662</v>
      </c>
      <c r="F1080" s="78">
        <v>11225.484834133333</v>
      </c>
      <c r="G1080" s="78">
        <v>10623.755810133332</v>
      </c>
      <c r="H1080" s="78">
        <v>18432.068061866667</v>
      </c>
    </row>
    <row r="1081" spans="1:8" x14ac:dyDescent="0.2">
      <c r="A1081" s="72">
        <v>77</v>
      </c>
      <c r="B1081" s="20" t="s">
        <v>43</v>
      </c>
      <c r="C1081" s="78">
        <v>29056.866030933335</v>
      </c>
      <c r="D1081" s="78">
        <v>14474.162176</v>
      </c>
      <c r="E1081" s="78">
        <v>3352.2240170666669</v>
      </c>
      <c r="F1081" s="78">
        <v>11230.479837866667</v>
      </c>
      <c r="G1081" s="78">
        <v>10620.837341866667</v>
      </c>
      <c r="H1081" s="78">
        <v>18436.028689066665</v>
      </c>
    </row>
    <row r="1082" spans="1:8" x14ac:dyDescent="0.2">
      <c r="A1082" s="72">
        <v>78</v>
      </c>
      <c r="B1082" s="20" t="s">
        <v>43</v>
      </c>
      <c r="C1082" s="78">
        <v>29060.392413866666</v>
      </c>
      <c r="D1082" s="78">
        <v>14475.909597866666</v>
      </c>
      <c r="E1082" s="78">
        <v>3352.7274154666666</v>
      </c>
      <c r="F1082" s="78">
        <v>11231.755400533333</v>
      </c>
      <c r="G1082" s="78">
        <v>10622.394026666669</v>
      </c>
      <c r="H1082" s="78">
        <v>18437.998387200001</v>
      </c>
    </row>
    <row r="1083" spans="1:8" x14ac:dyDescent="0.2">
      <c r="A1083" s="72">
        <v>79</v>
      </c>
      <c r="B1083" s="20" t="s">
        <v>43</v>
      </c>
      <c r="C1083" s="78">
        <v>29055.855616000001</v>
      </c>
      <c r="D1083" s="78">
        <v>14475.889527466667</v>
      </c>
      <c r="E1083" s="78">
        <v>3352.134724266667</v>
      </c>
      <c r="F1083" s="78">
        <v>11227.831364266667</v>
      </c>
      <c r="G1083" s="78">
        <v>10622.526463999999</v>
      </c>
      <c r="H1083" s="78">
        <v>18433.329152000002</v>
      </c>
    </row>
    <row r="1084" spans="1:8" x14ac:dyDescent="0.2">
      <c r="A1084" s="72">
        <v>80</v>
      </c>
      <c r="B1084" s="20" t="s">
        <v>43</v>
      </c>
      <c r="C1084" s="78">
        <v>29055.484518399997</v>
      </c>
      <c r="D1084" s="78">
        <v>14474.326562133334</v>
      </c>
      <c r="E1084" s="78">
        <v>3352.5471232</v>
      </c>
      <c r="F1084" s="78">
        <v>11228.610833066667</v>
      </c>
      <c r="G1084" s="78">
        <v>10622.060885333332</v>
      </c>
      <c r="H1084" s="78">
        <v>18433.423633066664</v>
      </c>
    </row>
    <row r="1085" spans="1:8" x14ac:dyDescent="0.2">
      <c r="A1085" s="72">
        <v>81</v>
      </c>
      <c r="B1085" s="20" t="s">
        <v>43</v>
      </c>
      <c r="C1085" s="78">
        <v>29061.399620266671</v>
      </c>
      <c r="D1085" s="78">
        <v>14477.972206933335</v>
      </c>
      <c r="E1085" s="78">
        <v>3353.1809109333331</v>
      </c>
      <c r="F1085" s="78">
        <v>11230.246502399999</v>
      </c>
      <c r="G1085" s="78">
        <v>10624.642662400001</v>
      </c>
      <c r="H1085" s="78">
        <v>18436.756957866666</v>
      </c>
    </row>
    <row r="1086" spans="1:8" x14ac:dyDescent="0.2">
      <c r="A1086" s="72">
        <v>82</v>
      </c>
      <c r="B1086" s="20" t="s">
        <v>43</v>
      </c>
      <c r="C1086" s="78">
        <v>29059.157128533334</v>
      </c>
      <c r="D1086" s="78">
        <v>14478.993066666668</v>
      </c>
      <c r="E1086" s="78">
        <v>3352.8343893333335</v>
      </c>
      <c r="F1086" s="78">
        <v>11227.329672533333</v>
      </c>
      <c r="G1086" s="78">
        <v>10624.591598933333</v>
      </c>
      <c r="H1086" s="78">
        <v>18434.5655296</v>
      </c>
    </row>
    <row r="1087" spans="1:8" x14ac:dyDescent="0.2">
      <c r="A1087" s="72">
        <v>83</v>
      </c>
      <c r="B1087" s="20" t="s">
        <v>43</v>
      </c>
      <c r="C1087" s="78">
        <v>29062.532710399999</v>
      </c>
      <c r="D1087" s="78">
        <v>14475.605538133334</v>
      </c>
      <c r="E1087" s="78">
        <v>3353.3692586666666</v>
      </c>
      <c r="F1087" s="78">
        <v>11233.5579136</v>
      </c>
      <c r="G1087" s="78">
        <v>10622.714743466668</v>
      </c>
      <c r="H1087" s="78">
        <v>18439.817966933329</v>
      </c>
    </row>
    <row r="1088" spans="1:8" x14ac:dyDescent="0.2">
      <c r="A1088" s="72">
        <v>84</v>
      </c>
      <c r="B1088" s="20" t="s">
        <v>43</v>
      </c>
      <c r="C1088" s="78">
        <v>29061.913600000003</v>
      </c>
      <c r="D1088" s="78">
        <v>14474.408345600001</v>
      </c>
      <c r="E1088" s="78">
        <v>3353.0766677333331</v>
      </c>
      <c r="F1088" s="78">
        <v>11234.428586666667</v>
      </c>
      <c r="G1088" s="78">
        <v>10621.079825066667</v>
      </c>
      <c r="H1088" s="78">
        <v>18440.833774933337</v>
      </c>
    </row>
    <row r="1089" spans="1:8" x14ac:dyDescent="0.2">
      <c r="A1089" s="72">
        <v>85</v>
      </c>
      <c r="B1089" s="20" t="s">
        <v>43</v>
      </c>
      <c r="C1089" s="78">
        <v>29060.830549333339</v>
      </c>
      <c r="D1089" s="78">
        <v>14478.090513066669</v>
      </c>
      <c r="E1089" s="78">
        <v>3351.8123690666671</v>
      </c>
      <c r="F1089" s="78">
        <v>11230.927667200001</v>
      </c>
      <c r="G1089" s="78">
        <v>10623.977335466667</v>
      </c>
      <c r="H1089" s="78">
        <v>18436.853213866667</v>
      </c>
    </row>
    <row r="1090" spans="1:8" x14ac:dyDescent="0.2">
      <c r="A1090" s="72">
        <v>86</v>
      </c>
      <c r="B1090" s="20" t="s">
        <v>43</v>
      </c>
      <c r="C1090" s="78">
        <v>29058.0686848</v>
      </c>
      <c r="D1090" s="78">
        <v>14474.212078933335</v>
      </c>
      <c r="E1090" s="78">
        <v>3352.5114197333332</v>
      </c>
      <c r="F1090" s="78">
        <v>11231.345186133334</v>
      </c>
      <c r="G1090" s="78">
        <v>10621.764471466669</v>
      </c>
      <c r="H1090" s="78">
        <v>18436.304213333333</v>
      </c>
    </row>
    <row r="1091" spans="1:8" x14ac:dyDescent="0.2">
      <c r="A1091" s="72">
        <v>87</v>
      </c>
      <c r="B1091" s="20" t="s">
        <v>43</v>
      </c>
      <c r="C1091" s="78">
        <v>29055.36539306667</v>
      </c>
      <c r="D1091" s="78">
        <v>14474.7403264</v>
      </c>
      <c r="E1091" s="78">
        <v>3351.1653376000004</v>
      </c>
      <c r="F1091" s="78">
        <v>11229.459729066668</v>
      </c>
      <c r="G1091" s="78">
        <v>10621.097915733337</v>
      </c>
      <c r="H1091" s="78">
        <v>18434.267477333335</v>
      </c>
    </row>
    <row r="1092" spans="1:8" x14ac:dyDescent="0.2">
      <c r="A1092" s="72">
        <v>88</v>
      </c>
      <c r="B1092" s="20" t="s">
        <v>43</v>
      </c>
      <c r="C1092" s="78">
        <v>29050.295022933333</v>
      </c>
      <c r="D1092" s="78">
        <v>14474.470058666666</v>
      </c>
      <c r="E1092" s="78">
        <v>3351.9899306666671</v>
      </c>
      <c r="F1092" s="78">
        <v>11223.835033599998</v>
      </c>
      <c r="G1092" s="78">
        <v>10620.513416533335</v>
      </c>
      <c r="H1092" s="78">
        <v>18429.781606399996</v>
      </c>
    </row>
    <row r="1093" spans="1:8" x14ac:dyDescent="0.2">
      <c r="A1093" s="72">
        <v>89</v>
      </c>
      <c r="B1093" s="20" t="s">
        <v>43</v>
      </c>
      <c r="C1093" s="78">
        <v>29054.900974933338</v>
      </c>
      <c r="D1093" s="78">
        <v>14475.547784533332</v>
      </c>
      <c r="E1093" s="78">
        <v>3353.2256938666669</v>
      </c>
      <c r="F1093" s="78">
        <v>11226.127496533332</v>
      </c>
      <c r="G1093" s="78">
        <v>10622.41962666667</v>
      </c>
      <c r="H1093" s="78">
        <v>18432.481348266665</v>
      </c>
    </row>
    <row r="1094" spans="1:8" x14ac:dyDescent="0.2">
      <c r="A1094" s="72">
        <v>90</v>
      </c>
      <c r="B1094" s="20" t="s">
        <v>43</v>
      </c>
      <c r="C1094" s="78">
        <v>29058.602120533331</v>
      </c>
      <c r="D1094" s="78">
        <v>14475.514265599999</v>
      </c>
      <c r="E1094" s="78">
        <v>3351.8258858666668</v>
      </c>
      <c r="F1094" s="78">
        <v>11231.261969066667</v>
      </c>
      <c r="G1094" s="78">
        <v>10620.963498666668</v>
      </c>
      <c r="H1094" s="78">
        <v>18437.638621866663</v>
      </c>
    </row>
    <row r="1095" spans="1:8" x14ac:dyDescent="0.2">
      <c r="A1095" s="72">
        <v>91</v>
      </c>
      <c r="B1095" s="20" t="s">
        <v>43</v>
      </c>
      <c r="C1095" s="78">
        <v>29053.279914666666</v>
      </c>
      <c r="D1095" s="78">
        <v>14473.835793066666</v>
      </c>
      <c r="E1095" s="78">
        <v>3351.2307370666667</v>
      </c>
      <c r="F1095" s="78">
        <v>11228.213384533334</v>
      </c>
      <c r="G1095" s="78">
        <v>10618.415581866666</v>
      </c>
      <c r="H1095" s="78">
        <v>18434.8643328</v>
      </c>
    </row>
    <row r="1096" spans="1:8" x14ac:dyDescent="0.2">
      <c r="A1096" s="72">
        <v>92</v>
      </c>
      <c r="B1096" s="20" t="s">
        <v>43</v>
      </c>
      <c r="C1096" s="78">
        <v>29049.267814399998</v>
      </c>
      <c r="D1096" s="78">
        <v>14474.128657066667</v>
      </c>
      <c r="E1096" s="78">
        <v>3349.7079807999999</v>
      </c>
      <c r="F1096" s="78">
        <v>11225.431176533333</v>
      </c>
      <c r="G1096" s="78">
        <v>10619.348241066666</v>
      </c>
      <c r="H1096" s="78">
        <v>18429.919573333333</v>
      </c>
    </row>
    <row r="1097" spans="1:8" x14ac:dyDescent="0.2">
      <c r="A1097" s="72">
        <v>93</v>
      </c>
      <c r="B1097" s="20" t="s">
        <v>43</v>
      </c>
      <c r="C1097" s="78">
        <v>29056.483464533332</v>
      </c>
      <c r="D1097" s="78">
        <v>14474.780808533333</v>
      </c>
      <c r="E1097" s="78">
        <v>3352.5068458666665</v>
      </c>
      <c r="F1097" s="78">
        <v>11229.195810133333</v>
      </c>
      <c r="G1097" s="78">
        <v>10618.412168533334</v>
      </c>
      <c r="H1097" s="78">
        <v>18438.071295999998</v>
      </c>
    </row>
    <row r="1098" spans="1:8" x14ac:dyDescent="0.2">
      <c r="A1098" s="72">
        <v>94</v>
      </c>
      <c r="B1098" s="20" t="s">
        <v>43</v>
      </c>
      <c r="C1098" s="78">
        <v>29059.043942400007</v>
      </c>
      <c r="D1098" s="78">
        <v>14476.487338666668</v>
      </c>
      <c r="E1098" s="78">
        <v>3352.3090773333333</v>
      </c>
      <c r="F1098" s="78">
        <v>11230.2475264</v>
      </c>
      <c r="G1098" s="78">
        <v>10621.1647488</v>
      </c>
      <c r="H1098" s="78">
        <v>18437.879193600002</v>
      </c>
    </row>
    <row r="1099" spans="1:8" x14ac:dyDescent="0.2">
      <c r="A1099" s="72">
        <v>95</v>
      </c>
      <c r="B1099" s="20" t="s">
        <v>43</v>
      </c>
      <c r="C1099" s="78">
        <v>29054.830591999995</v>
      </c>
      <c r="D1099" s="78">
        <v>14474.178696533332</v>
      </c>
      <c r="E1099" s="78">
        <v>3352.5132629333334</v>
      </c>
      <c r="F1099" s="78">
        <v>11228.138632533333</v>
      </c>
      <c r="G1099" s="78">
        <v>10620.569258666665</v>
      </c>
      <c r="H1099" s="78">
        <v>18434.261333333332</v>
      </c>
    </row>
    <row r="1100" spans="1:8" x14ac:dyDescent="0.2">
      <c r="A1100" s="72">
        <v>96</v>
      </c>
      <c r="B1100" s="20" t="s">
        <v>43</v>
      </c>
      <c r="C1100" s="78">
        <v>29055.462058666668</v>
      </c>
      <c r="D1100" s="78">
        <v>14473.212927999999</v>
      </c>
      <c r="E1100" s="78">
        <v>3351.884663466667</v>
      </c>
      <c r="F1100" s="78">
        <v>11230.364467200001</v>
      </c>
      <c r="G1100" s="78">
        <v>10620.370534399999</v>
      </c>
      <c r="H1100" s="78">
        <v>18435.091524266671</v>
      </c>
    </row>
    <row r="1101" spans="1:8" x14ac:dyDescent="0.2">
      <c r="A1101" s="72">
        <v>97</v>
      </c>
      <c r="B1101" s="20" t="s">
        <v>43</v>
      </c>
      <c r="C1101" s="78">
        <v>29060.013875199998</v>
      </c>
      <c r="D1101" s="78">
        <v>14473.815108266666</v>
      </c>
      <c r="E1101" s="78">
        <v>3350.8055039999995</v>
      </c>
      <c r="F1101" s="78">
        <v>11235.393262933332</v>
      </c>
      <c r="G1101" s="78">
        <v>10618.077934933333</v>
      </c>
      <c r="H1101" s="78">
        <v>18441.935940266663</v>
      </c>
    </row>
    <row r="1102" spans="1:8" x14ac:dyDescent="0.2">
      <c r="A1102" s="72">
        <v>98</v>
      </c>
      <c r="B1102" s="20" t="s">
        <v>43</v>
      </c>
      <c r="C1102" s="78">
        <v>29058.794359466665</v>
      </c>
      <c r="D1102" s="78">
        <v>14474.620108799998</v>
      </c>
      <c r="E1102" s="78">
        <v>3353.2360021333338</v>
      </c>
      <c r="F1102" s="78">
        <v>11230.938248533332</v>
      </c>
      <c r="G1102" s="78">
        <v>10621.260595200001</v>
      </c>
      <c r="H1102" s="78">
        <v>18437.533764266664</v>
      </c>
    </row>
    <row r="1103" spans="1:8" x14ac:dyDescent="0.2">
      <c r="A1103" s="72">
        <v>99</v>
      </c>
      <c r="B1103" s="20" t="s">
        <v>43</v>
      </c>
      <c r="C1103" s="78">
        <v>29059.935778133338</v>
      </c>
      <c r="D1103" s="78">
        <v>14473.344204800002</v>
      </c>
      <c r="E1103" s="78">
        <v>3353.535488</v>
      </c>
      <c r="F1103" s="78">
        <v>11233.056085333334</v>
      </c>
      <c r="G1103" s="78">
        <v>10619.234099200001</v>
      </c>
      <c r="H1103" s="78">
        <v>18440.701678933336</v>
      </c>
    </row>
    <row r="1104" spans="1:8" x14ac:dyDescent="0.2">
      <c r="A1104" s="72">
        <v>100</v>
      </c>
      <c r="B1104" s="20" t="s">
        <v>43</v>
      </c>
      <c r="C1104" s="78">
        <v>29060.147199999999</v>
      </c>
      <c r="D1104" s="78">
        <v>14476.169147733332</v>
      </c>
      <c r="E1104" s="78">
        <v>3352.3962538666665</v>
      </c>
      <c r="F1104" s="78">
        <v>11231.5817984</v>
      </c>
      <c r="G1104" s="78">
        <v>10622.649002666667</v>
      </c>
      <c r="H1104" s="78">
        <v>18437.498197333331</v>
      </c>
    </row>
    <row r="1105" spans="1:8" x14ac:dyDescent="0.2">
      <c r="A1105" s="72">
        <v>101</v>
      </c>
      <c r="B1105" s="20" t="s">
        <v>43</v>
      </c>
      <c r="C1105" s="78">
        <v>29051.569902933334</v>
      </c>
      <c r="D1105" s="78">
        <v>14473.718237866666</v>
      </c>
      <c r="E1105" s="78">
        <v>3350.6474666666668</v>
      </c>
      <c r="F1105" s="78">
        <v>11227.204198399999</v>
      </c>
      <c r="G1105" s="78">
        <v>10617.539447466666</v>
      </c>
      <c r="H1105" s="78">
        <v>18434.030455466665</v>
      </c>
    </row>
    <row r="1106" spans="1:8" x14ac:dyDescent="0.2">
      <c r="A1106" s="72">
        <v>102</v>
      </c>
      <c r="B1106" s="20" t="s">
        <v>43</v>
      </c>
      <c r="C1106" s="78">
        <v>29054.024226133337</v>
      </c>
      <c r="D1106" s="78">
        <v>14474.846071466667</v>
      </c>
      <c r="E1106" s="78">
        <v>3350.0257621333335</v>
      </c>
      <c r="F1106" s="78">
        <v>11229.152392533335</v>
      </c>
      <c r="G1106" s="78">
        <v>10619.531195733336</v>
      </c>
      <c r="H1106" s="78">
        <v>18434.493030400001</v>
      </c>
    </row>
    <row r="1107" spans="1:8" x14ac:dyDescent="0.2">
      <c r="A1107" s="72">
        <v>103</v>
      </c>
      <c r="B1107" s="20" t="s">
        <v>43</v>
      </c>
      <c r="C1107" s="78">
        <v>29048.824012800003</v>
      </c>
      <c r="D1107" s="78">
        <v>14474.653832533335</v>
      </c>
      <c r="E1107" s="78">
        <v>3352.4335957333328</v>
      </c>
      <c r="F1107" s="78">
        <v>11221.736584533333</v>
      </c>
      <c r="G1107" s="78">
        <v>10621.706649600001</v>
      </c>
      <c r="H1107" s="78">
        <v>18427.117363200003</v>
      </c>
    </row>
    <row r="1108" spans="1:8" x14ac:dyDescent="0.2">
      <c r="A1108" s="72">
        <v>104</v>
      </c>
      <c r="B1108" s="20" t="s">
        <v>43</v>
      </c>
      <c r="C1108" s="78">
        <v>29061.849565866669</v>
      </c>
      <c r="D1108" s="78">
        <v>14475.804194133332</v>
      </c>
      <c r="E1108" s="78">
        <v>3352.611293866667</v>
      </c>
      <c r="F1108" s="78">
        <v>11233.434077866666</v>
      </c>
      <c r="G1108" s="78">
        <v>10622.517384533334</v>
      </c>
      <c r="H1108" s="78">
        <v>18439.332181333331</v>
      </c>
    </row>
    <row r="1109" spans="1:8" x14ac:dyDescent="0.2">
      <c r="A1109" s="72">
        <v>105</v>
      </c>
      <c r="B1109" s="20" t="s">
        <v>43</v>
      </c>
      <c r="C1109" s="78">
        <v>29060.659336533336</v>
      </c>
      <c r="D1109" s="78">
        <v>14474.452445866667</v>
      </c>
      <c r="E1109" s="78">
        <v>3352.8806058666669</v>
      </c>
      <c r="F1109" s="78">
        <v>11233.326284799999</v>
      </c>
      <c r="G1109" s="78">
        <v>10621.528337066666</v>
      </c>
      <c r="H1109" s="78">
        <v>18439.13099946667</v>
      </c>
    </row>
    <row r="1110" spans="1:8" x14ac:dyDescent="0.2">
      <c r="A1110" s="72">
        <v>106</v>
      </c>
      <c r="B1110" s="20" t="s">
        <v>43</v>
      </c>
      <c r="C1110" s="78">
        <v>29059.016635733329</v>
      </c>
      <c r="D1110" s="78">
        <v>14477.7375744</v>
      </c>
      <c r="E1110" s="78">
        <v>3351.9800319999999</v>
      </c>
      <c r="F1110" s="78">
        <v>11229.299029333333</v>
      </c>
      <c r="G1110" s="78">
        <v>10622.801237333333</v>
      </c>
      <c r="H1110" s="78">
        <v>18436.215398399996</v>
      </c>
    </row>
    <row r="1111" spans="1:8" x14ac:dyDescent="0.2">
      <c r="A1111" s="72">
        <v>107</v>
      </c>
      <c r="B1111" s="20" t="s">
        <v>43</v>
      </c>
      <c r="C1111" s="78">
        <v>29057.172548266662</v>
      </c>
      <c r="D1111" s="78">
        <v>14475.880994133333</v>
      </c>
      <c r="E1111" s="78">
        <v>3351.8381056000003</v>
      </c>
      <c r="F1111" s="78">
        <v>11229.453448533333</v>
      </c>
      <c r="G1111" s="78">
        <v>10621.488401066665</v>
      </c>
      <c r="H1111" s="78">
        <v>18435.684147200001</v>
      </c>
    </row>
    <row r="1112" spans="1:8" x14ac:dyDescent="0.2">
      <c r="A1112" s="72">
        <v>108</v>
      </c>
      <c r="B1112" s="20" t="s">
        <v>43</v>
      </c>
      <c r="C1112" s="78">
        <v>29061.184785066664</v>
      </c>
      <c r="D1112" s="78">
        <v>14477.834035199998</v>
      </c>
      <c r="E1112" s="78">
        <v>3350.9215573333331</v>
      </c>
      <c r="F1112" s="78">
        <v>11232.429192533333</v>
      </c>
      <c r="G1112" s="78">
        <v>10621.117644800001</v>
      </c>
      <c r="H1112" s="78">
        <v>18440.067140266663</v>
      </c>
    </row>
    <row r="1113" spans="1:8" x14ac:dyDescent="0.2">
      <c r="A1113" s="72">
        <v>109</v>
      </c>
      <c r="B1113" s="20" t="s">
        <v>43</v>
      </c>
      <c r="C1113" s="78">
        <v>29055.989213866666</v>
      </c>
      <c r="D1113" s="78">
        <v>14475.212253866666</v>
      </c>
      <c r="E1113" s="78">
        <v>3353.5948117333328</v>
      </c>
      <c r="F1113" s="78">
        <v>11227.182148266667</v>
      </c>
      <c r="G1113" s="78">
        <v>10620.972782933331</v>
      </c>
      <c r="H1113" s="78">
        <v>18435.016430933334</v>
      </c>
    </row>
    <row r="1114" spans="1:8" x14ac:dyDescent="0.2">
      <c r="A1114" s="72">
        <v>110</v>
      </c>
      <c r="B1114" s="20" t="s">
        <v>43</v>
      </c>
      <c r="C1114" s="78">
        <v>29055.670272000003</v>
      </c>
      <c r="D1114" s="78">
        <v>14473.880780800004</v>
      </c>
      <c r="E1114" s="78">
        <v>3352.6490453333331</v>
      </c>
      <c r="F1114" s="78">
        <v>11229.140445866668</v>
      </c>
      <c r="G1114" s="78">
        <v>10620.2353664</v>
      </c>
      <c r="H1114" s="78">
        <v>18435.434905599999</v>
      </c>
    </row>
    <row r="1115" spans="1:8" x14ac:dyDescent="0.2">
      <c r="A1115" s="72">
        <v>111</v>
      </c>
      <c r="B1115" s="20" t="s">
        <v>43</v>
      </c>
      <c r="C1115" s="78">
        <v>29057.539618133334</v>
      </c>
      <c r="D1115" s="78">
        <v>14475.457604266669</v>
      </c>
      <c r="E1115" s="78">
        <v>3353.3319167999998</v>
      </c>
      <c r="F1115" s="78">
        <v>11228.750097066666</v>
      </c>
      <c r="G1115" s="78">
        <v>10621.456042666667</v>
      </c>
      <c r="H1115" s="78">
        <v>18436.083575466666</v>
      </c>
    </row>
    <row r="1116" spans="1:8" x14ac:dyDescent="0.2">
      <c r="A1116" s="72">
        <v>112</v>
      </c>
      <c r="B1116" s="20" t="s">
        <v>43</v>
      </c>
      <c r="C1116" s="78">
        <v>29059.767705600003</v>
      </c>
      <c r="D1116" s="78">
        <v>14474.602905599999</v>
      </c>
      <c r="E1116" s="78">
        <v>3352.1256447999999</v>
      </c>
      <c r="F1116" s="78">
        <v>11233.0391552</v>
      </c>
      <c r="G1116" s="78">
        <v>10618.638677333334</v>
      </c>
      <c r="H1116" s="78">
        <v>18441.129028266667</v>
      </c>
    </row>
    <row r="1117" spans="1:8" x14ac:dyDescent="0.2">
      <c r="A1117" s="72">
        <v>113</v>
      </c>
      <c r="B1117" s="20" t="s">
        <v>43</v>
      </c>
      <c r="C1117" s="78">
        <v>29051.645201066665</v>
      </c>
      <c r="D1117" s="78">
        <v>14476.354082133334</v>
      </c>
      <c r="E1117" s="78">
        <v>3350.7263146666664</v>
      </c>
      <c r="F1117" s="78">
        <v>11224.564804266667</v>
      </c>
      <c r="G1117" s="78">
        <v>10620.227515733333</v>
      </c>
      <c r="H1117" s="78">
        <v>18431.417685333334</v>
      </c>
    </row>
    <row r="1118" spans="1:8" x14ac:dyDescent="0.2">
      <c r="A1118" s="72">
        <v>114</v>
      </c>
      <c r="B1118" s="20" t="s">
        <v>43</v>
      </c>
      <c r="C1118" s="78">
        <v>29051.118182400001</v>
      </c>
      <c r="D1118" s="78">
        <v>14476.658619733331</v>
      </c>
      <c r="E1118" s="78">
        <v>3352.7289173333334</v>
      </c>
      <c r="F1118" s="78">
        <v>11221.730645333333</v>
      </c>
      <c r="G1118" s="78">
        <v>10622.715016533335</v>
      </c>
      <c r="H1118" s="78">
        <v>18428.403165866668</v>
      </c>
    </row>
    <row r="1119" spans="1:8" x14ac:dyDescent="0.2">
      <c r="A1119" s="72">
        <v>115</v>
      </c>
      <c r="B1119" s="20" t="s">
        <v>43</v>
      </c>
      <c r="C1119" s="78">
        <v>29054.440379733329</v>
      </c>
      <c r="D1119" s="78">
        <v>14473.881873066664</v>
      </c>
      <c r="E1119" s="78">
        <v>3353.0464255999996</v>
      </c>
      <c r="F1119" s="78">
        <v>11227.512081066667</v>
      </c>
      <c r="G1119" s="78">
        <v>10619.328853333333</v>
      </c>
      <c r="H1119" s="78">
        <v>18435.1115264</v>
      </c>
    </row>
    <row r="1120" spans="1:8" x14ac:dyDescent="0.2">
      <c r="A1120" s="72">
        <v>116</v>
      </c>
      <c r="B1120" s="20" t="s">
        <v>43</v>
      </c>
      <c r="C1120" s="78">
        <v>29057.350724266664</v>
      </c>
      <c r="D1120" s="78">
        <v>14475.280179199997</v>
      </c>
      <c r="E1120" s="78">
        <v>3352.7960234666666</v>
      </c>
      <c r="F1120" s="78">
        <v>11229.274521599998</v>
      </c>
      <c r="G1120" s="78">
        <v>10620.452864000001</v>
      </c>
      <c r="H1120" s="78">
        <v>18436.897860266665</v>
      </c>
    </row>
    <row r="1121" spans="1:8" x14ac:dyDescent="0.2">
      <c r="A1121" s="72">
        <v>117</v>
      </c>
      <c r="B1121" s="20" t="s">
        <v>43</v>
      </c>
      <c r="C1121" s="78">
        <v>29057.5683584</v>
      </c>
      <c r="D1121" s="78">
        <v>14472.374749866667</v>
      </c>
      <c r="E1121" s="78">
        <v>3352.2690730666668</v>
      </c>
      <c r="F1121" s="78">
        <v>11232.924535466667</v>
      </c>
      <c r="G1121" s="78">
        <v>10618.659157333333</v>
      </c>
      <c r="H1121" s="78">
        <v>18438.909201066665</v>
      </c>
    </row>
    <row r="1122" spans="1:8" x14ac:dyDescent="0.2">
      <c r="A1122" s="72">
        <v>118</v>
      </c>
      <c r="B1122" s="20" t="s">
        <v>43</v>
      </c>
      <c r="C1122" s="78">
        <v>29061.709004799999</v>
      </c>
      <c r="D1122" s="78">
        <v>14476.308002133334</v>
      </c>
      <c r="E1122" s="78">
        <v>3352.2443605333333</v>
      </c>
      <c r="F1122" s="78">
        <v>11233.156642133334</v>
      </c>
      <c r="G1122" s="78">
        <v>10622.469802666667</v>
      </c>
      <c r="H1122" s="78">
        <v>18439.239202133333</v>
      </c>
    </row>
    <row r="1123" spans="1:8" x14ac:dyDescent="0.2">
      <c r="A1123" s="72">
        <v>119</v>
      </c>
      <c r="B1123" s="20" t="s">
        <v>43</v>
      </c>
      <c r="C1123" s="78">
        <v>29051.725892266662</v>
      </c>
      <c r="D1123" s="78">
        <v>14474.051242666668</v>
      </c>
      <c r="E1123" s="78">
        <v>3350.7773098666667</v>
      </c>
      <c r="F1123" s="78">
        <v>11226.897339733334</v>
      </c>
      <c r="G1123" s="78">
        <v>10620.850244266667</v>
      </c>
      <c r="H1123" s="78">
        <v>18430.875647999997</v>
      </c>
    </row>
    <row r="1124" spans="1:8" x14ac:dyDescent="0.2">
      <c r="A1124" s="72">
        <v>120</v>
      </c>
      <c r="B1124" s="20" t="s">
        <v>43</v>
      </c>
      <c r="C1124" s="78">
        <v>29057.393800533333</v>
      </c>
      <c r="D1124" s="78">
        <v>14476.855978666665</v>
      </c>
      <c r="E1124" s="78">
        <v>3351.3259690666669</v>
      </c>
      <c r="F1124" s="78">
        <v>11229.211852800001</v>
      </c>
      <c r="G1124" s="78">
        <v>10621.828369066667</v>
      </c>
      <c r="H1124" s="78">
        <v>18435.565431466668</v>
      </c>
    </row>
    <row r="1125" spans="1:8" x14ac:dyDescent="0.2">
      <c r="A1125" s="72">
        <v>121</v>
      </c>
      <c r="B1125" s="20" t="s">
        <v>43</v>
      </c>
      <c r="C1125" s="78">
        <v>29052.3701248</v>
      </c>
      <c r="D1125" s="78">
        <v>14475.501704533333</v>
      </c>
      <c r="E1125" s="78">
        <v>3351.0108501333334</v>
      </c>
      <c r="F1125" s="78">
        <v>11225.857570133334</v>
      </c>
      <c r="G1125" s="78">
        <v>10620.9286144</v>
      </c>
      <c r="H1125" s="78">
        <v>18431.4415104</v>
      </c>
    </row>
    <row r="1126" spans="1:8" x14ac:dyDescent="0.2">
      <c r="A1126" s="72">
        <v>122</v>
      </c>
      <c r="B1126" s="20" t="s">
        <v>43</v>
      </c>
      <c r="C1126" s="78">
        <v>29054.127991466667</v>
      </c>
      <c r="D1126" s="78">
        <v>14475.031415466667</v>
      </c>
      <c r="E1126" s="78">
        <v>3352.7312384000002</v>
      </c>
      <c r="F1126" s="78">
        <v>11226.3653376</v>
      </c>
      <c r="G1126" s="78">
        <v>10620.904311466666</v>
      </c>
      <c r="H1126" s="78">
        <v>18433.223679999999</v>
      </c>
    </row>
    <row r="1127" spans="1:8" x14ac:dyDescent="0.2">
      <c r="A1127" s="72">
        <v>123</v>
      </c>
      <c r="B1127" s="20" t="s">
        <v>43</v>
      </c>
      <c r="C1127" s="78">
        <v>29055.314329600002</v>
      </c>
      <c r="D1127" s="78">
        <v>14477.032857599997</v>
      </c>
      <c r="E1127" s="78">
        <v>3351.6484608000001</v>
      </c>
      <c r="F1127" s="78">
        <v>11226.6330112</v>
      </c>
      <c r="G1127" s="78">
        <v>10621.937937066667</v>
      </c>
      <c r="H1127" s="78">
        <v>18433.37639253333</v>
      </c>
    </row>
    <row r="1128" spans="1:8" x14ac:dyDescent="0.2">
      <c r="A1128" s="72">
        <v>124</v>
      </c>
      <c r="B1128" s="20" t="s">
        <v>43</v>
      </c>
      <c r="C1128" s="78">
        <v>29058.887680000003</v>
      </c>
      <c r="D1128" s="78">
        <v>14476.8567296</v>
      </c>
      <c r="E1128" s="78">
        <v>3351.3366869333331</v>
      </c>
      <c r="F1128" s="78">
        <v>11230.694263466667</v>
      </c>
      <c r="G1128" s="78">
        <v>10620.954009600002</v>
      </c>
      <c r="H1128" s="78">
        <v>18437.933670400002</v>
      </c>
    </row>
    <row r="1129" spans="1:8" x14ac:dyDescent="0.2">
      <c r="A1129" s="72">
        <v>125</v>
      </c>
      <c r="B1129" s="20" t="s">
        <v>43</v>
      </c>
      <c r="C1129" s="78">
        <v>29058.508868266668</v>
      </c>
      <c r="D1129" s="78">
        <v>14472.982118399999</v>
      </c>
      <c r="E1129" s="78">
        <v>3352.8634026666668</v>
      </c>
      <c r="F1129" s="78">
        <v>11232.663347199999</v>
      </c>
      <c r="G1129" s="78">
        <v>10620.088046933333</v>
      </c>
      <c r="H1129" s="78">
        <v>18438.420821333337</v>
      </c>
    </row>
    <row r="1130" spans="1:8" x14ac:dyDescent="0.2">
      <c r="A1130" s="72">
        <v>126</v>
      </c>
      <c r="B1130" s="20" t="s">
        <v>43</v>
      </c>
      <c r="C1130" s="78">
        <v>29059.93229653333</v>
      </c>
      <c r="D1130" s="78">
        <v>14477.480891733332</v>
      </c>
      <c r="E1130" s="78">
        <v>3352.5693781333334</v>
      </c>
      <c r="F1130" s="78">
        <v>11229.882026666666</v>
      </c>
      <c r="G1130" s="78">
        <v>10623.099221333334</v>
      </c>
      <c r="H1130" s="78">
        <v>18436.833075199997</v>
      </c>
    </row>
    <row r="1131" spans="1:8" x14ac:dyDescent="0.2">
      <c r="A1131" s="72">
        <v>127</v>
      </c>
      <c r="B1131" s="20" t="s">
        <v>43</v>
      </c>
      <c r="C1131" s="78">
        <v>29056.037478399998</v>
      </c>
      <c r="D1131" s="78">
        <v>14475.723434666665</v>
      </c>
      <c r="E1131" s="78">
        <v>3353.3943807999999</v>
      </c>
      <c r="F1131" s="78">
        <v>11226.919662933333</v>
      </c>
      <c r="G1131" s="78">
        <v>10621.738461866666</v>
      </c>
      <c r="H1131" s="78">
        <v>18434.299016533336</v>
      </c>
    </row>
    <row r="1132" spans="1:8" x14ac:dyDescent="0.2">
      <c r="A1132" s="72">
        <v>128</v>
      </c>
      <c r="B1132" s="20" t="s">
        <v>43</v>
      </c>
      <c r="C1132" s="78">
        <v>29057.254126933334</v>
      </c>
      <c r="D1132" s="78">
        <v>14473.193745066666</v>
      </c>
      <c r="E1132" s="78">
        <v>3353.3932885333334</v>
      </c>
      <c r="F1132" s="78">
        <v>11230.667093333333</v>
      </c>
      <c r="G1132" s="78">
        <v>10621.272610133334</v>
      </c>
      <c r="H1132" s="78">
        <v>18435.981516800002</v>
      </c>
    </row>
    <row r="1133" spans="1:8" x14ac:dyDescent="0.2">
      <c r="A1133" s="72">
        <v>129</v>
      </c>
      <c r="B1133" s="20" t="s">
        <v>43</v>
      </c>
      <c r="C1133" s="78">
        <v>29060.655718400005</v>
      </c>
      <c r="D1133" s="78">
        <v>14474.141081600003</v>
      </c>
      <c r="E1133" s="78">
        <v>3354.1538474666663</v>
      </c>
      <c r="F1133" s="78">
        <v>11232.360789333332</v>
      </c>
      <c r="G1133" s="78">
        <v>10621.773414400001</v>
      </c>
      <c r="H1133" s="78">
        <v>18438.882304000002</v>
      </c>
    </row>
    <row r="1134" spans="1:8" x14ac:dyDescent="0.2">
      <c r="A1134" s="72">
        <v>130</v>
      </c>
      <c r="B1134" s="20" t="s">
        <v>43</v>
      </c>
      <c r="C1134" s="78">
        <v>29055.589512533334</v>
      </c>
      <c r="D1134" s="78">
        <v>14473.589555199998</v>
      </c>
      <c r="E1134" s="78">
        <v>3353.6370005333333</v>
      </c>
      <c r="F1134" s="78">
        <v>11228.3629568</v>
      </c>
      <c r="G1134" s="78">
        <v>10621.035315199999</v>
      </c>
      <c r="H1134" s="78">
        <v>18434.554197333335</v>
      </c>
    </row>
    <row r="1135" spans="1:8" x14ac:dyDescent="0.2">
      <c r="A1135" s="72">
        <v>131</v>
      </c>
      <c r="B1135" s="20" t="s">
        <v>43</v>
      </c>
      <c r="C1135" s="78">
        <v>29049.693252266665</v>
      </c>
      <c r="D1135" s="78">
        <v>14475.231505066668</v>
      </c>
      <c r="E1135" s="78">
        <v>3350.9741226666665</v>
      </c>
      <c r="F1135" s="78">
        <v>11223.487624533333</v>
      </c>
      <c r="G1135" s="78">
        <v>10620.681215999999</v>
      </c>
      <c r="H1135" s="78">
        <v>18429.012036266668</v>
      </c>
    </row>
    <row r="1136" spans="1:8" x14ac:dyDescent="0.2">
      <c r="A1136" s="72">
        <v>132</v>
      </c>
      <c r="B1136" s="20" t="s">
        <v>43</v>
      </c>
      <c r="C1136" s="78">
        <v>29061.342208000002</v>
      </c>
      <c r="D1136" s="78">
        <v>14476.797951999999</v>
      </c>
      <c r="E1136" s="78">
        <v>3354.3238314666669</v>
      </c>
      <c r="F1136" s="78">
        <v>11230.220424533332</v>
      </c>
      <c r="G1136" s="78">
        <v>10624.540467200002</v>
      </c>
      <c r="H1136" s="78">
        <v>18436.801740799998</v>
      </c>
    </row>
    <row r="1137" spans="1:8" x14ac:dyDescent="0.2">
      <c r="A1137" s="72">
        <v>133</v>
      </c>
      <c r="B1137" s="20" t="s">
        <v>43</v>
      </c>
      <c r="C1137" s="78">
        <v>29056.590028800001</v>
      </c>
      <c r="D1137" s="78">
        <v>14474.328814933333</v>
      </c>
      <c r="E1137" s="78">
        <v>3352.4030122666668</v>
      </c>
      <c r="F1137" s="78">
        <v>11229.8582016</v>
      </c>
      <c r="G1137" s="78">
        <v>10621.439249066665</v>
      </c>
      <c r="H1137" s="78">
        <v>18435.150779733332</v>
      </c>
    </row>
    <row r="1138" spans="1:8" x14ac:dyDescent="0.2">
      <c r="A1138" s="72">
        <v>134</v>
      </c>
      <c r="B1138" s="20" t="s">
        <v>43</v>
      </c>
      <c r="C1138" s="78">
        <v>29056.858043733333</v>
      </c>
      <c r="D1138" s="78">
        <v>14475.579938133335</v>
      </c>
      <c r="E1138" s="78">
        <v>3351.5874986666668</v>
      </c>
      <c r="F1138" s="78">
        <v>11229.690606933333</v>
      </c>
      <c r="G1138" s="78">
        <v>10622.520251733335</v>
      </c>
      <c r="H1138" s="78">
        <v>18434.337791999998</v>
      </c>
    </row>
    <row r="1139" spans="1:8" x14ac:dyDescent="0.2">
      <c r="A1139" s="72">
        <v>135</v>
      </c>
      <c r="B1139" s="20" t="s">
        <v>43</v>
      </c>
      <c r="C1139" s="78">
        <v>29050.604817066669</v>
      </c>
      <c r="D1139" s="78">
        <v>14475.226931200001</v>
      </c>
      <c r="E1139" s="78">
        <v>3351.0448469333337</v>
      </c>
      <c r="F1139" s="78">
        <v>11224.333038933333</v>
      </c>
      <c r="G1139" s="78">
        <v>10618.278843733333</v>
      </c>
      <c r="H1139" s="78">
        <v>18432.325973333333</v>
      </c>
    </row>
    <row r="1140" spans="1:8" x14ac:dyDescent="0.2">
      <c r="A1140" s="72">
        <v>136</v>
      </c>
      <c r="B1140" s="20" t="s">
        <v>43</v>
      </c>
      <c r="C1140" s="78">
        <v>29056.297437866669</v>
      </c>
      <c r="D1140" s="78">
        <v>14476.055005866665</v>
      </c>
      <c r="E1140" s="78">
        <v>3351.1527765333331</v>
      </c>
      <c r="F1140" s="78">
        <v>11229.089655466667</v>
      </c>
      <c r="G1140" s="78">
        <v>10621.590937600002</v>
      </c>
      <c r="H1140" s="78">
        <v>18434.706500266668</v>
      </c>
    </row>
    <row r="1141" spans="1:8" x14ac:dyDescent="0.2">
      <c r="A1141" s="72">
        <v>137</v>
      </c>
      <c r="B1141" s="20" t="s">
        <v>43</v>
      </c>
      <c r="C1141" s="78">
        <v>29053.953024000002</v>
      </c>
      <c r="D1141" s="78">
        <v>14471.701162666668</v>
      </c>
      <c r="E1141" s="78">
        <v>3352.9079808000001</v>
      </c>
      <c r="F1141" s="78">
        <v>11229.343880533334</v>
      </c>
      <c r="G1141" s="78">
        <v>10619.365853866668</v>
      </c>
      <c r="H1141" s="78">
        <v>18434.587170133334</v>
      </c>
    </row>
    <row r="1142" spans="1:8" x14ac:dyDescent="0.2">
      <c r="A1142" s="72">
        <v>138</v>
      </c>
      <c r="B1142" s="20" t="s">
        <v>43</v>
      </c>
      <c r="C1142" s="78">
        <v>29058.598980266663</v>
      </c>
      <c r="D1142" s="78">
        <v>14475.922431999999</v>
      </c>
      <c r="E1142" s="78">
        <v>3351.9656960000002</v>
      </c>
      <c r="F1142" s="78">
        <v>11230.710852266666</v>
      </c>
      <c r="G1142" s="78">
        <v>10623.375974399998</v>
      </c>
      <c r="H1142" s="78">
        <v>18435.223005866668</v>
      </c>
    </row>
    <row r="1143" spans="1:8" x14ac:dyDescent="0.2">
      <c r="A1143" s="72">
        <v>139</v>
      </c>
      <c r="B1143" s="20" t="s">
        <v>43</v>
      </c>
      <c r="C1143" s="78">
        <v>29057.691033600004</v>
      </c>
      <c r="D1143" s="78">
        <v>14474.845184000002</v>
      </c>
      <c r="E1143" s="78">
        <v>3355.2919210666669</v>
      </c>
      <c r="F1143" s="78">
        <v>11227.553928533334</v>
      </c>
      <c r="G1143" s="78">
        <v>10624.333346133333</v>
      </c>
      <c r="H1143" s="78">
        <v>18433.357687466669</v>
      </c>
    </row>
    <row r="1144" spans="1:8" x14ac:dyDescent="0.2">
      <c r="A1144" s="72">
        <v>140</v>
      </c>
      <c r="B1144" s="20" t="s">
        <v>43</v>
      </c>
      <c r="C1144" s="78">
        <v>29054.136934400001</v>
      </c>
      <c r="D1144" s="78">
        <v>14473.301060266665</v>
      </c>
      <c r="E1144" s="78">
        <v>3349.2420608000002</v>
      </c>
      <c r="F1144" s="78">
        <v>11231.593813333333</v>
      </c>
      <c r="G1144" s="78">
        <v>10617.175859200001</v>
      </c>
      <c r="H1144" s="78">
        <v>18436.961075200001</v>
      </c>
    </row>
    <row r="1145" spans="1:8" x14ac:dyDescent="0.2">
      <c r="A1145" s="72">
        <v>141</v>
      </c>
      <c r="B1145" s="20" t="s">
        <v>43</v>
      </c>
      <c r="C1145" s="78">
        <v>29053.560490666667</v>
      </c>
      <c r="D1145" s="78">
        <v>14472.903611733336</v>
      </c>
      <c r="E1145" s="78">
        <v>3351.0892885333333</v>
      </c>
      <c r="F1145" s="78">
        <v>11229.5675904</v>
      </c>
      <c r="G1145" s="78">
        <v>10618.687624533335</v>
      </c>
      <c r="H1145" s="78">
        <v>18434.872866133333</v>
      </c>
    </row>
    <row r="1146" spans="1:8" x14ac:dyDescent="0.2">
      <c r="A1146" s="72">
        <v>142</v>
      </c>
      <c r="B1146" s="20" t="s">
        <v>43</v>
      </c>
      <c r="C1146" s="78">
        <v>29060.954658133334</v>
      </c>
      <c r="D1146" s="78">
        <v>14477.267558400001</v>
      </c>
      <c r="E1146" s="78">
        <v>3350.9888682666665</v>
      </c>
      <c r="F1146" s="78">
        <v>11232.698231466667</v>
      </c>
      <c r="G1146" s="78">
        <v>10620.659711999999</v>
      </c>
      <c r="H1146" s="78">
        <v>18440.294946133334</v>
      </c>
    </row>
    <row r="1147" spans="1:8" x14ac:dyDescent="0.2">
      <c r="A1147" s="72">
        <v>143</v>
      </c>
      <c r="B1147" s="20" t="s">
        <v>43</v>
      </c>
      <c r="C1147" s="78">
        <v>29054.852164266664</v>
      </c>
      <c r="D1147" s="78">
        <v>14473.757081599999</v>
      </c>
      <c r="E1147" s="78">
        <v>3351.1344810666665</v>
      </c>
      <c r="F1147" s="78">
        <v>11229.9606016</v>
      </c>
      <c r="G1147" s="78">
        <v>10619.5832832</v>
      </c>
      <c r="H1147" s="78">
        <v>18435.268881066662</v>
      </c>
    </row>
    <row r="1148" spans="1:8" x14ac:dyDescent="0.2">
      <c r="A1148" s="72">
        <v>144</v>
      </c>
      <c r="B1148" s="20" t="s">
        <v>43</v>
      </c>
      <c r="C1148" s="78">
        <v>29061.691869866667</v>
      </c>
      <c r="D1148" s="78">
        <v>14475.879697066666</v>
      </c>
      <c r="E1148" s="78">
        <v>3354.1032618666668</v>
      </c>
      <c r="F1148" s="78">
        <v>11231.708910933334</v>
      </c>
      <c r="G1148" s="78">
        <v>10621.923942399999</v>
      </c>
      <c r="H1148" s="78">
        <v>18439.767927466666</v>
      </c>
    </row>
    <row r="1149" spans="1:8" x14ac:dyDescent="0.2">
      <c r="A1149" s="72">
        <v>145</v>
      </c>
      <c r="B1149" s="20" t="s">
        <v>43</v>
      </c>
      <c r="C1149" s="78">
        <v>29058.94700373333</v>
      </c>
      <c r="D1149" s="78">
        <v>14474.098961066666</v>
      </c>
      <c r="E1149" s="78">
        <v>3353.8037759999997</v>
      </c>
      <c r="F1149" s="78">
        <v>11231.044266666666</v>
      </c>
      <c r="G1149" s="78">
        <v>10621.802700799999</v>
      </c>
      <c r="H1149" s="78">
        <v>18437.144302933335</v>
      </c>
    </row>
    <row r="1150" spans="1:8" x14ac:dyDescent="0.2">
      <c r="A1150" s="72">
        <v>146</v>
      </c>
      <c r="B1150" s="20" t="s">
        <v>43</v>
      </c>
      <c r="C1150" s="78">
        <v>29054.549060266665</v>
      </c>
      <c r="D1150" s="78">
        <v>14472.4596736</v>
      </c>
      <c r="E1150" s="78">
        <v>3353.2811263999997</v>
      </c>
      <c r="F1150" s="78">
        <v>11228.808260266667</v>
      </c>
      <c r="G1150" s="78">
        <v>10619.810338133333</v>
      </c>
      <c r="H1150" s="78">
        <v>18434.738722133334</v>
      </c>
    </row>
    <row r="1151" spans="1:8" x14ac:dyDescent="0.2">
      <c r="A1151" s="72">
        <v>147</v>
      </c>
      <c r="B1151" s="20" t="s">
        <v>43</v>
      </c>
      <c r="C1151" s="78">
        <v>29061.521134933333</v>
      </c>
      <c r="D1151" s="78">
        <v>14479.046519466669</v>
      </c>
      <c r="E1151" s="78">
        <v>3351.472878933333</v>
      </c>
      <c r="F1151" s="78">
        <v>11231.001736533333</v>
      </c>
      <c r="G1151" s="78">
        <v>10623.518515200001</v>
      </c>
      <c r="H1151" s="78">
        <v>18438.002619733332</v>
      </c>
    </row>
    <row r="1152" spans="1:8" x14ac:dyDescent="0.2">
      <c r="A1152" s="72">
        <v>148</v>
      </c>
      <c r="B1152" s="20" t="s">
        <v>43</v>
      </c>
      <c r="C1152" s="78">
        <v>29056.633856000004</v>
      </c>
      <c r="D1152" s="78">
        <v>14477.704738133334</v>
      </c>
      <c r="E1152" s="78">
        <v>3351.7814442666663</v>
      </c>
      <c r="F1152" s="78">
        <v>11227.1476736</v>
      </c>
      <c r="G1152" s="78">
        <v>10622.205815466668</v>
      </c>
      <c r="H1152" s="78">
        <v>18434.428040533334</v>
      </c>
    </row>
    <row r="1153" spans="1:8" x14ac:dyDescent="0.2">
      <c r="A1153" s="72">
        <v>149</v>
      </c>
      <c r="B1153" s="20" t="s">
        <v>43</v>
      </c>
      <c r="C1153" s="78">
        <v>29056.408029866663</v>
      </c>
      <c r="D1153" s="78">
        <v>14473.610922666667</v>
      </c>
      <c r="E1153" s="78">
        <v>3352.0756735999998</v>
      </c>
      <c r="F1153" s="78">
        <v>11230.7214336</v>
      </c>
      <c r="G1153" s="78">
        <v>10620.153446399998</v>
      </c>
      <c r="H1153" s="78">
        <v>18436.254583466667</v>
      </c>
    </row>
    <row r="1154" spans="1:8" x14ac:dyDescent="0.2">
      <c r="A1154" s="72">
        <v>150</v>
      </c>
      <c r="B1154" s="20" t="s">
        <v>43</v>
      </c>
      <c r="C1154" s="78">
        <v>29065.674137599999</v>
      </c>
      <c r="D1154" s="78">
        <v>14478.715494400003</v>
      </c>
      <c r="E1154" s="78">
        <v>3352.5634389333331</v>
      </c>
      <c r="F1154" s="78">
        <v>11234.395204266668</v>
      </c>
      <c r="G1154" s="78">
        <v>10622.889642666667</v>
      </c>
      <c r="H1154" s="78">
        <v>18442.784494933334</v>
      </c>
    </row>
    <row r="1155" spans="1:8" x14ac:dyDescent="0.2">
      <c r="A1155" s="72">
        <v>151</v>
      </c>
      <c r="B1155" s="20" t="s">
        <v>43</v>
      </c>
      <c r="C1155" s="78">
        <v>29051.499451733333</v>
      </c>
      <c r="D1155" s="78">
        <v>14472.697856000001</v>
      </c>
      <c r="E1155" s="78">
        <v>3351.111953066667</v>
      </c>
      <c r="F1155" s="78">
        <v>11227.689642666666</v>
      </c>
      <c r="G1155" s="78">
        <v>10618.311065600001</v>
      </c>
      <c r="H1155" s="78">
        <v>18433.188386133334</v>
      </c>
    </row>
    <row r="1156" spans="1:8" x14ac:dyDescent="0.2">
      <c r="A1156" s="72">
        <v>152</v>
      </c>
      <c r="B1156" s="20" t="s">
        <v>43</v>
      </c>
      <c r="C1156" s="78">
        <v>29058.938402133335</v>
      </c>
      <c r="D1156" s="78">
        <v>14473.842005333332</v>
      </c>
      <c r="E1156" s="78">
        <v>3351.9252821333334</v>
      </c>
      <c r="F1156" s="78">
        <v>11233.171114666668</v>
      </c>
      <c r="G1156" s="78">
        <v>10619.503957333334</v>
      </c>
      <c r="H1156" s="78">
        <v>18439.434444800001</v>
      </c>
    </row>
    <row r="1157" spans="1:8" x14ac:dyDescent="0.2">
      <c r="A1157" s="72">
        <v>153</v>
      </c>
      <c r="B1157" s="20" t="s">
        <v>43</v>
      </c>
      <c r="C1157" s="78">
        <v>29055.744750933332</v>
      </c>
      <c r="D1157" s="78">
        <v>14476.112418133331</v>
      </c>
      <c r="E1157" s="78">
        <v>3350.552029866667</v>
      </c>
      <c r="F1157" s="78">
        <v>11229.080302933335</v>
      </c>
      <c r="G1157" s="78">
        <v>10620.941653333335</v>
      </c>
      <c r="H1157" s="78">
        <v>18434.803097600001</v>
      </c>
    </row>
    <row r="1158" spans="1:8" x14ac:dyDescent="0.2">
      <c r="A1158" s="72">
        <v>154</v>
      </c>
      <c r="B1158" s="20" t="s">
        <v>43</v>
      </c>
      <c r="C1158" s="78">
        <v>29058.975607466669</v>
      </c>
      <c r="D1158" s="78">
        <v>14474.990865066668</v>
      </c>
      <c r="E1158" s="78">
        <v>3352.9614336</v>
      </c>
      <c r="F1158" s="78">
        <v>11231.0233088</v>
      </c>
      <c r="G1158" s="78">
        <v>10620.607078400002</v>
      </c>
      <c r="H1158" s="78">
        <v>18438.368529066669</v>
      </c>
    </row>
    <row r="1159" spans="1:8" x14ac:dyDescent="0.2">
      <c r="A1159" s="72">
        <v>155</v>
      </c>
      <c r="B1159" s="20" t="s">
        <v>43</v>
      </c>
      <c r="C1159" s="78">
        <v>29052.169966933332</v>
      </c>
      <c r="D1159" s="78">
        <v>14472.613478399999</v>
      </c>
      <c r="E1159" s="78">
        <v>3351.1602175999997</v>
      </c>
      <c r="F1159" s="78">
        <v>11228.396270933334</v>
      </c>
      <c r="G1159" s="78">
        <v>10616.604194133335</v>
      </c>
      <c r="H1159" s="78">
        <v>18435.565772800001</v>
      </c>
    </row>
    <row r="1160" spans="1:8" x14ac:dyDescent="0.2">
      <c r="A1160" s="72">
        <v>156</v>
      </c>
      <c r="B1160" s="20" t="s">
        <v>43</v>
      </c>
      <c r="C1160" s="78">
        <v>29054.106419200001</v>
      </c>
      <c r="D1160" s="78">
        <v>14474.2160384</v>
      </c>
      <c r="E1160" s="78">
        <v>3351.8432256000001</v>
      </c>
      <c r="F1160" s="78">
        <v>11228.0471552</v>
      </c>
      <c r="G1160" s="78">
        <v>10621.696477866668</v>
      </c>
      <c r="H1160" s="78">
        <v>18432.409941333335</v>
      </c>
    </row>
    <row r="1161" spans="1:8" x14ac:dyDescent="0.2">
      <c r="A1161" s="72">
        <v>157</v>
      </c>
      <c r="B1161" s="20" t="s">
        <v>43</v>
      </c>
      <c r="C1161" s="78">
        <v>29055.7874176</v>
      </c>
      <c r="D1161" s="78">
        <v>14474.589798399998</v>
      </c>
      <c r="E1161" s="78">
        <v>3352.1476949333328</v>
      </c>
      <c r="F1161" s="78">
        <v>11229.049924266666</v>
      </c>
      <c r="G1161" s="78">
        <v>10618.685439999999</v>
      </c>
      <c r="H1161" s="78">
        <v>18437.101977600003</v>
      </c>
    </row>
    <row r="1162" spans="1:8" x14ac:dyDescent="0.2">
      <c r="A1162" s="72">
        <v>158</v>
      </c>
      <c r="B1162" s="20" t="s">
        <v>43</v>
      </c>
      <c r="C1162" s="78">
        <v>29052.287863466667</v>
      </c>
      <c r="D1162" s="78">
        <v>14473.121109333331</v>
      </c>
      <c r="E1162" s="78">
        <v>3351.738504533334</v>
      </c>
      <c r="F1162" s="78">
        <v>11227.4282496</v>
      </c>
      <c r="G1162" s="78">
        <v>10619.461222399999</v>
      </c>
      <c r="H1162" s="78">
        <v>18432.826641066666</v>
      </c>
    </row>
    <row r="1163" spans="1:8" x14ac:dyDescent="0.2">
      <c r="A1163" s="72">
        <v>159</v>
      </c>
      <c r="B1163" s="20" t="s">
        <v>43</v>
      </c>
      <c r="C1163" s="78">
        <v>29051.41609813333</v>
      </c>
      <c r="D1163" s="78">
        <v>14474.308334933332</v>
      </c>
      <c r="E1163" s="78">
        <v>3351.3069909333331</v>
      </c>
      <c r="F1163" s="78">
        <v>11225.800772266666</v>
      </c>
      <c r="G1163" s="78">
        <v>10619.3260544</v>
      </c>
      <c r="H1163" s="78">
        <v>18432.090043733329</v>
      </c>
    </row>
    <row r="1164" spans="1:8" x14ac:dyDescent="0.2">
      <c r="A1164" s="72">
        <v>160</v>
      </c>
      <c r="B1164" s="20" t="s">
        <v>43</v>
      </c>
      <c r="C1164" s="78">
        <v>29058.576179200001</v>
      </c>
      <c r="D1164" s="78">
        <v>14477.368251733333</v>
      </c>
      <c r="E1164" s="78">
        <v>3351.5504298666665</v>
      </c>
      <c r="F1164" s="78">
        <v>11229.657497600001</v>
      </c>
      <c r="G1164" s="78">
        <v>10622.578756266665</v>
      </c>
      <c r="H1164" s="78">
        <v>18435.997422933335</v>
      </c>
    </row>
    <row r="1165" spans="1:8" x14ac:dyDescent="0.2">
      <c r="A1165" s="72">
        <v>161</v>
      </c>
      <c r="B1165" s="20" t="s">
        <v>43</v>
      </c>
      <c r="C1165" s="78">
        <v>29054.708121600001</v>
      </c>
      <c r="D1165" s="78">
        <v>14475.399850666667</v>
      </c>
      <c r="E1165" s="78">
        <v>3352.5252095999999</v>
      </c>
      <c r="F1165" s="78">
        <v>11226.783061333334</v>
      </c>
      <c r="G1165" s="78">
        <v>10620.532872533335</v>
      </c>
      <c r="H1165" s="78">
        <v>18434.175249066669</v>
      </c>
    </row>
    <row r="1166" spans="1:8" x14ac:dyDescent="0.2">
      <c r="A1166" s="72">
        <v>162</v>
      </c>
      <c r="B1166" s="20" t="s">
        <v>43</v>
      </c>
      <c r="C1166" s="78">
        <v>29057.476266666665</v>
      </c>
      <c r="D1166" s="78">
        <v>14476.139588266666</v>
      </c>
      <c r="E1166" s="78">
        <v>3351.7819221333334</v>
      </c>
      <c r="F1166" s="78">
        <v>11229.554756266667</v>
      </c>
      <c r="G1166" s="78">
        <v>10623.662489599998</v>
      </c>
      <c r="H1166" s="78">
        <v>18433.813777066665</v>
      </c>
    </row>
    <row r="1167" spans="1:8" x14ac:dyDescent="0.2">
      <c r="A1167" s="72">
        <v>163</v>
      </c>
      <c r="B1167" s="20" t="s">
        <v>43</v>
      </c>
      <c r="C1167" s="78">
        <v>29054.523323733327</v>
      </c>
      <c r="D1167" s="78">
        <v>14474.431010133334</v>
      </c>
      <c r="E1167" s="78">
        <v>3351.7671082666666</v>
      </c>
      <c r="F1167" s="78">
        <v>11228.325205333333</v>
      </c>
      <c r="G1167" s="78">
        <v>10620.338790399999</v>
      </c>
      <c r="H1167" s="78">
        <v>18434.184533333333</v>
      </c>
    </row>
    <row r="1168" spans="1:8" x14ac:dyDescent="0.2">
      <c r="A1168" s="72">
        <v>164</v>
      </c>
      <c r="B1168" s="20" t="s">
        <v>43</v>
      </c>
      <c r="C1168" s="78">
        <v>29050.609459200001</v>
      </c>
      <c r="D1168" s="78">
        <v>14475.300727466667</v>
      </c>
      <c r="E1168" s="78">
        <v>3352.0995669333333</v>
      </c>
      <c r="F1168" s="78">
        <v>11223.209164800001</v>
      </c>
      <c r="G1168" s="78">
        <v>10619.998412800001</v>
      </c>
      <c r="H1168" s="78">
        <v>18430.611046399998</v>
      </c>
    </row>
    <row r="1169" spans="1:8" x14ac:dyDescent="0.2">
      <c r="A1169" s="72">
        <v>165</v>
      </c>
      <c r="B1169" s="20" t="s">
        <v>43</v>
      </c>
      <c r="C1169" s="78">
        <v>29063.71754666667</v>
      </c>
      <c r="D1169" s="78">
        <v>14472.736426666666</v>
      </c>
      <c r="E1169" s="78">
        <v>3354.9284693333334</v>
      </c>
      <c r="F1169" s="78">
        <v>11236.052650666668</v>
      </c>
      <c r="G1169" s="78">
        <v>10620.044151466667</v>
      </c>
      <c r="H1169" s="78">
        <v>18443.6733952</v>
      </c>
    </row>
    <row r="1170" spans="1:8" x14ac:dyDescent="0.2">
      <c r="A1170" s="72">
        <v>166</v>
      </c>
      <c r="B1170" s="20" t="s">
        <v>43</v>
      </c>
      <c r="C1170" s="78">
        <v>29063.288217600002</v>
      </c>
      <c r="D1170" s="78">
        <v>14475.403946666667</v>
      </c>
      <c r="E1170" s="78">
        <v>3353.9270655999999</v>
      </c>
      <c r="F1170" s="78">
        <v>11233.957205333334</v>
      </c>
      <c r="G1170" s="78">
        <v>10623.173222400002</v>
      </c>
      <c r="H1170" s="78">
        <v>18440.114995200001</v>
      </c>
    </row>
    <row r="1171" spans="1:8" x14ac:dyDescent="0.2">
      <c r="A1171" s="72">
        <v>167</v>
      </c>
      <c r="B1171" s="20" t="s">
        <v>43</v>
      </c>
      <c r="C1171" s="78">
        <v>29054.1359104</v>
      </c>
      <c r="D1171" s="78">
        <v>14474.801629866668</v>
      </c>
      <c r="E1171" s="78">
        <v>3351.4107562666663</v>
      </c>
      <c r="F1171" s="78">
        <v>11227.923524266665</v>
      </c>
      <c r="G1171" s="78">
        <v>10619.462451200001</v>
      </c>
      <c r="H1171" s="78">
        <v>18434.673459199999</v>
      </c>
    </row>
    <row r="1172" spans="1:8" x14ac:dyDescent="0.2">
      <c r="A1172" s="72">
        <v>168</v>
      </c>
      <c r="B1172" s="20" t="s">
        <v>43</v>
      </c>
      <c r="C1172" s="78">
        <v>29054.394709333334</v>
      </c>
      <c r="D1172" s="78">
        <v>14477.162154666668</v>
      </c>
      <c r="E1172" s="78">
        <v>3352.5771605333334</v>
      </c>
      <c r="F1172" s="78">
        <v>11224.655394133333</v>
      </c>
      <c r="G1172" s="78">
        <v>10623.213568000001</v>
      </c>
      <c r="H1172" s="78">
        <v>18431.181141333338</v>
      </c>
    </row>
    <row r="1173" spans="1:8" x14ac:dyDescent="0.2">
      <c r="A1173" s="72">
        <v>169</v>
      </c>
      <c r="B1173" s="20" t="s">
        <v>43</v>
      </c>
      <c r="C1173" s="78">
        <v>29054.559505066663</v>
      </c>
      <c r="D1173" s="78">
        <v>14475.160234666666</v>
      </c>
      <c r="E1173" s="78">
        <v>3351.791616</v>
      </c>
      <c r="F1173" s="78">
        <v>11227.607654399999</v>
      </c>
      <c r="G1173" s="78">
        <v>10620.213248000002</v>
      </c>
      <c r="H1173" s="78">
        <v>18434.346257066663</v>
      </c>
    </row>
    <row r="1174" spans="1:8" x14ac:dyDescent="0.2">
      <c r="A1174" s="72">
        <v>170</v>
      </c>
      <c r="B1174" s="20" t="s">
        <v>43</v>
      </c>
      <c r="C1174" s="78">
        <v>29055.958698666669</v>
      </c>
      <c r="D1174" s="78">
        <v>14476.038553599998</v>
      </c>
      <c r="E1174" s="78">
        <v>3351.5205973333336</v>
      </c>
      <c r="F1174" s="78">
        <v>11228.399547733334</v>
      </c>
      <c r="G1174" s="78">
        <v>10621.282304</v>
      </c>
      <c r="H1174" s="78">
        <v>18434.676394666669</v>
      </c>
    </row>
    <row r="1175" spans="1:8" x14ac:dyDescent="0.2">
      <c r="A1175" s="72">
        <v>171</v>
      </c>
      <c r="B1175" s="20" t="s">
        <v>43</v>
      </c>
      <c r="C1175" s="78">
        <v>29060.403814400001</v>
      </c>
      <c r="D1175" s="78">
        <v>14476.2189824</v>
      </c>
      <c r="E1175" s="78">
        <v>3351.5816277333333</v>
      </c>
      <c r="F1175" s="78">
        <v>11232.603204266667</v>
      </c>
      <c r="G1175" s="78">
        <v>10620.362547199999</v>
      </c>
      <c r="H1175" s="78">
        <v>18440.041267200002</v>
      </c>
    </row>
    <row r="1176" spans="1:8" x14ac:dyDescent="0.2">
      <c r="A1176" s="72">
        <v>172</v>
      </c>
      <c r="B1176" s="20" t="s">
        <v>43</v>
      </c>
      <c r="C1176" s="78">
        <v>29054.207453866667</v>
      </c>
      <c r="D1176" s="78">
        <v>14477.904691200001</v>
      </c>
      <c r="E1176" s="78">
        <v>3351.3263104000002</v>
      </c>
      <c r="F1176" s="78">
        <v>11224.976452266668</v>
      </c>
      <c r="G1176" s="78">
        <v>10621.003229866667</v>
      </c>
      <c r="H1176" s="78">
        <v>18433.204224000001</v>
      </c>
    </row>
    <row r="1177" spans="1:8" x14ac:dyDescent="0.2">
      <c r="A1177" s="72">
        <v>173</v>
      </c>
      <c r="B1177" s="20" t="s">
        <v>43</v>
      </c>
      <c r="C1177" s="78">
        <v>29057.468347733335</v>
      </c>
      <c r="D1177" s="78">
        <v>14475.670664533334</v>
      </c>
      <c r="E1177" s="78">
        <v>3352.1479679999998</v>
      </c>
      <c r="F1177" s="78">
        <v>11229.649715200001</v>
      </c>
      <c r="G1177" s="78">
        <v>10621.718869333334</v>
      </c>
      <c r="H1177" s="78">
        <v>18435.749478400001</v>
      </c>
    </row>
    <row r="1178" spans="1:8" x14ac:dyDescent="0.2">
      <c r="A1178" s="72">
        <v>174</v>
      </c>
      <c r="B1178" s="20" t="s">
        <v>43</v>
      </c>
      <c r="C1178" s="78">
        <v>29057.392639999998</v>
      </c>
      <c r="D1178" s="78">
        <v>14476.110643199998</v>
      </c>
      <c r="E1178" s="78">
        <v>3351.4069333333332</v>
      </c>
      <c r="F1178" s="78">
        <v>11229.875063466667</v>
      </c>
      <c r="G1178" s="78">
        <v>10621.262848</v>
      </c>
      <c r="H1178" s="78">
        <v>18436.129792</v>
      </c>
    </row>
    <row r="1179" spans="1:8" x14ac:dyDescent="0.2">
      <c r="A1179" s="72">
        <v>175</v>
      </c>
      <c r="B1179" s="20" t="s">
        <v>43</v>
      </c>
      <c r="C1179" s="78">
        <v>29055.290845866664</v>
      </c>
      <c r="D1179" s="78">
        <v>14474.331750399999</v>
      </c>
      <c r="E1179" s="78">
        <v>3352.5038421333329</v>
      </c>
      <c r="F1179" s="78">
        <v>11228.455253333332</v>
      </c>
      <c r="G1179" s="78">
        <v>10621.917525333332</v>
      </c>
      <c r="H1179" s="78">
        <v>18433.37332053333</v>
      </c>
    </row>
    <row r="1180" spans="1:8" x14ac:dyDescent="0.2">
      <c r="A1180" s="72">
        <v>176</v>
      </c>
      <c r="B1180" s="20" t="s">
        <v>43</v>
      </c>
      <c r="C1180" s="78">
        <v>29057.197260799996</v>
      </c>
      <c r="D1180" s="78">
        <v>14473.9897344</v>
      </c>
      <c r="E1180" s="78">
        <v>3353.0204160000003</v>
      </c>
      <c r="F1180" s="78">
        <v>11230.1871104</v>
      </c>
      <c r="G1180" s="78">
        <v>10620.533691733332</v>
      </c>
      <c r="H1180" s="78">
        <v>18436.663569066666</v>
      </c>
    </row>
    <row r="1181" spans="1:8" x14ac:dyDescent="0.2">
      <c r="A1181" s="72">
        <v>177</v>
      </c>
      <c r="B1181" s="20" t="s">
        <v>43</v>
      </c>
      <c r="C1181" s="78">
        <v>29048.492509866668</v>
      </c>
      <c r="D1181" s="78">
        <v>14472.557431466665</v>
      </c>
      <c r="E1181" s="78">
        <v>3350.832128</v>
      </c>
      <c r="F1181" s="78">
        <v>11225.1029504</v>
      </c>
      <c r="G1181" s="78">
        <v>10619.108829866667</v>
      </c>
      <c r="H1181" s="78">
        <v>18429.383680000003</v>
      </c>
    </row>
    <row r="1182" spans="1:8" x14ac:dyDescent="0.2">
      <c r="A1182" s="72">
        <v>178</v>
      </c>
      <c r="B1182" s="20" t="s">
        <v>43</v>
      </c>
      <c r="C1182" s="78">
        <v>29060.392413866666</v>
      </c>
      <c r="D1182" s="78">
        <v>14477.341149866666</v>
      </c>
      <c r="E1182" s="78">
        <v>3353.8481493333334</v>
      </c>
      <c r="F1182" s="78">
        <v>11229.203114666667</v>
      </c>
      <c r="G1182" s="78">
        <v>10624.092023466666</v>
      </c>
      <c r="H1182" s="78">
        <v>18436.3003904</v>
      </c>
    </row>
    <row r="1183" spans="1:8" x14ac:dyDescent="0.2">
      <c r="A1183" s="72">
        <v>179</v>
      </c>
      <c r="B1183" s="20" t="s">
        <v>43</v>
      </c>
      <c r="C1183" s="78">
        <v>29055.866060799999</v>
      </c>
      <c r="D1183" s="78">
        <v>14474.002568533331</v>
      </c>
      <c r="E1183" s="78">
        <v>3351.482368</v>
      </c>
      <c r="F1183" s="78">
        <v>11230.381124266665</v>
      </c>
      <c r="G1183" s="78">
        <v>10618.352708266668</v>
      </c>
      <c r="H1183" s="78">
        <v>18437.513352533333</v>
      </c>
    </row>
    <row r="1184" spans="1:8" x14ac:dyDescent="0.2">
      <c r="A1184" s="72">
        <v>180</v>
      </c>
      <c r="B1184" s="20" t="s">
        <v>43</v>
      </c>
      <c r="C1184" s="78">
        <v>29061.1073024</v>
      </c>
      <c r="D1184" s="78">
        <v>14476.571921066667</v>
      </c>
      <c r="E1184" s="78">
        <v>3353.9910314666663</v>
      </c>
      <c r="F1184" s="78">
        <v>11230.544349866666</v>
      </c>
      <c r="G1184" s="78">
        <v>10623.378841600001</v>
      </c>
      <c r="H1184" s="78">
        <v>18437.728460800001</v>
      </c>
    </row>
    <row r="1185" spans="1:8" x14ac:dyDescent="0.2">
      <c r="A1185" s="72">
        <v>181</v>
      </c>
      <c r="B1185" s="20" t="s">
        <v>43</v>
      </c>
      <c r="C1185" s="78">
        <v>29058.946184533335</v>
      </c>
      <c r="D1185" s="78">
        <v>14475.608746666667</v>
      </c>
      <c r="E1185" s="78">
        <v>3351.7707263999996</v>
      </c>
      <c r="F1185" s="78">
        <v>11231.566711466667</v>
      </c>
      <c r="G1185" s="78">
        <v>10620.456140799999</v>
      </c>
      <c r="H1185" s="78">
        <v>18438.490043733334</v>
      </c>
    </row>
    <row r="1186" spans="1:8" x14ac:dyDescent="0.2">
      <c r="A1186" s="72">
        <v>182</v>
      </c>
      <c r="B1186" s="20" t="s">
        <v>43</v>
      </c>
      <c r="C1186" s="78">
        <v>29054.619306666667</v>
      </c>
      <c r="D1186" s="78">
        <v>14474.687965866666</v>
      </c>
      <c r="E1186" s="78">
        <v>3353.4187519999996</v>
      </c>
      <c r="F1186" s="78">
        <v>11226.5125888</v>
      </c>
      <c r="G1186" s="78">
        <v>10621.889672533334</v>
      </c>
      <c r="H1186" s="78">
        <v>18432.729634133335</v>
      </c>
    </row>
    <row r="1187" spans="1:8" x14ac:dyDescent="0.2">
      <c r="A1187" s="72">
        <v>183</v>
      </c>
      <c r="B1187" s="20" t="s">
        <v>43</v>
      </c>
      <c r="C1187" s="78">
        <v>29056.706286933331</v>
      </c>
      <c r="D1187" s="78">
        <v>14476.284245333332</v>
      </c>
      <c r="E1187" s="78">
        <v>3353.3401770666669</v>
      </c>
      <c r="F1187" s="78">
        <v>11227.081864533333</v>
      </c>
      <c r="G1187" s="78">
        <v>10623.036962133332</v>
      </c>
      <c r="H1187" s="78">
        <v>18433.669324800001</v>
      </c>
    </row>
    <row r="1188" spans="1:8" x14ac:dyDescent="0.2">
      <c r="A1188" s="72">
        <v>184</v>
      </c>
      <c r="B1188" s="20" t="s">
        <v>43</v>
      </c>
      <c r="C1188" s="78">
        <v>29054.548787200001</v>
      </c>
      <c r="D1188" s="78">
        <v>14476.586666666666</v>
      </c>
      <c r="E1188" s="78">
        <v>3351.5708415999998</v>
      </c>
      <c r="F1188" s="78">
        <v>11226.391278933334</v>
      </c>
      <c r="G1188" s="78">
        <v>10621.623705599999</v>
      </c>
      <c r="H1188" s="78">
        <v>18432.925081600002</v>
      </c>
    </row>
    <row r="1189" spans="1:8" x14ac:dyDescent="0.2">
      <c r="A1189" s="72">
        <v>185</v>
      </c>
      <c r="B1189" s="20" t="s">
        <v>43</v>
      </c>
      <c r="C1189" s="78">
        <v>29059.405073066668</v>
      </c>
      <c r="D1189" s="78">
        <v>14475.789107199998</v>
      </c>
      <c r="E1189" s="78">
        <v>3351.7428736000002</v>
      </c>
      <c r="F1189" s="78">
        <v>11231.873092266667</v>
      </c>
      <c r="G1189" s="78">
        <v>10620.597179733333</v>
      </c>
      <c r="H1189" s="78">
        <v>18438.807893333335</v>
      </c>
    </row>
    <row r="1190" spans="1:8" x14ac:dyDescent="0.2">
      <c r="A1190" s="72">
        <v>186</v>
      </c>
      <c r="B1190" s="20" t="s">
        <v>43</v>
      </c>
      <c r="C1190" s="78">
        <v>29056.109977600001</v>
      </c>
      <c r="D1190" s="78">
        <v>14476.967594666668</v>
      </c>
      <c r="E1190" s="78">
        <v>3352.6247424000003</v>
      </c>
      <c r="F1190" s="78">
        <v>11226.517640533333</v>
      </c>
      <c r="G1190" s="78">
        <v>10620.758084266668</v>
      </c>
      <c r="H1190" s="78">
        <v>18435.351893333333</v>
      </c>
    </row>
    <row r="1191" spans="1:8" x14ac:dyDescent="0.2">
      <c r="A1191" s="72">
        <v>187</v>
      </c>
      <c r="B1191" s="20" t="s">
        <v>43</v>
      </c>
      <c r="C1191" s="78">
        <v>29062.373375999996</v>
      </c>
      <c r="D1191" s="78">
        <v>14474.4114176</v>
      </c>
      <c r="E1191" s="78">
        <v>3352.739089066667</v>
      </c>
      <c r="F1191" s="78">
        <v>11235.222869333335</v>
      </c>
      <c r="G1191" s="78">
        <v>10619.6107264</v>
      </c>
      <c r="H1191" s="78">
        <v>18442.762649599998</v>
      </c>
    </row>
    <row r="1192" spans="1:8" x14ac:dyDescent="0.2">
      <c r="A1192" s="72">
        <v>188</v>
      </c>
      <c r="B1192" s="20" t="s">
        <v>43</v>
      </c>
      <c r="C1192" s="78">
        <v>29053.58158506667</v>
      </c>
      <c r="D1192" s="78">
        <v>14475.4419712</v>
      </c>
      <c r="E1192" s="78">
        <v>3353.3124608000003</v>
      </c>
      <c r="F1192" s="78">
        <v>11224.827153066666</v>
      </c>
      <c r="G1192" s="78">
        <v>10623.186602666667</v>
      </c>
      <c r="H1192" s="78">
        <v>18430.394982400001</v>
      </c>
    </row>
    <row r="1193" spans="1:8" x14ac:dyDescent="0.2">
      <c r="A1193" s="72">
        <v>189</v>
      </c>
      <c r="B1193" s="20" t="s">
        <v>43</v>
      </c>
      <c r="C1193" s="78">
        <v>29060.978961066667</v>
      </c>
      <c r="D1193" s="78">
        <v>14476.531985066666</v>
      </c>
      <c r="E1193" s="78">
        <v>3351.9968938666666</v>
      </c>
      <c r="F1193" s="78">
        <v>11232.450082133333</v>
      </c>
      <c r="G1193" s="78">
        <v>10621.099963733333</v>
      </c>
      <c r="H1193" s="78">
        <v>18439.878997333333</v>
      </c>
    </row>
    <row r="1194" spans="1:8" x14ac:dyDescent="0.2">
      <c r="A1194" s="72">
        <v>190</v>
      </c>
      <c r="B1194" s="20" t="s">
        <v>43</v>
      </c>
      <c r="C1194" s="78">
        <v>29052.454638933337</v>
      </c>
      <c r="D1194" s="78">
        <v>14472.567671466668</v>
      </c>
      <c r="E1194" s="78">
        <v>3350.5056767999999</v>
      </c>
      <c r="F1194" s="78">
        <v>11229.381290666666</v>
      </c>
      <c r="G1194" s="78">
        <v>10616.758408533333</v>
      </c>
      <c r="H1194" s="78">
        <v>18435.696230400001</v>
      </c>
    </row>
    <row r="1195" spans="1:8" x14ac:dyDescent="0.2">
      <c r="A1195" s="72">
        <v>191</v>
      </c>
      <c r="B1195" s="20" t="s">
        <v>43</v>
      </c>
      <c r="C1195" s="78">
        <v>29056.034816000003</v>
      </c>
      <c r="D1195" s="78">
        <v>14475.281817599998</v>
      </c>
      <c r="E1195" s="78">
        <v>3352.607402666667</v>
      </c>
      <c r="F1195" s="78">
        <v>11228.145595733333</v>
      </c>
      <c r="G1195" s="78">
        <v>10621.935274666668</v>
      </c>
      <c r="H1195" s="78">
        <v>18434.099541333333</v>
      </c>
    </row>
    <row r="1196" spans="1:8" x14ac:dyDescent="0.2">
      <c r="A1196" s="72">
        <v>192</v>
      </c>
      <c r="B1196" s="20" t="s">
        <v>43</v>
      </c>
      <c r="C1196" s="78">
        <v>29063.852578133334</v>
      </c>
      <c r="D1196" s="78">
        <v>14479.953646933332</v>
      </c>
      <c r="E1196" s="78">
        <v>3352.9312597333333</v>
      </c>
      <c r="F1196" s="78">
        <v>11230.967671466668</v>
      </c>
      <c r="G1196" s="78">
        <v>10625.042158933333</v>
      </c>
      <c r="H1196" s="78">
        <v>18438.810419199999</v>
      </c>
    </row>
    <row r="1197" spans="1:8" x14ac:dyDescent="0.2">
      <c r="A1197" s="72">
        <v>193</v>
      </c>
      <c r="B1197" s="20" t="s">
        <v>43</v>
      </c>
      <c r="C1197" s="78">
        <v>29061.490210133332</v>
      </c>
      <c r="D1197" s="78">
        <v>14477.940053333332</v>
      </c>
      <c r="E1197" s="78">
        <v>3351.6168533333334</v>
      </c>
      <c r="F1197" s="78">
        <v>11231.933303466667</v>
      </c>
      <c r="G1197" s="78">
        <v>10622.234350933333</v>
      </c>
      <c r="H1197" s="78">
        <v>18439.255859200002</v>
      </c>
    </row>
    <row r="1198" spans="1:8" x14ac:dyDescent="0.2">
      <c r="A1198" s="72">
        <v>194</v>
      </c>
      <c r="B1198" s="20" t="s">
        <v>43</v>
      </c>
      <c r="C1198" s="78">
        <v>29057.369634133338</v>
      </c>
      <c r="D1198" s="78">
        <v>14475.910417066665</v>
      </c>
      <c r="E1198" s="78">
        <v>3352.0312319999998</v>
      </c>
      <c r="F1198" s="78">
        <v>11229.427985066666</v>
      </c>
      <c r="G1198" s="78">
        <v>10621.484441600001</v>
      </c>
      <c r="H1198" s="78">
        <v>18435.885192533333</v>
      </c>
    </row>
    <row r="1199" spans="1:8" x14ac:dyDescent="0.2">
      <c r="A1199" s="72">
        <v>195</v>
      </c>
      <c r="B1199" s="20" t="s">
        <v>43</v>
      </c>
      <c r="C1199" s="78">
        <v>29056.883848533329</v>
      </c>
      <c r="D1199" s="78">
        <v>14475.733742933335</v>
      </c>
      <c r="E1199" s="78">
        <v>3353.5664810666667</v>
      </c>
      <c r="F1199" s="78">
        <v>11227.583624533332</v>
      </c>
      <c r="G1199" s="78">
        <v>10622.454715733333</v>
      </c>
      <c r="H1199" s="78">
        <v>18434.4291328</v>
      </c>
    </row>
    <row r="1200" spans="1:8" x14ac:dyDescent="0.2">
      <c r="A1200" s="72">
        <v>196</v>
      </c>
      <c r="B1200" s="20" t="s">
        <v>43</v>
      </c>
      <c r="C1200" s="78">
        <v>29061.909503999999</v>
      </c>
      <c r="D1200" s="78">
        <v>14476.5024256</v>
      </c>
      <c r="E1200" s="78">
        <v>3350.7837269333336</v>
      </c>
      <c r="F1200" s="78">
        <v>11234.623351466667</v>
      </c>
      <c r="G1200" s="78">
        <v>10619.525461333335</v>
      </c>
      <c r="H1200" s="78">
        <v>18442.384042666665</v>
      </c>
    </row>
    <row r="1201" spans="1:8" x14ac:dyDescent="0.2">
      <c r="A1201" s="72">
        <v>197</v>
      </c>
      <c r="B1201" s="20" t="s">
        <v>43</v>
      </c>
      <c r="C1201" s="78">
        <v>29049.707246933332</v>
      </c>
      <c r="D1201" s="78">
        <v>14472.132744533334</v>
      </c>
      <c r="E1201" s="78">
        <v>3352.1984170666669</v>
      </c>
      <c r="F1201" s="78">
        <v>11225.376085333333</v>
      </c>
      <c r="G1201" s="78">
        <v>10620.302199466667</v>
      </c>
      <c r="H1201" s="78">
        <v>18429.405047466669</v>
      </c>
    </row>
    <row r="1202" spans="1:8" x14ac:dyDescent="0.2">
      <c r="A1202" s="72">
        <v>198</v>
      </c>
      <c r="B1202" s="20" t="s">
        <v>43</v>
      </c>
      <c r="C1202" s="78">
        <v>29054.894148266663</v>
      </c>
      <c r="D1202" s="78">
        <v>14475.541845333333</v>
      </c>
      <c r="E1202" s="78">
        <v>3352.6429695999996</v>
      </c>
      <c r="F1202" s="78">
        <v>11226.709333333334</v>
      </c>
      <c r="G1202" s="78">
        <v>10620.346026666666</v>
      </c>
      <c r="H1202" s="78">
        <v>18434.548121600001</v>
      </c>
    </row>
    <row r="1203" spans="1:8" x14ac:dyDescent="0.2">
      <c r="A1203" s="72">
        <v>199</v>
      </c>
      <c r="B1203" s="20" t="s">
        <v>43</v>
      </c>
      <c r="C1203" s="78">
        <v>29055.384302933333</v>
      </c>
      <c r="D1203" s="78">
        <v>14473.985979733332</v>
      </c>
      <c r="E1203" s="78">
        <v>3353.3399039999999</v>
      </c>
      <c r="F1203" s="78">
        <v>11228.058419200001</v>
      </c>
      <c r="G1203" s="78">
        <v>10621.6011776</v>
      </c>
      <c r="H1203" s="78">
        <v>18433.783125333332</v>
      </c>
    </row>
    <row r="1204" spans="1:8" x14ac:dyDescent="0.2">
      <c r="A1204" s="72">
        <v>200</v>
      </c>
      <c r="B1204" s="20" t="s">
        <v>43</v>
      </c>
      <c r="C1204" s="78">
        <v>29056.460322133335</v>
      </c>
      <c r="D1204" s="78">
        <v>14474.0050944</v>
      </c>
      <c r="E1204" s="78">
        <v>3352.1160874666666</v>
      </c>
      <c r="F1204" s="78">
        <v>11230.339140266668</v>
      </c>
      <c r="G1204" s="78">
        <v>10619.806788266667</v>
      </c>
      <c r="H1204" s="78">
        <v>18436.653533866669</v>
      </c>
    </row>
    <row r="1205" spans="1:8" x14ac:dyDescent="0.2">
      <c r="A1205" s="72">
        <v>201</v>
      </c>
      <c r="B1205" s="20" t="s">
        <v>43</v>
      </c>
      <c r="C1205" s="78">
        <v>29051.400465066665</v>
      </c>
      <c r="D1205" s="78">
        <v>14475.5877888</v>
      </c>
      <c r="E1205" s="78">
        <v>3350.8345173333337</v>
      </c>
      <c r="F1205" s="78">
        <v>11224.978158933332</v>
      </c>
      <c r="G1205" s="78">
        <v>10619.9701504</v>
      </c>
      <c r="H1205" s="78">
        <v>18431.430314666664</v>
      </c>
    </row>
    <row r="1206" spans="1:8" x14ac:dyDescent="0.2">
      <c r="A1206" s="72">
        <v>202</v>
      </c>
      <c r="B1206" s="20" t="s">
        <v>43</v>
      </c>
      <c r="C1206" s="78">
        <v>29050.947788799996</v>
      </c>
      <c r="D1206" s="78">
        <v>14474.335573333332</v>
      </c>
      <c r="E1206" s="78">
        <v>3352.5219327999998</v>
      </c>
      <c r="F1206" s="78">
        <v>11224.090282666666</v>
      </c>
      <c r="G1206" s="78">
        <v>10619.377937066665</v>
      </c>
      <c r="H1206" s="78">
        <v>18431.569851733333</v>
      </c>
    </row>
    <row r="1207" spans="1:8" x14ac:dyDescent="0.2">
      <c r="A1207" s="72">
        <v>203</v>
      </c>
      <c r="B1207" s="20" t="s">
        <v>43</v>
      </c>
      <c r="C1207" s="78">
        <v>29058.051959466669</v>
      </c>
      <c r="D1207" s="78">
        <v>14475.919837866668</v>
      </c>
      <c r="E1207" s="78">
        <v>3352.6195541333336</v>
      </c>
      <c r="F1207" s="78">
        <v>11229.512567466667</v>
      </c>
      <c r="G1207" s="78">
        <v>10621.962444800001</v>
      </c>
      <c r="H1207" s="78">
        <v>18436.089514666666</v>
      </c>
    </row>
    <row r="1208" spans="1:8" x14ac:dyDescent="0.2">
      <c r="A1208" s="72">
        <v>204</v>
      </c>
      <c r="B1208" s="20" t="s">
        <v>43</v>
      </c>
      <c r="C1208" s="78">
        <v>29055.636684799996</v>
      </c>
      <c r="D1208" s="78">
        <v>14475.801053866666</v>
      </c>
      <c r="E1208" s="78">
        <v>3350.5294336000002</v>
      </c>
      <c r="F1208" s="78">
        <v>11229.306197333333</v>
      </c>
      <c r="G1208" s="78">
        <v>10620.015001599999</v>
      </c>
      <c r="H1208" s="78">
        <v>18435.621683199999</v>
      </c>
    </row>
    <row r="1209" spans="1:8" x14ac:dyDescent="0.2">
      <c r="A1209" s="72">
        <v>205</v>
      </c>
      <c r="B1209" s="20" t="s">
        <v>43</v>
      </c>
      <c r="C1209" s="78">
        <v>29058.234231466668</v>
      </c>
      <c r="D1209" s="78">
        <v>14473.973691733332</v>
      </c>
      <c r="E1209" s="78">
        <v>3353.9009877333328</v>
      </c>
      <c r="F1209" s="78">
        <v>11230.359552</v>
      </c>
      <c r="G1209" s="78">
        <v>10623.085090133332</v>
      </c>
      <c r="H1209" s="78">
        <v>18435.149141333335</v>
      </c>
    </row>
    <row r="1210" spans="1:8" x14ac:dyDescent="0.2">
      <c r="A1210" s="72">
        <v>206</v>
      </c>
      <c r="B1210" s="20" t="s">
        <v>43</v>
      </c>
      <c r="C1210" s="78">
        <v>29056.368366933333</v>
      </c>
      <c r="D1210" s="78">
        <v>14473.251157333334</v>
      </c>
      <c r="E1210" s="78">
        <v>3352.7508309333334</v>
      </c>
      <c r="F1210" s="78">
        <v>11230.366378666666</v>
      </c>
      <c r="G1210" s="78">
        <v>10619.836825600001</v>
      </c>
      <c r="H1210" s="78">
        <v>18436.531541333334</v>
      </c>
    </row>
    <row r="1211" spans="1:8" x14ac:dyDescent="0.2">
      <c r="A1211" s="72">
        <v>207</v>
      </c>
      <c r="B1211" s="20" t="s">
        <v>43</v>
      </c>
      <c r="C1211" s="78">
        <v>29056.331844266668</v>
      </c>
      <c r="D1211" s="78">
        <v>14474.149819733333</v>
      </c>
      <c r="E1211" s="78">
        <v>3353.8637824000002</v>
      </c>
      <c r="F1211" s="78">
        <v>11228.318242133333</v>
      </c>
      <c r="G1211" s="78">
        <v>10621.189120000001</v>
      </c>
      <c r="H1211" s="78">
        <v>18435.142724266669</v>
      </c>
    </row>
    <row r="1212" spans="1:8" x14ac:dyDescent="0.2">
      <c r="A1212" s="72">
        <v>208</v>
      </c>
      <c r="B1212" s="20" t="s">
        <v>43</v>
      </c>
      <c r="C1212" s="78">
        <v>29054.279475199997</v>
      </c>
      <c r="D1212" s="78">
        <v>14472.138820266666</v>
      </c>
      <c r="E1212" s="78">
        <v>3352.6232405333335</v>
      </c>
      <c r="F1212" s="78">
        <v>11229.517414400001</v>
      </c>
      <c r="G1212" s="78">
        <v>10618.288332799999</v>
      </c>
      <c r="H1212" s="78">
        <v>18435.991142400002</v>
      </c>
    </row>
    <row r="1213" spans="1:8" x14ac:dyDescent="0.2">
      <c r="A1213" s="72">
        <v>209</v>
      </c>
      <c r="B1213" s="20" t="s">
        <v>43</v>
      </c>
      <c r="C1213" s="78">
        <v>29056.551662933332</v>
      </c>
      <c r="D1213" s="78">
        <v>14474.316868266667</v>
      </c>
      <c r="E1213" s="78">
        <v>3352.7124650666665</v>
      </c>
      <c r="F1213" s="78">
        <v>11229.5223296</v>
      </c>
      <c r="G1213" s="78">
        <v>10620.011383466666</v>
      </c>
      <c r="H1213" s="78">
        <v>18436.540279466666</v>
      </c>
    </row>
    <row r="1214" spans="1:8" x14ac:dyDescent="0.2">
      <c r="A1214" s="72">
        <v>210</v>
      </c>
      <c r="B1214" s="20" t="s">
        <v>43</v>
      </c>
      <c r="C1214" s="78">
        <v>29051.617416533332</v>
      </c>
      <c r="D1214" s="78">
        <v>14475.649774933332</v>
      </c>
      <c r="E1214" s="78">
        <v>3351.5003904</v>
      </c>
      <c r="F1214" s="78">
        <v>11224.4672512</v>
      </c>
      <c r="G1214" s="78">
        <v>10620.7995904</v>
      </c>
      <c r="H1214" s="78">
        <v>18430.817826133331</v>
      </c>
    </row>
    <row r="1215" spans="1:8" x14ac:dyDescent="0.2">
      <c r="A1215" s="72">
        <v>211</v>
      </c>
      <c r="B1215" s="20" t="s">
        <v>43</v>
      </c>
      <c r="C1215" s="78">
        <v>29052.28096853333</v>
      </c>
      <c r="D1215" s="78">
        <v>14472.5573632</v>
      </c>
      <c r="E1215" s="78">
        <v>3351.3355946666666</v>
      </c>
      <c r="F1215" s="78">
        <v>11228.388010666667</v>
      </c>
      <c r="G1215" s="78">
        <v>10617.465105066665</v>
      </c>
      <c r="H1215" s="78">
        <v>18434.815863466665</v>
      </c>
    </row>
    <row r="1216" spans="1:8" x14ac:dyDescent="0.2">
      <c r="A1216" s="72">
        <v>212</v>
      </c>
      <c r="B1216" s="20" t="s">
        <v>43</v>
      </c>
      <c r="C1216" s="78">
        <v>29055.019895466667</v>
      </c>
      <c r="D1216" s="78">
        <v>14473.964270933331</v>
      </c>
      <c r="E1216" s="78">
        <v>3353.0169344000001</v>
      </c>
      <c r="F1216" s="78">
        <v>11228.038690133333</v>
      </c>
      <c r="G1216" s="78">
        <v>10619.136273066666</v>
      </c>
      <c r="H1216" s="78">
        <v>18435.883622400001</v>
      </c>
    </row>
    <row r="1217" spans="1:8" x14ac:dyDescent="0.2">
      <c r="A1217" s="72">
        <v>213</v>
      </c>
      <c r="B1217" s="20" t="s">
        <v>43</v>
      </c>
      <c r="C1217" s="78">
        <v>29059.420910933335</v>
      </c>
      <c r="D1217" s="78">
        <v>14475.140710400001</v>
      </c>
      <c r="E1217" s="78">
        <v>3352.9985024000002</v>
      </c>
      <c r="F1217" s="78">
        <v>11231.281698133333</v>
      </c>
      <c r="G1217" s="78">
        <v>10621.566907733333</v>
      </c>
      <c r="H1217" s="78">
        <v>18437.854003200002</v>
      </c>
    </row>
    <row r="1218" spans="1:8" x14ac:dyDescent="0.2">
      <c r="A1218" s="72">
        <v>214</v>
      </c>
      <c r="B1218" s="20" t="s">
        <v>43</v>
      </c>
      <c r="C1218" s="78">
        <v>29054.908416000002</v>
      </c>
      <c r="D1218" s="78">
        <v>14476.415863466666</v>
      </c>
      <c r="E1218" s="78">
        <v>3349.7681920000005</v>
      </c>
      <c r="F1218" s="78">
        <v>11228.724360533333</v>
      </c>
      <c r="G1218" s="78">
        <v>10621.664529066667</v>
      </c>
      <c r="H1218" s="78">
        <v>18433.243886933335</v>
      </c>
    </row>
    <row r="1219" spans="1:8" x14ac:dyDescent="0.2">
      <c r="A1219" s="72">
        <v>215</v>
      </c>
      <c r="B1219" s="20" t="s">
        <v>43</v>
      </c>
      <c r="C1219" s="78">
        <v>29052.204714666666</v>
      </c>
      <c r="D1219" s="78">
        <v>14473.1969536</v>
      </c>
      <c r="E1219" s="78">
        <v>3351.4814122666667</v>
      </c>
      <c r="F1219" s="78">
        <v>11227.5263488</v>
      </c>
      <c r="G1219" s="78">
        <v>10617.937851733333</v>
      </c>
      <c r="H1219" s="78">
        <v>18434.266862933335</v>
      </c>
    </row>
    <row r="1220" spans="1:8" x14ac:dyDescent="0.2">
      <c r="A1220" s="72">
        <v>216</v>
      </c>
      <c r="B1220" s="20" t="s">
        <v>43</v>
      </c>
      <c r="C1220" s="78">
        <v>29053.173350400004</v>
      </c>
      <c r="D1220" s="78">
        <v>14471.847321600002</v>
      </c>
      <c r="E1220" s="78">
        <v>3352.1226410666663</v>
      </c>
      <c r="F1220" s="78">
        <v>11229.203387733334</v>
      </c>
      <c r="G1220" s="78">
        <v>10618.757529600001</v>
      </c>
      <c r="H1220" s="78">
        <v>18434.415820800001</v>
      </c>
    </row>
    <row r="1221" spans="1:8" x14ac:dyDescent="0.2">
      <c r="A1221" s="72">
        <v>217</v>
      </c>
      <c r="B1221" s="20" t="s">
        <v>43</v>
      </c>
      <c r="C1221" s="78">
        <v>29060.8912384</v>
      </c>
      <c r="D1221" s="78">
        <v>14476.425557333332</v>
      </c>
      <c r="E1221" s="78">
        <v>3351.8933333333334</v>
      </c>
      <c r="F1221" s="78">
        <v>11232.572347733334</v>
      </c>
      <c r="G1221" s="78">
        <v>10620.005649066667</v>
      </c>
      <c r="H1221" s="78">
        <v>18440.885589333331</v>
      </c>
    </row>
    <row r="1222" spans="1:8" x14ac:dyDescent="0.2">
      <c r="A1222" s="72">
        <v>218</v>
      </c>
      <c r="B1222" s="20" t="s">
        <v>43</v>
      </c>
      <c r="C1222" s="78">
        <v>29057.683114666663</v>
      </c>
      <c r="D1222" s="78">
        <v>14478.594184533333</v>
      </c>
      <c r="E1222" s="78">
        <v>3351.9409151999998</v>
      </c>
      <c r="F1222" s="78">
        <v>11227.148014933333</v>
      </c>
      <c r="G1222" s="78">
        <v>10623.864900266664</v>
      </c>
      <c r="H1222" s="78">
        <v>18433.818214399998</v>
      </c>
    </row>
    <row r="1223" spans="1:8" x14ac:dyDescent="0.2">
      <c r="A1223" s="72">
        <v>219</v>
      </c>
      <c r="B1223" s="20" t="s">
        <v>43</v>
      </c>
      <c r="C1223" s="78">
        <v>29054.720477866667</v>
      </c>
      <c r="D1223" s="78">
        <v>14473.225284266666</v>
      </c>
      <c r="E1223" s="78">
        <v>3351.4011306666662</v>
      </c>
      <c r="F1223" s="78">
        <v>11230.094062933333</v>
      </c>
      <c r="G1223" s="78">
        <v>10618.75712</v>
      </c>
      <c r="H1223" s="78">
        <v>18435.963357866669</v>
      </c>
    </row>
    <row r="1224" spans="1:8" x14ac:dyDescent="0.2">
      <c r="A1224" s="72">
        <v>220</v>
      </c>
      <c r="B1224" s="20" t="s">
        <v>43</v>
      </c>
      <c r="C1224" s="78">
        <v>29052.267178666661</v>
      </c>
      <c r="D1224" s="78">
        <v>14471.827387733334</v>
      </c>
      <c r="E1224" s="78">
        <v>3353.857570133333</v>
      </c>
      <c r="F1224" s="78">
        <v>11226.582220799999</v>
      </c>
      <c r="G1224" s="78">
        <v>10620.424738133332</v>
      </c>
      <c r="H1224" s="78">
        <v>18431.842440533332</v>
      </c>
    </row>
    <row r="1225" spans="1:8" x14ac:dyDescent="0.2">
      <c r="A1225" s="72">
        <v>221</v>
      </c>
      <c r="B1225" s="20" t="s">
        <v>43</v>
      </c>
      <c r="C1225" s="78">
        <v>29061.691255466667</v>
      </c>
      <c r="D1225" s="78">
        <v>14478.520661333334</v>
      </c>
      <c r="E1225" s="78">
        <v>3353.3618176</v>
      </c>
      <c r="F1225" s="78">
        <v>11229.808776533335</v>
      </c>
      <c r="G1225" s="78">
        <v>10623.792469333333</v>
      </c>
      <c r="H1225" s="78">
        <v>18437.898786133333</v>
      </c>
    </row>
    <row r="1226" spans="1:8" x14ac:dyDescent="0.2">
      <c r="A1226" s="72">
        <v>222</v>
      </c>
      <c r="B1226" s="20" t="s">
        <v>43</v>
      </c>
      <c r="C1226" s="78">
        <v>29058.948983466664</v>
      </c>
      <c r="D1226" s="78">
        <v>14475.858397866665</v>
      </c>
      <c r="E1226" s="78">
        <v>3353.3528746666666</v>
      </c>
      <c r="F1226" s="78">
        <v>11229.737710933334</v>
      </c>
      <c r="G1226" s="78">
        <v>10622.718976</v>
      </c>
      <c r="H1226" s="78">
        <v>18436.230007466667</v>
      </c>
    </row>
    <row r="1227" spans="1:8" x14ac:dyDescent="0.2">
      <c r="A1227" s="72">
        <v>223</v>
      </c>
      <c r="B1227" s="20" t="s">
        <v>43</v>
      </c>
      <c r="C1227" s="78">
        <v>29058.761523200003</v>
      </c>
      <c r="D1227" s="78">
        <v>14473.848832</v>
      </c>
      <c r="E1227" s="78">
        <v>3352.9570645333338</v>
      </c>
      <c r="F1227" s="78">
        <v>11231.955626666666</v>
      </c>
      <c r="G1227" s="78">
        <v>10621.115187199999</v>
      </c>
      <c r="H1227" s="78">
        <v>18437.646336000002</v>
      </c>
    </row>
    <row r="1228" spans="1:8" x14ac:dyDescent="0.2">
      <c r="A1228" s="72">
        <v>224</v>
      </c>
      <c r="B1228" s="20" t="s">
        <v>43</v>
      </c>
      <c r="C1228" s="78">
        <v>29060.667665066667</v>
      </c>
      <c r="D1228" s="78">
        <v>14476.746274133333</v>
      </c>
      <c r="E1228" s="78">
        <v>3353.2189354666666</v>
      </c>
      <c r="F1228" s="78">
        <v>11230.702455466668</v>
      </c>
      <c r="G1228" s="78">
        <v>10622.037538133332</v>
      </c>
      <c r="H1228" s="78">
        <v>18438.630126933334</v>
      </c>
    </row>
    <row r="1229" spans="1:8" x14ac:dyDescent="0.2">
      <c r="A1229" s="72">
        <v>225</v>
      </c>
      <c r="B1229" s="20" t="s">
        <v>43</v>
      </c>
      <c r="C1229" s="78">
        <v>29055.794039466666</v>
      </c>
      <c r="D1229" s="78">
        <v>14474.505079466666</v>
      </c>
      <c r="E1229" s="78">
        <v>3353.0540714666663</v>
      </c>
      <c r="F1229" s="78">
        <v>11228.234888533334</v>
      </c>
      <c r="G1229" s="78">
        <v>10622.452667733334</v>
      </c>
      <c r="H1229" s="78">
        <v>18433.341371733335</v>
      </c>
    </row>
    <row r="1230" spans="1:8" x14ac:dyDescent="0.2">
      <c r="A1230" s="72">
        <v>226</v>
      </c>
      <c r="B1230" s="20" t="s">
        <v>43</v>
      </c>
      <c r="C1230" s="78">
        <v>29056.617540266667</v>
      </c>
      <c r="D1230" s="78">
        <v>14473.921467733335</v>
      </c>
      <c r="E1230" s="78">
        <v>3350.416452266667</v>
      </c>
      <c r="F1230" s="78">
        <v>11232.279620266667</v>
      </c>
      <c r="G1230" s="78">
        <v>10618.677521066666</v>
      </c>
      <c r="H1230" s="78">
        <v>18437.940019199999</v>
      </c>
    </row>
    <row r="1231" spans="1:8" x14ac:dyDescent="0.2">
      <c r="A1231" s="72">
        <v>227</v>
      </c>
      <c r="B1231" s="20" t="s">
        <v>43</v>
      </c>
      <c r="C1231" s="78">
        <v>29055.960678399999</v>
      </c>
      <c r="D1231" s="78">
        <v>14473.290547200002</v>
      </c>
      <c r="E1231" s="78">
        <v>3352.3791872000002</v>
      </c>
      <c r="F1231" s="78">
        <v>11230.290944</v>
      </c>
      <c r="G1231" s="78">
        <v>10620.128938666667</v>
      </c>
      <c r="H1231" s="78">
        <v>18435.831739733334</v>
      </c>
    </row>
    <row r="1232" spans="1:8" x14ac:dyDescent="0.2">
      <c r="A1232" s="72">
        <v>228</v>
      </c>
      <c r="B1232" s="20" t="s">
        <v>43</v>
      </c>
      <c r="C1232" s="78">
        <v>29059.29659733333</v>
      </c>
      <c r="D1232" s="78">
        <v>14477.5837696</v>
      </c>
      <c r="E1232" s="78">
        <v>3352.7899477333335</v>
      </c>
      <c r="F1232" s="78">
        <v>11228.92288</v>
      </c>
      <c r="G1232" s="78">
        <v>10623.188923733333</v>
      </c>
      <c r="H1232" s="78">
        <v>18436.1076736</v>
      </c>
    </row>
    <row r="1233" spans="1:8" x14ac:dyDescent="0.2">
      <c r="A1233" s="72">
        <v>229</v>
      </c>
      <c r="B1233" s="20" t="s">
        <v>43</v>
      </c>
      <c r="C1233" s="78">
        <v>29058.7332608</v>
      </c>
      <c r="D1233" s="78">
        <v>14477.598515199999</v>
      </c>
      <c r="E1233" s="78">
        <v>3352.8199168000001</v>
      </c>
      <c r="F1233" s="78">
        <v>11228.314828800001</v>
      </c>
      <c r="G1233" s="78">
        <v>10621.975347199999</v>
      </c>
      <c r="H1233" s="78">
        <v>18436.757913600002</v>
      </c>
    </row>
    <row r="1234" spans="1:8" x14ac:dyDescent="0.2">
      <c r="A1234" s="72">
        <v>230</v>
      </c>
      <c r="B1234" s="20" t="s">
        <v>43</v>
      </c>
      <c r="C1234" s="78">
        <v>29059.100740266666</v>
      </c>
      <c r="D1234" s="78">
        <v>14473.067997866667</v>
      </c>
      <c r="E1234" s="78">
        <v>3351.8985216000001</v>
      </c>
      <c r="F1234" s="78">
        <v>11234.134220800001</v>
      </c>
      <c r="G1234" s="78">
        <v>10619.884612266665</v>
      </c>
      <c r="H1234" s="78">
        <v>18439.216128</v>
      </c>
    </row>
    <row r="1235" spans="1:8" x14ac:dyDescent="0.2">
      <c r="A1235" s="72">
        <v>231</v>
      </c>
      <c r="B1235" s="20" t="s">
        <v>43</v>
      </c>
      <c r="C1235" s="78">
        <v>29057.849617066666</v>
      </c>
      <c r="D1235" s="78">
        <v>14476.7391744</v>
      </c>
      <c r="E1235" s="78">
        <v>3351.3958058666667</v>
      </c>
      <c r="F1235" s="78">
        <v>11229.714636799999</v>
      </c>
      <c r="G1235" s="78">
        <v>10622.158779733332</v>
      </c>
      <c r="H1235" s="78">
        <v>18435.690837333332</v>
      </c>
    </row>
    <row r="1236" spans="1:8" x14ac:dyDescent="0.2">
      <c r="A1236" s="72">
        <v>232</v>
      </c>
      <c r="B1236" s="20" t="s">
        <v>43</v>
      </c>
      <c r="C1236" s="78">
        <v>29059.742173866664</v>
      </c>
      <c r="D1236" s="78">
        <v>14475.810406400002</v>
      </c>
      <c r="E1236" s="78">
        <v>3352.5024767999998</v>
      </c>
      <c r="F1236" s="78">
        <v>11231.429290666665</v>
      </c>
      <c r="G1236" s="78">
        <v>10622.430208</v>
      </c>
      <c r="H1236" s="78">
        <v>18437.311965866666</v>
      </c>
    </row>
    <row r="1237" spans="1:8" x14ac:dyDescent="0.2">
      <c r="A1237" s="72">
        <v>233</v>
      </c>
      <c r="B1237" s="20" t="s">
        <v>43</v>
      </c>
      <c r="C1237" s="78">
        <v>29057.744691200005</v>
      </c>
      <c r="D1237" s="78">
        <v>14474.057864533333</v>
      </c>
      <c r="E1237" s="78">
        <v>3353.2684288</v>
      </c>
      <c r="F1237" s="78">
        <v>11230.418397866666</v>
      </c>
      <c r="G1237" s="78">
        <v>10620.914278400001</v>
      </c>
      <c r="H1237" s="78">
        <v>18436.830412800002</v>
      </c>
    </row>
    <row r="1238" spans="1:8" x14ac:dyDescent="0.2">
      <c r="A1238" s="72">
        <v>234</v>
      </c>
      <c r="B1238" s="20" t="s">
        <v>43</v>
      </c>
      <c r="C1238" s="78">
        <v>29055.206400000003</v>
      </c>
      <c r="D1238" s="78">
        <v>14474.5357312</v>
      </c>
      <c r="E1238" s="78">
        <v>3352.0706218666669</v>
      </c>
      <c r="F1238" s="78">
        <v>11228.600046933334</v>
      </c>
      <c r="G1238" s="78">
        <v>10619.810542933332</v>
      </c>
      <c r="H1238" s="78">
        <v>18435.395857066669</v>
      </c>
    </row>
    <row r="1239" spans="1:8" x14ac:dyDescent="0.2">
      <c r="A1239" s="72">
        <v>235</v>
      </c>
      <c r="B1239" s="20" t="s">
        <v>43</v>
      </c>
      <c r="C1239" s="78">
        <v>29054.206907733336</v>
      </c>
      <c r="D1239" s="78">
        <v>14474.5398272</v>
      </c>
      <c r="E1239" s="78">
        <v>3350.5131178666666</v>
      </c>
      <c r="F1239" s="78">
        <v>11229.153962666667</v>
      </c>
      <c r="G1239" s="78">
        <v>10619.260518400002</v>
      </c>
      <c r="H1239" s="78">
        <v>18434.946389333334</v>
      </c>
    </row>
    <row r="1240" spans="1:8" x14ac:dyDescent="0.2">
      <c r="A1240" s="72">
        <v>236</v>
      </c>
      <c r="B1240" s="20" t="s">
        <v>43</v>
      </c>
      <c r="C1240" s="78">
        <v>29057.061888</v>
      </c>
      <c r="D1240" s="78">
        <v>14475.941546666669</v>
      </c>
      <c r="E1240" s="78">
        <v>3351.1873877333333</v>
      </c>
      <c r="F1240" s="78">
        <v>11229.932953599999</v>
      </c>
      <c r="G1240" s="78">
        <v>10621.946675199999</v>
      </c>
      <c r="H1240" s="78">
        <v>18435.115212799999</v>
      </c>
    </row>
    <row r="1241" spans="1:8" x14ac:dyDescent="0.2">
      <c r="A1241" s="72">
        <v>237</v>
      </c>
      <c r="B1241" s="20" t="s">
        <v>43</v>
      </c>
      <c r="C1241" s="78">
        <v>29057.628433066664</v>
      </c>
      <c r="D1241" s="78">
        <v>14474.454289066667</v>
      </c>
      <c r="E1241" s="78">
        <v>3350.6775039999998</v>
      </c>
      <c r="F1241" s="78">
        <v>11232.496639999999</v>
      </c>
      <c r="G1241" s="78">
        <v>10619.172386133334</v>
      </c>
      <c r="H1241" s="78">
        <v>18438.45604693333</v>
      </c>
    </row>
    <row r="1242" spans="1:8" x14ac:dyDescent="0.2">
      <c r="A1242" s="72">
        <v>238</v>
      </c>
      <c r="B1242" s="20" t="s">
        <v>43</v>
      </c>
      <c r="C1242" s="78">
        <v>29057.67929173333</v>
      </c>
      <c r="D1242" s="78">
        <v>14473.758446933332</v>
      </c>
      <c r="E1242" s="78">
        <v>3353.0355712</v>
      </c>
      <c r="F1242" s="78">
        <v>11230.885273599999</v>
      </c>
      <c r="G1242" s="78">
        <v>10621.694088533333</v>
      </c>
      <c r="H1242" s="78">
        <v>18435.985203200002</v>
      </c>
    </row>
    <row r="1243" spans="1:8" x14ac:dyDescent="0.2">
      <c r="A1243" s="72">
        <v>239</v>
      </c>
      <c r="B1243" s="20" t="s">
        <v>43</v>
      </c>
      <c r="C1243" s="78">
        <v>29054.7208192</v>
      </c>
      <c r="D1243" s="78">
        <v>14472.892006400001</v>
      </c>
      <c r="E1243" s="78">
        <v>3352.7846912</v>
      </c>
      <c r="F1243" s="78">
        <v>11229.0441216</v>
      </c>
      <c r="G1243" s="78">
        <v>10619.403810133335</v>
      </c>
      <c r="H1243" s="78">
        <v>18435.317009066664</v>
      </c>
    </row>
    <row r="1244" spans="1:8" x14ac:dyDescent="0.2">
      <c r="A1244" s="72">
        <v>240</v>
      </c>
      <c r="B1244" s="20" t="s">
        <v>43</v>
      </c>
      <c r="C1244" s="78">
        <v>29058.113399466667</v>
      </c>
      <c r="D1244" s="78">
        <v>14475.090397866668</v>
      </c>
      <c r="E1244" s="78">
        <v>3352.3767978666665</v>
      </c>
      <c r="F1244" s="78">
        <v>11230.646203733333</v>
      </c>
      <c r="G1244" s="78">
        <v>10620.073506133333</v>
      </c>
      <c r="H1244" s="78">
        <v>18438.039893333334</v>
      </c>
    </row>
    <row r="1245" spans="1:8" x14ac:dyDescent="0.2">
      <c r="A1245" s="72">
        <v>241</v>
      </c>
      <c r="B1245" s="20" t="s">
        <v>43</v>
      </c>
      <c r="C1245" s="78">
        <v>29052.952985600001</v>
      </c>
      <c r="D1245" s="78">
        <v>14476.204168533332</v>
      </c>
      <c r="E1245" s="78">
        <v>3352.2202623999997</v>
      </c>
      <c r="F1245" s="78">
        <v>11224.528554666667</v>
      </c>
      <c r="G1245" s="78">
        <v>10623.723724799998</v>
      </c>
      <c r="H1245" s="78">
        <v>18429.229260800003</v>
      </c>
    </row>
    <row r="1246" spans="1:8" x14ac:dyDescent="0.2">
      <c r="A1246" s="72">
        <v>242</v>
      </c>
      <c r="B1246" s="20" t="s">
        <v>43</v>
      </c>
      <c r="C1246" s="78">
        <v>29055.908044799999</v>
      </c>
      <c r="D1246" s="78">
        <v>14475.274308266668</v>
      </c>
      <c r="E1246" s="78">
        <v>3352.1146538666662</v>
      </c>
      <c r="F1246" s="78">
        <v>11228.519082666666</v>
      </c>
      <c r="G1246" s="78">
        <v>10618.7491328</v>
      </c>
      <c r="H1246" s="78">
        <v>18437.158911999999</v>
      </c>
    </row>
    <row r="1247" spans="1:8" x14ac:dyDescent="0.2">
      <c r="A1247" s="72">
        <v>243</v>
      </c>
      <c r="B1247" s="20" t="s">
        <v>43</v>
      </c>
      <c r="C1247" s="78">
        <v>29059.589120000001</v>
      </c>
      <c r="D1247" s="78">
        <v>14475.39541333333</v>
      </c>
      <c r="E1247" s="78">
        <v>3352.5471232</v>
      </c>
      <c r="F1247" s="78">
        <v>11231.646583466667</v>
      </c>
      <c r="G1247" s="78">
        <v>10621.610257066666</v>
      </c>
      <c r="H1247" s="78">
        <v>18437.978862933334</v>
      </c>
    </row>
    <row r="1248" spans="1:8" x14ac:dyDescent="0.2">
      <c r="A1248" s="72">
        <v>244</v>
      </c>
      <c r="B1248" s="20" t="s">
        <v>43</v>
      </c>
      <c r="C1248" s="78">
        <v>29056.299349333334</v>
      </c>
      <c r="D1248" s="78">
        <v>14473.650244266668</v>
      </c>
      <c r="E1248" s="78">
        <v>3354.4929962666665</v>
      </c>
      <c r="F1248" s="78">
        <v>11228.1561088</v>
      </c>
      <c r="G1248" s="78">
        <v>10620.7522816</v>
      </c>
      <c r="H1248" s="78">
        <v>18435.547067733332</v>
      </c>
    </row>
    <row r="1249" spans="1:8" x14ac:dyDescent="0.2">
      <c r="A1249" s="72">
        <v>245</v>
      </c>
      <c r="B1249" s="20" t="s">
        <v>43</v>
      </c>
      <c r="C1249" s="78">
        <v>29056.183842133334</v>
      </c>
      <c r="D1249" s="78">
        <v>14475.113130666667</v>
      </c>
      <c r="E1249" s="78">
        <v>3349.6565077333335</v>
      </c>
      <c r="F1249" s="78">
        <v>11231.414203733333</v>
      </c>
      <c r="G1249" s="78">
        <v>10618.3217152</v>
      </c>
      <c r="H1249" s="78">
        <v>18437.862126933334</v>
      </c>
    </row>
    <row r="1250" spans="1:8" x14ac:dyDescent="0.2">
      <c r="A1250" s="72">
        <v>246</v>
      </c>
      <c r="B1250" s="20" t="s">
        <v>43</v>
      </c>
      <c r="C1250" s="78">
        <v>29057.631641600001</v>
      </c>
      <c r="D1250" s="78">
        <v>14477.012514133332</v>
      </c>
      <c r="E1250" s="78">
        <v>3350.9401258666671</v>
      </c>
      <c r="F1250" s="78">
        <v>11229.6790016</v>
      </c>
      <c r="G1250" s="78">
        <v>10620.748049066668</v>
      </c>
      <c r="H1250" s="78">
        <v>18436.883592533337</v>
      </c>
    </row>
    <row r="1251" spans="1:8" x14ac:dyDescent="0.2">
      <c r="A1251" s="72">
        <v>247</v>
      </c>
      <c r="B1251" s="20" t="s">
        <v>43</v>
      </c>
      <c r="C1251" s="78">
        <v>29049.643281066667</v>
      </c>
      <c r="D1251" s="78">
        <v>14472.351948800002</v>
      </c>
      <c r="E1251" s="78">
        <v>3352.2131626666669</v>
      </c>
      <c r="F1251" s="78">
        <v>11225.078169599999</v>
      </c>
      <c r="G1251" s="78">
        <v>10619.682542933333</v>
      </c>
      <c r="H1251" s="78">
        <v>18429.960738133334</v>
      </c>
    </row>
    <row r="1252" spans="1:8" x14ac:dyDescent="0.2">
      <c r="A1252" s="72">
        <v>248</v>
      </c>
      <c r="B1252" s="20" t="s">
        <v>43</v>
      </c>
      <c r="C1252" s="78">
        <v>29055.962316800003</v>
      </c>
      <c r="D1252" s="78">
        <v>14475.896422400001</v>
      </c>
      <c r="E1252" s="78">
        <v>3351.8731946666667</v>
      </c>
      <c r="F1252" s="78">
        <v>11228.192699733334</v>
      </c>
      <c r="G1252" s="78">
        <v>10620.796177066666</v>
      </c>
      <c r="H1252" s="78">
        <v>18435.166139733334</v>
      </c>
    </row>
    <row r="1253" spans="1:8" x14ac:dyDescent="0.2">
      <c r="A1253" s="72">
        <v>249</v>
      </c>
      <c r="B1253" s="20" t="s">
        <v>43</v>
      </c>
      <c r="C1253" s="78">
        <v>29058.783846399994</v>
      </c>
      <c r="D1253" s="78">
        <v>14478.426180266666</v>
      </c>
      <c r="E1253" s="78">
        <v>3350.3774037333333</v>
      </c>
      <c r="F1253" s="78">
        <v>11229.9802624</v>
      </c>
      <c r="G1253" s="78">
        <v>10620.988962133331</v>
      </c>
      <c r="H1253" s="78">
        <v>18437.794884266666</v>
      </c>
    </row>
    <row r="1254" spans="1:8" x14ac:dyDescent="0.2">
      <c r="A1254" s="72">
        <v>250</v>
      </c>
      <c r="B1254" s="20" t="s">
        <v>43</v>
      </c>
      <c r="C1254" s="78">
        <v>29051.4763776</v>
      </c>
      <c r="D1254" s="78">
        <v>14474.711108266665</v>
      </c>
      <c r="E1254" s="78">
        <v>3349.8021887999998</v>
      </c>
      <c r="F1254" s="78">
        <v>11226.963080533335</v>
      </c>
      <c r="G1254" s="78">
        <v>10617.600204799999</v>
      </c>
      <c r="H1254" s="78">
        <v>18433.876172800003</v>
      </c>
    </row>
    <row r="1255" spans="1:8" x14ac:dyDescent="0.2">
      <c r="A1255" s="72">
        <v>251</v>
      </c>
      <c r="B1255" s="20" t="s">
        <v>43</v>
      </c>
      <c r="C1255" s="78">
        <v>29059.056025599999</v>
      </c>
      <c r="D1255" s="78">
        <v>14476.098082133336</v>
      </c>
      <c r="E1255" s="78">
        <v>3350.7127296000003</v>
      </c>
      <c r="F1255" s="78">
        <v>11232.245213866667</v>
      </c>
      <c r="G1255" s="78">
        <v>10619.133678933335</v>
      </c>
      <c r="H1255" s="78">
        <v>18439.922346666666</v>
      </c>
    </row>
    <row r="1256" spans="1:8" x14ac:dyDescent="0.2">
      <c r="A1256" s="72">
        <v>252</v>
      </c>
      <c r="B1256" s="20" t="s">
        <v>43</v>
      </c>
      <c r="C1256" s="78">
        <v>29057.226137600002</v>
      </c>
      <c r="D1256" s="78">
        <v>14473.577676799998</v>
      </c>
      <c r="E1256" s="78">
        <v>3352.2577408000002</v>
      </c>
      <c r="F1256" s="78">
        <v>11231.390719999999</v>
      </c>
      <c r="G1256" s="78">
        <v>10620.279603200001</v>
      </c>
      <c r="H1256" s="78">
        <v>18436.946534399998</v>
      </c>
    </row>
    <row r="1257" spans="1:8" x14ac:dyDescent="0.2">
      <c r="A1257" s="72">
        <v>253</v>
      </c>
      <c r="B1257" s="20" t="s">
        <v>43</v>
      </c>
      <c r="C1257" s="78">
        <v>29059.829759999997</v>
      </c>
      <c r="D1257" s="78">
        <v>14475.300454400001</v>
      </c>
      <c r="E1257" s="78">
        <v>3353.5012864</v>
      </c>
      <c r="F1257" s="78">
        <v>11231.028019199999</v>
      </c>
      <c r="G1257" s="78">
        <v>10622.728055466665</v>
      </c>
      <c r="H1257" s="78">
        <v>18437.101704533332</v>
      </c>
    </row>
    <row r="1258" spans="1:8" x14ac:dyDescent="0.2">
      <c r="A1258" s="72">
        <v>254</v>
      </c>
      <c r="B1258" s="20" t="s">
        <v>43</v>
      </c>
      <c r="C1258" s="78">
        <v>29053.121399466661</v>
      </c>
      <c r="D1258" s="78">
        <v>14470.555238399998</v>
      </c>
      <c r="E1258" s="78">
        <v>3353.2940288000004</v>
      </c>
      <c r="F1258" s="78">
        <v>11229.272132266666</v>
      </c>
      <c r="G1258" s="78">
        <v>10617.551803733333</v>
      </c>
      <c r="H1258" s="78">
        <v>18435.56959573333</v>
      </c>
    </row>
    <row r="1259" spans="1:8" x14ac:dyDescent="0.2">
      <c r="A1259" s="72">
        <v>255</v>
      </c>
      <c r="B1259" s="20" t="s">
        <v>43</v>
      </c>
      <c r="C1259" s="78">
        <v>29054.752085333334</v>
      </c>
      <c r="D1259" s="78">
        <v>14475.30891946667</v>
      </c>
      <c r="E1259" s="78">
        <v>3352.5605034666664</v>
      </c>
      <c r="F1259" s="78">
        <v>11226.882662399999</v>
      </c>
      <c r="G1259" s="78">
        <v>10620.028586666665</v>
      </c>
      <c r="H1259" s="78">
        <v>18434.723498666666</v>
      </c>
    </row>
    <row r="1260" spans="1:8" x14ac:dyDescent="0.2">
      <c r="A1260" s="72">
        <v>256</v>
      </c>
      <c r="B1260" s="20" t="s">
        <v>43</v>
      </c>
      <c r="C1260" s="78">
        <v>29060.305920000003</v>
      </c>
      <c r="D1260" s="78">
        <v>14476.688725333333</v>
      </c>
      <c r="E1260" s="78">
        <v>3353.2085589333333</v>
      </c>
      <c r="F1260" s="78">
        <v>11230.408635733333</v>
      </c>
      <c r="G1260" s="78">
        <v>10622.226978133334</v>
      </c>
      <c r="H1260" s="78">
        <v>18438.078941866665</v>
      </c>
    </row>
    <row r="1261" spans="1:8" x14ac:dyDescent="0.2">
      <c r="A1261" s="72">
        <v>257</v>
      </c>
      <c r="B1261" s="20" t="s">
        <v>43</v>
      </c>
      <c r="C1261" s="78">
        <v>29055.502609066665</v>
      </c>
      <c r="D1261" s="78">
        <v>14476.918647466666</v>
      </c>
      <c r="E1261" s="78">
        <v>3353.4655829333333</v>
      </c>
      <c r="F1261" s="78">
        <v>11225.118378666666</v>
      </c>
      <c r="G1261" s="78">
        <v>10623.647402666664</v>
      </c>
      <c r="H1261" s="78">
        <v>18431.8552064</v>
      </c>
    </row>
    <row r="1262" spans="1:8" x14ac:dyDescent="0.2">
      <c r="A1262" s="72">
        <v>258</v>
      </c>
      <c r="B1262" s="20" t="s">
        <v>43</v>
      </c>
      <c r="C1262" s="78">
        <v>29060.112657066667</v>
      </c>
      <c r="D1262" s="78">
        <v>14475.199146666668</v>
      </c>
      <c r="E1262" s="78">
        <v>3352.6955349333334</v>
      </c>
      <c r="F1262" s="78">
        <v>11232.217975466667</v>
      </c>
      <c r="G1262" s="78">
        <v>10620.552465066667</v>
      </c>
      <c r="H1262" s="78">
        <v>18439.560192000001</v>
      </c>
    </row>
    <row r="1263" spans="1:8" x14ac:dyDescent="0.2">
      <c r="A1263" s="72">
        <v>259</v>
      </c>
      <c r="B1263" s="20" t="s">
        <v>43</v>
      </c>
      <c r="C1263" s="78">
        <v>29060.969608533334</v>
      </c>
      <c r="D1263" s="78">
        <v>14475.2920576</v>
      </c>
      <c r="E1263" s="78">
        <v>3352.9939285333335</v>
      </c>
      <c r="F1263" s="78">
        <v>11232.683622400002</v>
      </c>
      <c r="G1263" s="78">
        <v>10622.596778666666</v>
      </c>
      <c r="H1263" s="78">
        <v>18438.372829866668</v>
      </c>
    </row>
    <row r="1264" spans="1:8" x14ac:dyDescent="0.2">
      <c r="A1264" s="72">
        <v>260</v>
      </c>
      <c r="B1264" s="20" t="s">
        <v>43</v>
      </c>
      <c r="C1264" s="78">
        <v>29062.268450133331</v>
      </c>
      <c r="D1264" s="78">
        <v>14475.3752064</v>
      </c>
      <c r="E1264" s="78">
        <v>3351.9682218666662</v>
      </c>
      <c r="F1264" s="78">
        <v>11234.925021866666</v>
      </c>
      <c r="G1264" s="78">
        <v>10620.326297600002</v>
      </c>
      <c r="H1264" s="78">
        <v>18441.942152533331</v>
      </c>
    </row>
    <row r="1265" spans="1:8" x14ac:dyDescent="0.2">
      <c r="A1265" s="72">
        <v>261</v>
      </c>
      <c r="B1265" s="20" t="s">
        <v>43</v>
      </c>
      <c r="C1265" s="78">
        <v>29058.291097600002</v>
      </c>
      <c r="D1265" s="78">
        <v>14475.575432533335</v>
      </c>
      <c r="E1265" s="78">
        <v>3350.8020223999997</v>
      </c>
      <c r="F1265" s="78">
        <v>11231.913642666668</v>
      </c>
      <c r="G1265" s="78">
        <v>10620.831061333332</v>
      </c>
      <c r="H1265" s="78">
        <v>18437.460036266668</v>
      </c>
    </row>
    <row r="1266" spans="1:8" x14ac:dyDescent="0.2">
      <c r="A1266" s="72">
        <v>262</v>
      </c>
      <c r="B1266" s="20" t="s">
        <v>43</v>
      </c>
      <c r="C1266" s="78">
        <v>29053.442525866667</v>
      </c>
      <c r="D1266" s="78">
        <v>14474.481595733336</v>
      </c>
      <c r="E1266" s="78">
        <v>3351.4990933333333</v>
      </c>
      <c r="F1266" s="78">
        <v>11227.461836800001</v>
      </c>
      <c r="G1266" s="78">
        <v>10619.779208533331</v>
      </c>
      <c r="H1266" s="78">
        <v>18433.663317333332</v>
      </c>
    </row>
    <row r="1267" spans="1:8" x14ac:dyDescent="0.2">
      <c r="A1267" s="72">
        <v>263</v>
      </c>
      <c r="B1267" s="20" t="s">
        <v>43</v>
      </c>
      <c r="C1267" s="78">
        <v>29056.989730133333</v>
      </c>
      <c r="D1267" s="78">
        <v>14474.207231999999</v>
      </c>
      <c r="E1267" s="78">
        <v>3352.6127274666669</v>
      </c>
      <c r="F1267" s="78">
        <v>11230.169770666665</v>
      </c>
      <c r="G1267" s="78">
        <v>10619.930214399999</v>
      </c>
      <c r="H1267" s="78">
        <v>18437.059515733334</v>
      </c>
    </row>
    <row r="1268" spans="1:8" x14ac:dyDescent="0.2">
      <c r="A1268" s="72">
        <v>264</v>
      </c>
      <c r="B1268" s="20" t="s">
        <v>43</v>
      </c>
      <c r="C1268" s="78">
        <v>29058.5458688</v>
      </c>
      <c r="D1268" s="78">
        <v>14475.365580799998</v>
      </c>
      <c r="E1268" s="78">
        <v>3350.0071253333331</v>
      </c>
      <c r="F1268" s="78">
        <v>11233.173162666668</v>
      </c>
      <c r="G1268" s="78">
        <v>10620.310869333332</v>
      </c>
      <c r="H1268" s="78">
        <v>18438.234999466669</v>
      </c>
    </row>
    <row r="1269" spans="1:8" x14ac:dyDescent="0.2">
      <c r="A1269" s="72">
        <v>265</v>
      </c>
      <c r="B1269" s="20" t="s">
        <v>43</v>
      </c>
      <c r="C1269" s="78">
        <v>29059.402069333333</v>
      </c>
      <c r="D1269" s="78">
        <v>14476.989713066667</v>
      </c>
      <c r="E1269" s="78">
        <v>3353.4653781333332</v>
      </c>
      <c r="F1269" s="78">
        <v>11228.946978133334</v>
      </c>
      <c r="G1269" s="78">
        <v>10622.465297066665</v>
      </c>
      <c r="H1269" s="78">
        <v>18436.936772266668</v>
      </c>
    </row>
    <row r="1270" spans="1:8" x14ac:dyDescent="0.2">
      <c r="A1270" s="72">
        <v>266</v>
      </c>
      <c r="B1270" s="20" t="s">
        <v>43</v>
      </c>
      <c r="C1270" s="78">
        <v>29054.145740800002</v>
      </c>
      <c r="D1270" s="78">
        <v>14475.605742933334</v>
      </c>
      <c r="E1270" s="78">
        <v>3350.7444053333334</v>
      </c>
      <c r="F1270" s="78">
        <v>11227.795592533334</v>
      </c>
      <c r="G1270" s="78">
        <v>10621.884689066666</v>
      </c>
      <c r="H1270" s="78">
        <v>18432.261051733334</v>
      </c>
    </row>
    <row r="1271" spans="1:8" x14ac:dyDescent="0.2">
      <c r="A1271" s="72">
        <v>267</v>
      </c>
      <c r="B1271" s="20" t="s">
        <v>43</v>
      </c>
      <c r="C1271" s="78">
        <v>29057.199786666664</v>
      </c>
      <c r="D1271" s="78">
        <v>14474.320008533334</v>
      </c>
      <c r="E1271" s="78">
        <v>3352.7660544000005</v>
      </c>
      <c r="F1271" s="78">
        <v>11230.113723733333</v>
      </c>
      <c r="G1271" s="78">
        <v>10621.512362666666</v>
      </c>
      <c r="H1271" s="78">
        <v>18435.687424</v>
      </c>
    </row>
    <row r="1272" spans="1:8" x14ac:dyDescent="0.2">
      <c r="A1272" s="72">
        <v>268</v>
      </c>
      <c r="B1272" s="20" t="s">
        <v>43</v>
      </c>
      <c r="C1272" s="78">
        <v>29053.352004266668</v>
      </c>
      <c r="D1272" s="78">
        <v>14475.419374933334</v>
      </c>
      <c r="E1272" s="78">
        <v>3351.5689301333332</v>
      </c>
      <c r="F1272" s="78">
        <v>11226.363699200001</v>
      </c>
      <c r="G1272" s="78">
        <v>10621.425254400001</v>
      </c>
      <c r="H1272" s="78">
        <v>18431.926749866667</v>
      </c>
    </row>
    <row r="1273" spans="1:8" x14ac:dyDescent="0.2">
      <c r="A1273" s="72">
        <v>269</v>
      </c>
      <c r="B1273" s="20" t="s">
        <v>43</v>
      </c>
      <c r="C1273" s="78">
        <v>29054.997367466669</v>
      </c>
      <c r="D1273" s="78">
        <v>14474.786952533334</v>
      </c>
      <c r="E1273" s="78">
        <v>3352.0876885333332</v>
      </c>
      <c r="F1273" s="78">
        <v>11228.122726400001</v>
      </c>
      <c r="G1273" s="78">
        <v>10619.835255466667</v>
      </c>
      <c r="H1273" s="78">
        <v>18435.162112000002</v>
      </c>
    </row>
    <row r="1274" spans="1:8" x14ac:dyDescent="0.2">
      <c r="A1274" s="72">
        <v>270</v>
      </c>
      <c r="B1274" s="20" t="s">
        <v>43</v>
      </c>
      <c r="C1274" s="78">
        <v>29057.166609066666</v>
      </c>
      <c r="D1274" s="78">
        <v>14472.80162133333</v>
      </c>
      <c r="E1274" s="78">
        <v>3352.5078016000002</v>
      </c>
      <c r="F1274" s="78">
        <v>11231.857186133333</v>
      </c>
      <c r="G1274" s="78">
        <v>10620.908953600001</v>
      </c>
      <c r="H1274" s="78">
        <v>18436.257655466667</v>
      </c>
    </row>
    <row r="1275" spans="1:8" x14ac:dyDescent="0.2">
      <c r="A1275" s="72">
        <v>271</v>
      </c>
      <c r="B1275" s="20" t="s">
        <v>43</v>
      </c>
      <c r="C1275" s="78">
        <v>29050.999739733332</v>
      </c>
      <c r="D1275" s="78">
        <v>14472.448477866668</v>
      </c>
      <c r="E1275" s="78">
        <v>3351.9112192000002</v>
      </c>
      <c r="F1275" s="78">
        <v>11226.640042666666</v>
      </c>
      <c r="G1275" s="78">
        <v>10619.739818666663</v>
      </c>
      <c r="H1275" s="78">
        <v>18431.259921066663</v>
      </c>
    </row>
    <row r="1276" spans="1:8" x14ac:dyDescent="0.2">
      <c r="A1276" s="72">
        <v>272</v>
      </c>
      <c r="B1276" s="20" t="s">
        <v>43</v>
      </c>
      <c r="C1276" s="78">
        <v>29056.45684053333</v>
      </c>
      <c r="D1276" s="78">
        <v>14475.5443712</v>
      </c>
      <c r="E1276" s="78">
        <v>3350.7403776000001</v>
      </c>
      <c r="F1276" s="78">
        <v>11230.172091733333</v>
      </c>
      <c r="G1276" s="78">
        <v>10618.661137066665</v>
      </c>
      <c r="H1276" s="78">
        <v>18437.795703466665</v>
      </c>
    </row>
    <row r="1277" spans="1:8" x14ac:dyDescent="0.2">
      <c r="A1277" s="72">
        <v>273</v>
      </c>
      <c r="B1277" s="20" t="s">
        <v>43</v>
      </c>
      <c r="C1277" s="78">
        <v>29056.818790400001</v>
      </c>
      <c r="D1277" s="78">
        <v>14472.41216</v>
      </c>
      <c r="E1277" s="78">
        <v>3353.0692949333334</v>
      </c>
      <c r="F1277" s="78">
        <v>11231.337335466667</v>
      </c>
      <c r="G1277" s="78">
        <v>10619.265228799999</v>
      </c>
      <c r="H1277" s="78">
        <v>18437.553561600002</v>
      </c>
    </row>
    <row r="1278" spans="1:8" x14ac:dyDescent="0.2">
      <c r="A1278" s="72">
        <v>274</v>
      </c>
      <c r="B1278" s="20" t="s">
        <v>43</v>
      </c>
      <c r="C1278" s="78">
        <v>29051.596799999999</v>
      </c>
      <c r="D1278" s="78">
        <v>14473.300514133332</v>
      </c>
      <c r="E1278" s="78">
        <v>3351.1288832</v>
      </c>
      <c r="F1278" s="78">
        <v>11227.167402666668</v>
      </c>
      <c r="G1278" s="78">
        <v>10617.878801066665</v>
      </c>
      <c r="H1278" s="78">
        <v>18433.717998933334</v>
      </c>
    </row>
    <row r="1279" spans="1:8" x14ac:dyDescent="0.2">
      <c r="A1279" s="72">
        <v>275</v>
      </c>
      <c r="B1279" s="20" t="s">
        <v>43</v>
      </c>
      <c r="C1279" s="78">
        <v>29054.442222933332</v>
      </c>
      <c r="D1279" s="78">
        <v>14474.742374400001</v>
      </c>
      <c r="E1279" s="78">
        <v>3350.5544192000002</v>
      </c>
      <c r="F1279" s="78">
        <v>11229.145429333332</v>
      </c>
      <c r="G1279" s="78">
        <v>10619.806378666668</v>
      </c>
      <c r="H1279" s="78">
        <v>18434.635844266664</v>
      </c>
    </row>
    <row r="1280" spans="1:8" x14ac:dyDescent="0.2">
      <c r="A1280" s="72">
        <v>276</v>
      </c>
      <c r="B1280" s="20" t="s">
        <v>43</v>
      </c>
      <c r="C1280" s="78">
        <v>29051.341482666667</v>
      </c>
      <c r="D1280" s="78">
        <v>14471.941256533335</v>
      </c>
      <c r="E1280" s="78">
        <v>3350.989141333333</v>
      </c>
      <c r="F1280" s="78">
        <v>11228.4110848</v>
      </c>
      <c r="G1280" s="78">
        <v>10617.306316800001</v>
      </c>
      <c r="H1280" s="78">
        <v>18434.035165866666</v>
      </c>
    </row>
    <row r="1281" spans="1:8" x14ac:dyDescent="0.2">
      <c r="A1281" s="72">
        <v>277</v>
      </c>
      <c r="B1281" s="20" t="s">
        <v>43</v>
      </c>
      <c r="C1281" s="78">
        <v>29061.475874133335</v>
      </c>
      <c r="D1281" s="78">
        <v>14475.901064533333</v>
      </c>
      <c r="E1281" s="78">
        <v>3353.3872810666671</v>
      </c>
      <c r="F1281" s="78">
        <v>11232.187528533334</v>
      </c>
      <c r="G1281" s="78">
        <v>10623.366894933333</v>
      </c>
      <c r="H1281" s="78">
        <v>18438.108979200002</v>
      </c>
    </row>
    <row r="1282" spans="1:8" x14ac:dyDescent="0.2">
      <c r="A1282" s="72">
        <v>278</v>
      </c>
      <c r="B1282" s="20" t="s">
        <v>43</v>
      </c>
      <c r="C1282" s="78">
        <v>29054.873122133333</v>
      </c>
      <c r="D1282" s="78">
        <v>14474.226073600001</v>
      </c>
      <c r="E1282" s="78">
        <v>3353.1882154666669</v>
      </c>
      <c r="F1282" s="78">
        <v>11227.458833066667</v>
      </c>
      <c r="G1282" s="78">
        <v>10620.428014933334</v>
      </c>
      <c r="H1282" s="78">
        <v>18434.445107200001</v>
      </c>
    </row>
    <row r="1283" spans="1:8" x14ac:dyDescent="0.2">
      <c r="A1283" s="72">
        <v>279</v>
      </c>
      <c r="B1283" s="20" t="s">
        <v>43</v>
      </c>
      <c r="C1283" s="78">
        <v>29059.928746666665</v>
      </c>
      <c r="D1283" s="78">
        <v>14475.7993472</v>
      </c>
      <c r="E1283" s="78">
        <v>3352.6332074666666</v>
      </c>
      <c r="F1283" s="78">
        <v>11231.496191999999</v>
      </c>
      <c r="G1283" s="78">
        <v>10621.933704533334</v>
      </c>
      <c r="H1283" s="78">
        <v>18437.995042133331</v>
      </c>
    </row>
    <row r="1284" spans="1:8" x14ac:dyDescent="0.2">
      <c r="A1284" s="72">
        <v>280</v>
      </c>
      <c r="B1284" s="20" t="s">
        <v>43</v>
      </c>
      <c r="C1284" s="78">
        <v>29054.692966400002</v>
      </c>
      <c r="D1284" s="78">
        <v>14478.399761066665</v>
      </c>
      <c r="E1284" s="78">
        <v>3351.4730154666668</v>
      </c>
      <c r="F1284" s="78">
        <v>11224.820189866668</v>
      </c>
      <c r="G1284" s="78">
        <v>10622.231415466667</v>
      </c>
      <c r="H1284" s="78">
        <v>18432.461550933331</v>
      </c>
    </row>
    <row r="1285" spans="1:8" x14ac:dyDescent="0.2">
      <c r="A1285" s="72">
        <v>281</v>
      </c>
      <c r="B1285" s="20" t="s">
        <v>43</v>
      </c>
      <c r="C1285" s="78">
        <v>29054.666820266666</v>
      </c>
      <c r="D1285" s="78">
        <v>14474.216721066668</v>
      </c>
      <c r="E1285" s="78">
        <v>3352.3022506666666</v>
      </c>
      <c r="F1285" s="78">
        <v>11228.147848533332</v>
      </c>
      <c r="G1285" s="78">
        <v>10620.9531904</v>
      </c>
      <c r="H1285" s="78">
        <v>18433.713629866666</v>
      </c>
    </row>
    <row r="1286" spans="1:8" x14ac:dyDescent="0.2">
      <c r="A1286" s="72">
        <v>282</v>
      </c>
      <c r="B1286" s="20" t="s">
        <v>43</v>
      </c>
      <c r="C1286" s="78">
        <v>29054.676036266665</v>
      </c>
      <c r="D1286" s="78">
        <v>14474.606660266667</v>
      </c>
      <c r="E1286" s="78">
        <v>3352.1920682666669</v>
      </c>
      <c r="F1286" s="78">
        <v>11227.877307733334</v>
      </c>
      <c r="G1286" s="78">
        <v>10618.6336256</v>
      </c>
      <c r="H1286" s="78">
        <v>18436.042410666665</v>
      </c>
    </row>
    <row r="1287" spans="1:8" x14ac:dyDescent="0.2">
      <c r="A1287" s="72">
        <v>283</v>
      </c>
      <c r="B1287" s="20" t="s">
        <v>43</v>
      </c>
      <c r="C1287" s="78">
        <v>29057.919453866663</v>
      </c>
      <c r="D1287" s="78">
        <v>14473.464627199999</v>
      </c>
      <c r="E1287" s="78">
        <v>3352.9684650666663</v>
      </c>
      <c r="F1287" s="78">
        <v>11231.4863616</v>
      </c>
      <c r="G1287" s="78">
        <v>10619.836074666666</v>
      </c>
      <c r="H1287" s="78">
        <v>18438.083379200001</v>
      </c>
    </row>
    <row r="1288" spans="1:8" x14ac:dyDescent="0.2">
      <c r="A1288" s="72">
        <v>284</v>
      </c>
      <c r="B1288" s="20" t="s">
        <v>43</v>
      </c>
      <c r="C1288" s="78">
        <v>29053.301623466665</v>
      </c>
      <c r="D1288" s="78">
        <v>14472.535381333331</v>
      </c>
      <c r="E1288" s="78">
        <v>3351.5279701333334</v>
      </c>
      <c r="F1288" s="78">
        <v>11229.238271999999</v>
      </c>
      <c r="G1288" s="78">
        <v>10617.3087744</v>
      </c>
      <c r="H1288" s="78">
        <v>18435.992849066668</v>
      </c>
    </row>
    <row r="1289" spans="1:8" x14ac:dyDescent="0.2">
      <c r="A1289" s="72">
        <v>285</v>
      </c>
      <c r="B1289" s="20" t="s">
        <v>43</v>
      </c>
      <c r="C1289" s="78">
        <v>29057.520503466665</v>
      </c>
      <c r="D1289" s="78">
        <v>14472.308394666667</v>
      </c>
      <c r="E1289" s="78">
        <v>3353.1933354666671</v>
      </c>
      <c r="F1289" s="78">
        <v>11232.018773333333</v>
      </c>
      <c r="G1289" s="78">
        <v>10619.735927466669</v>
      </c>
      <c r="H1289" s="78">
        <v>18437.784575999998</v>
      </c>
    </row>
    <row r="1290" spans="1:8" x14ac:dyDescent="0.2">
      <c r="A1290" s="72">
        <v>286</v>
      </c>
      <c r="B1290" s="20" t="s">
        <v>43</v>
      </c>
      <c r="C1290" s="78">
        <v>29059.122175999997</v>
      </c>
      <c r="D1290" s="78">
        <v>14474.774391466666</v>
      </c>
      <c r="E1290" s="78">
        <v>3351.8774954666665</v>
      </c>
      <c r="F1290" s="78">
        <v>11232.470289066667</v>
      </c>
      <c r="G1290" s="78">
        <v>10619.617962666667</v>
      </c>
      <c r="H1290" s="78">
        <v>18439.50421333333</v>
      </c>
    </row>
    <row r="1291" spans="1:8" x14ac:dyDescent="0.2">
      <c r="A1291" s="72">
        <v>287</v>
      </c>
      <c r="B1291" s="20" t="s">
        <v>43</v>
      </c>
      <c r="C1291" s="78">
        <v>29059.570141866669</v>
      </c>
      <c r="D1291" s="78">
        <v>14474.425753599999</v>
      </c>
      <c r="E1291" s="78">
        <v>3353.0974890666666</v>
      </c>
      <c r="F1291" s="78">
        <v>11232.046899200001</v>
      </c>
      <c r="G1291" s="78">
        <v>10621.698730666667</v>
      </c>
      <c r="H1291" s="78">
        <v>18437.871411199998</v>
      </c>
    </row>
    <row r="1292" spans="1:8" x14ac:dyDescent="0.2">
      <c r="A1292" s="72">
        <v>288</v>
      </c>
      <c r="B1292" s="20" t="s">
        <v>43</v>
      </c>
      <c r="C1292" s="78">
        <v>29058.261947733336</v>
      </c>
      <c r="D1292" s="78">
        <v>14477.423411199998</v>
      </c>
      <c r="E1292" s="78">
        <v>3351.3609898666668</v>
      </c>
      <c r="F1292" s="78">
        <v>11229.477546666667</v>
      </c>
      <c r="G1292" s="78">
        <v>10622.413073066667</v>
      </c>
      <c r="H1292" s="78">
        <v>18435.848874666666</v>
      </c>
    </row>
    <row r="1293" spans="1:8" x14ac:dyDescent="0.2">
      <c r="A1293" s="72">
        <v>289</v>
      </c>
      <c r="B1293" s="20" t="s">
        <v>43</v>
      </c>
      <c r="C1293" s="78">
        <v>29058.97403733333</v>
      </c>
      <c r="D1293" s="78">
        <v>14474.916044799998</v>
      </c>
      <c r="E1293" s="78">
        <v>3353.3594965333332</v>
      </c>
      <c r="F1293" s="78">
        <v>11230.698495999999</v>
      </c>
      <c r="G1293" s="78">
        <v>10620.042717866665</v>
      </c>
      <c r="H1293" s="78">
        <v>18438.931319466665</v>
      </c>
    </row>
    <row r="1294" spans="1:8" x14ac:dyDescent="0.2">
      <c r="A1294" s="72">
        <v>290</v>
      </c>
      <c r="B1294" s="20" t="s">
        <v>43</v>
      </c>
      <c r="C1294" s="78">
        <v>29061.473143466665</v>
      </c>
      <c r="D1294" s="78">
        <v>14477.230421333334</v>
      </c>
      <c r="E1294" s="78">
        <v>3352.3638954666667</v>
      </c>
      <c r="F1294" s="78">
        <v>11231.878826666665</v>
      </c>
      <c r="G1294" s="78">
        <v>10622.626611199999</v>
      </c>
      <c r="H1294" s="78">
        <v>18438.846532266663</v>
      </c>
    </row>
    <row r="1295" spans="1:8" x14ac:dyDescent="0.2">
      <c r="A1295" s="72">
        <v>291</v>
      </c>
      <c r="B1295" s="20" t="s">
        <v>43</v>
      </c>
      <c r="C1295" s="78">
        <v>29059.889493333332</v>
      </c>
      <c r="D1295" s="78">
        <v>14476.911479466664</v>
      </c>
      <c r="E1295" s="78">
        <v>3352.0906239999999</v>
      </c>
      <c r="F1295" s="78">
        <v>11230.887389866666</v>
      </c>
      <c r="G1295" s="78">
        <v>10623.452979199999</v>
      </c>
      <c r="H1295" s="78">
        <v>18436.436514133333</v>
      </c>
    </row>
    <row r="1296" spans="1:8" x14ac:dyDescent="0.2">
      <c r="A1296" s="72">
        <v>292</v>
      </c>
      <c r="B1296" s="20" t="s">
        <v>43</v>
      </c>
      <c r="C1296" s="78">
        <v>29056.752162133336</v>
      </c>
      <c r="D1296" s="78">
        <v>14477.1473408</v>
      </c>
      <c r="E1296" s="78">
        <v>3351.5027797333332</v>
      </c>
      <c r="F1296" s="78">
        <v>11228.102041600001</v>
      </c>
      <c r="G1296" s="78">
        <v>10621.348044800001</v>
      </c>
      <c r="H1296" s="78">
        <v>18435.404117333335</v>
      </c>
    </row>
    <row r="1297" spans="1:8" x14ac:dyDescent="0.2">
      <c r="A1297" s="72">
        <v>293</v>
      </c>
      <c r="B1297" s="20" t="s">
        <v>43</v>
      </c>
      <c r="C1297" s="78">
        <v>29056.387959466665</v>
      </c>
      <c r="D1297" s="78">
        <v>14476.094122666665</v>
      </c>
      <c r="E1297" s="78">
        <v>3353.5664127999999</v>
      </c>
      <c r="F1297" s="78">
        <v>11226.727424000001</v>
      </c>
      <c r="G1297" s="78">
        <v>10622.962619733333</v>
      </c>
      <c r="H1297" s="78">
        <v>18433.42533973333</v>
      </c>
    </row>
    <row r="1298" spans="1:8" x14ac:dyDescent="0.2">
      <c r="A1298" s="72">
        <v>294</v>
      </c>
      <c r="B1298" s="20" t="s">
        <v>43</v>
      </c>
      <c r="C1298" s="78">
        <v>29061.314423466669</v>
      </c>
      <c r="D1298" s="78">
        <v>14475.337386666664</v>
      </c>
      <c r="E1298" s="78">
        <v>3351.0517418666664</v>
      </c>
      <c r="F1298" s="78">
        <v>11234.925294933335</v>
      </c>
      <c r="G1298" s="78">
        <v>10619.705275733333</v>
      </c>
      <c r="H1298" s="78">
        <v>18441.609147733332</v>
      </c>
    </row>
    <row r="1299" spans="1:8" x14ac:dyDescent="0.2">
      <c r="A1299" s="72">
        <v>295</v>
      </c>
      <c r="B1299" s="20" t="s">
        <v>43</v>
      </c>
      <c r="C1299" s="78">
        <v>29060.73142613333</v>
      </c>
      <c r="D1299" s="78">
        <v>14476.247927466666</v>
      </c>
      <c r="E1299" s="78">
        <v>3353.0437631999998</v>
      </c>
      <c r="F1299" s="78">
        <v>11231.439735466667</v>
      </c>
      <c r="G1299" s="78">
        <v>10622.811955199997</v>
      </c>
      <c r="H1299" s="78">
        <v>18437.919470933335</v>
      </c>
    </row>
    <row r="1300" spans="1:8" x14ac:dyDescent="0.2">
      <c r="A1300" s="72">
        <v>296</v>
      </c>
      <c r="B1300" s="20" t="s">
        <v>43</v>
      </c>
      <c r="C1300" s="78">
        <v>29061.524343466666</v>
      </c>
      <c r="D1300" s="78">
        <v>14476.727500800002</v>
      </c>
      <c r="E1300" s="78">
        <v>3350.5413802666667</v>
      </c>
      <c r="F1300" s="78">
        <v>11234.2554624</v>
      </c>
      <c r="G1300" s="78">
        <v>10621.611895466667</v>
      </c>
      <c r="H1300" s="78">
        <v>18439.912447999999</v>
      </c>
    </row>
    <row r="1301" spans="1:8" x14ac:dyDescent="0.2">
      <c r="A1301" s="72">
        <v>297</v>
      </c>
      <c r="B1301" s="20" t="s">
        <v>43</v>
      </c>
      <c r="C1301" s="78">
        <v>29058.594201599997</v>
      </c>
      <c r="D1301" s="78">
        <v>14474.515797333332</v>
      </c>
      <c r="E1301" s="78">
        <v>3352.4226047999996</v>
      </c>
      <c r="F1301" s="78">
        <v>11231.655799466667</v>
      </c>
      <c r="G1301" s="78">
        <v>10620.635750399999</v>
      </c>
      <c r="H1301" s="78">
        <v>18437.958451199996</v>
      </c>
    </row>
    <row r="1302" spans="1:8" x14ac:dyDescent="0.2">
      <c r="A1302" s="72">
        <v>298</v>
      </c>
      <c r="B1302" s="20" t="s">
        <v>43</v>
      </c>
      <c r="C1302" s="78">
        <v>29061.237213866669</v>
      </c>
      <c r="D1302" s="78">
        <v>14478.064366933333</v>
      </c>
      <c r="E1302" s="78">
        <v>3351.6535807999994</v>
      </c>
      <c r="F1302" s="78">
        <v>11231.519266133333</v>
      </c>
      <c r="G1302" s="78">
        <v>10625.360759466666</v>
      </c>
      <c r="H1302" s="78">
        <v>18435.876454400001</v>
      </c>
    </row>
    <row r="1303" spans="1:8" x14ac:dyDescent="0.2">
      <c r="A1303" s="72">
        <v>299</v>
      </c>
      <c r="B1303" s="20" t="s">
        <v>43</v>
      </c>
      <c r="C1303" s="78">
        <v>29059.516416000002</v>
      </c>
      <c r="D1303" s="78">
        <v>14474.335641599999</v>
      </c>
      <c r="E1303" s="78">
        <v>3352.8407381333332</v>
      </c>
      <c r="F1303" s="78">
        <v>11232.340036266665</v>
      </c>
      <c r="G1303" s="78">
        <v>10619.6482048</v>
      </c>
      <c r="H1303" s="78">
        <v>18439.868211199999</v>
      </c>
    </row>
    <row r="1304" spans="1:8" x14ac:dyDescent="0.2">
      <c r="A1304" s="72">
        <v>300</v>
      </c>
      <c r="B1304" s="20" t="s">
        <v>43</v>
      </c>
      <c r="C1304" s="78">
        <v>29061.026747733333</v>
      </c>
      <c r="D1304" s="78">
        <v>14475.921271466668</v>
      </c>
      <c r="E1304" s="78">
        <v>3352.3275093333332</v>
      </c>
      <c r="F1304" s="78">
        <v>11232.777966933332</v>
      </c>
      <c r="G1304" s="78">
        <v>10621.088017066668</v>
      </c>
      <c r="H1304" s="78">
        <v>18439.938730666665</v>
      </c>
    </row>
    <row r="1305" spans="1:8" x14ac:dyDescent="0.2">
      <c r="A1305" s="72">
        <v>301</v>
      </c>
      <c r="B1305" s="20" t="s">
        <v>43</v>
      </c>
      <c r="C1305" s="78">
        <v>29054.255991466671</v>
      </c>
      <c r="D1305" s="78">
        <v>14474.597649066667</v>
      </c>
      <c r="E1305" s="78">
        <v>3352.3602773333337</v>
      </c>
      <c r="F1305" s="78">
        <v>11227.298065066667</v>
      </c>
      <c r="G1305" s="78">
        <v>10621.180928</v>
      </c>
      <c r="H1305" s="78">
        <v>18433.075063466669</v>
      </c>
    </row>
    <row r="1306" spans="1:8" x14ac:dyDescent="0.2">
      <c r="A1306" s="72">
        <v>302</v>
      </c>
      <c r="B1306" s="20" t="s">
        <v>43</v>
      </c>
      <c r="C1306" s="78">
        <v>29049.281945600003</v>
      </c>
      <c r="D1306" s="78">
        <v>14472.483362133335</v>
      </c>
      <c r="E1306" s="78">
        <v>3351.5817642666666</v>
      </c>
      <c r="F1306" s="78">
        <v>11225.216819199999</v>
      </c>
      <c r="G1306" s="78">
        <v>10617.824324266669</v>
      </c>
      <c r="H1306" s="78">
        <v>18431.457621333331</v>
      </c>
    </row>
    <row r="1307" spans="1:8" x14ac:dyDescent="0.2">
      <c r="A1307" s="72">
        <v>303</v>
      </c>
      <c r="B1307" s="20" t="s">
        <v>43</v>
      </c>
      <c r="C1307" s="78">
        <v>29055.582412799999</v>
      </c>
      <c r="D1307" s="78">
        <v>14475.017079466666</v>
      </c>
      <c r="E1307" s="78">
        <v>3351.828548266667</v>
      </c>
      <c r="F1307" s="78">
        <v>11228.736785066667</v>
      </c>
      <c r="G1307" s="78">
        <v>10621.903803733332</v>
      </c>
      <c r="H1307" s="78">
        <v>18433.678609066665</v>
      </c>
    </row>
    <row r="1308" spans="1:8" x14ac:dyDescent="0.2">
      <c r="A1308" s="72">
        <v>304</v>
      </c>
      <c r="B1308" s="20" t="s">
        <v>43</v>
      </c>
      <c r="C1308" s="78">
        <v>29059.567342933336</v>
      </c>
      <c r="D1308" s="78">
        <v>14474.543786666667</v>
      </c>
      <c r="E1308" s="78">
        <v>3352.6671359999996</v>
      </c>
      <c r="F1308" s="78">
        <v>11232.356420266668</v>
      </c>
      <c r="G1308" s="78">
        <v>10620.473958400002</v>
      </c>
      <c r="H1308" s="78">
        <v>18439.093384533331</v>
      </c>
    </row>
    <row r="1309" spans="1:8" x14ac:dyDescent="0.2">
      <c r="A1309" s="72">
        <v>305</v>
      </c>
      <c r="B1309" s="20" t="s">
        <v>43</v>
      </c>
      <c r="C1309" s="78">
        <v>29055.580501333334</v>
      </c>
      <c r="D1309" s="78">
        <v>14477.302784</v>
      </c>
      <c r="E1309" s="78">
        <v>3352.2287274666664</v>
      </c>
      <c r="F1309" s="78">
        <v>11226.048989866666</v>
      </c>
      <c r="G1309" s="78">
        <v>10624.166980266667</v>
      </c>
      <c r="H1309" s="78">
        <v>18431.413521066665</v>
      </c>
    </row>
    <row r="1310" spans="1:8" x14ac:dyDescent="0.2">
      <c r="A1310" s="72">
        <v>306</v>
      </c>
      <c r="B1310" s="20" t="s">
        <v>43</v>
      </c>
      <c r="C1310" s="78">
        <v>29055.571763200001</v>
      </c>
      <c r="D1310" s="78">
        <v>14475.035033599999</v>
      </c>
      <c r="E1310" s="78">
        <v>3352.3049130666664</v>
      </c>
      <c r="F1310" s="78">
        <v>11228.231816533334</v>
      </c>
      <c r="G1310" s="78">
        <v>10620.679987199999</v>
      </c>
      <c r="H1310" s="78">
        <v>18434.891776</v>
      </c>
    </row>
    <row r="1311" spans="1:8" x14ac:dyDescent="0.2">
      <c r="A1311" s="72">
        <v>307</v>
      </c>
      <c r="B1311" s="20" t="s">
        <v>43</v>
      </c>
      <c r="C1311" s="78">
        <v>29057.924778666664</v>
      </c>
      <c r="D1311" s="78">
        <v>14475.129992533335</v>
      </c>
      <c r="E1311" s="78">
        <v>3354.4972287999999</v>
      </c>
      <c r="F1311" s="78">
        <v>11228.297557333333</v>
      </c>
      <c r="G1311" s="78">
        <v>10622.923298133332</v>
      </c>
      <c r="H1311" s="78">
        <v>18435.001480533334</v>
      </c>
    </row>
    <row r="1312" spans="1:8" x14ac:dyDescent="0.2">
      <c r="A1312" s="72">
        <v>308</v>
      </c>
      <c r="B1312" s="20" t="s">
        <v>43</v>
      </c>
      <c r="C1312" s="78">
        <v>29063.443387733332</v>
      </c>
      <c r="D1312" s="78">
        <v>14477.882845866667</v>
      </c>
      <c r="E1312" s="78">
        <v>3354.1247658666671</v>
      </c>
      <c r="F1312" s="78">
        <v>11231.435776</v>
      </c>
      <c r="G1312" s="78">
        <v>10624.654609066667</v>
      </c>
      <c r="H1312" s="78">
        <v>18438.788778666665</v>
      </c>
    </row>
    <row r="1313" spans="1:8" x14ac:dyDescent="0.2">
      <c r="A1313" s="72">
        <v>309</v>
      </c>
      <c r="B1313" s="20" t="s">
        <v>43</v>
      </c>
      <c r="C1313" s="78">
        <v>29058.618777600001</v>
      </c>
      <c r="D1313" s="78">
        <v>14474.090359466669</v>
      </c>
      <c r="E1313" s="78">
        <v>3352.1133568</v>
      </c>
      <c r="F1313" s="78">
        <v>11232.415061333333</v>
      </c>
      <c r="G1313" s="78">
        <v>10619.267003733334</v>
      </c>
      <c r="H1313" s="78">
        <v>18439.351773866667</v>
      </c>
    </row>
    <row r="1314" spans="1:8" x14ac:dyDescent="0.2">
      <c r="A1314" s="72">
        <v>310</v>
      </c>
      <c r="B1314" s="20" t="s">
        <v>43</v>
      </c>
      <c r="C1314" s="78">
        <v>29056.001024000001</v>
      </c>
      <c r="D1314" s="78">
        <v>14475.2336896</v>
      </c>
      <c r="E1314" s="78">
        <v>3351.7659477333336</v>
      </c>
      <c r="F1314" s="78">
        <v>11229.001386666667</v>
      </c>
      <c r="G1314" s="78">
        <v>10619.2617472</v>
      </c>
      <c r="H1314" s="78">
        <v>18436.739276800003</v>
      </c>
    </row>
    <row r="1315" spans="1:8" x14ac:dyDescent="0.2">
      <c r="A1315" s="72">
        <v>311</v>
      </c>
      <c r="B1315" s="20" t="s">
        <v>43</v>
      </c>
      <c r="C1315" s="78">
        <v>29051.632435199997</v>
      </c>
      <c r="D1315" s="78">
        <v>14475.949943466667</v>
      </c>
      <c r="E1315" s="78">
        <v>3351.5983530666667</v>
      </c>
      <c r="F1315" s="78">
        <v>11224.084138666665</v>
      </c>
      <c r="G1315" s="78">
        <v>10620.154470400001</v>
      </c>
      <c r="H1315" s="78">
        <v>18431.4779648</v>
      </c>
    </row>
    <row r="1316" spans="1:8" x14ac:dyDescent="0.2">
      <c r="A1316" s="72">
        <v>312</v>
      </c>
      <c r="B1316" s="20" t="s">
        <v>43</v>
      </c>
      <c r="C1316" s="78">
        <v>29057.658743466669</v>
      </c>
      <c r="D1316" s="78">
        <v>14478.887253333332</v>
      </c>
      <c r="E1316" s="78">
        <v>3352.3494912000001</v>
      </c>
      <c r="F1316" s="78">
        <v>11226.421998933334</v>
      </c>
      <c r="G1316" s="78">
        <v>10622.603468800002</v>
      </c>
      <c r="H1316" s="78">
        <v>18435.055274666669</v>
      </c>
    </row>
    <row r="1317" spans="1:8" x14ac:dyDescent="0.2">
      <c r="A1317" s="72">
        <v>313</v>
      </c>
      <c r="B1317" s="20" t="s">
        <v>43</v>
      </c>
      <c r="C1317" s="78">
        <v>29052.274961066669</v>
      </c>
      <c r="D1317" s="78">
        <v>14475.195733333332</v>
      </c>
      <c r="E1317" s="78">
        <v>3351.0162432000002</v>
      </c>
      <c r="F1317" s="78">
        <v>11226.062984533333</v>
      </c>
      <c r="G1317" s="78">
        <v>10620.350327466669</v>
      </c>
      <c r="H1317" s="78">
        <v>18431.9246336</v>
      </c>
    </row>
    <row r="1318" spans="1:8" x14ac:dyDescent="0.2">
      <c r="A1318" s="72">
        <v>314</v>
      </c>
      <c r="B1318" s="20" t="s">
        <v>43</v>
      </c>
      <c r="C1318" s="78">
        <v>29056.396219733335</v>
      </c>
      <c r="D1318" s="78">
        <v>14476.031112533334</v>
      </c>
      <c r="E1318" s="78">
        <v>3351.1368703999997</v>
      </c>
      <c r="F1318" s="78">
        <v>11229.2282368</v>
      </c>
      <c r="G1318" s="78">
        <v>10620.579976533332</v>
      </c>
      <c r="H1318" s="78">
        <v>18435.816243199999</v>
      </c>
    </row>
    <row r="1319" spans="1:8" x14ac:dyDescent="0.2">
      <c r="A1319" s="72">
        <v>315</v>
      </c>
      <c r="B1319" s="20" t="s">
        <v>43</v>
      </c>
      <c r="C1319" s="78">
        <v>29062.022417066666</v>
      </c>
      <c r="D1319" s="78">
        <v>14477.8315776</v>
      </c>
      <c r="E1319" s="78">
        <v>3352.1969834666666</v>
      </c>
      <c r="F1319" s="78">
        <v>11231.993855999999</v>
      </c>
      <c r="G1319" s="78">
        <v>10623.800183466667</v>
      </c>
      <c r="H1319" s="78">
        <v>18438.222233599998</v>
      </c>
    </row>
    <row r="1320" spans="1:8" x14ac:dyDescent="0.2">
      <c r="A1320" s="72">
        <v>316</v>
      </c>
      <c r="B1320" s="20" t="s">
        <v>43</v>
      </c>
      <c r="C1320" s="78">
        <v>29056.551594666667</v>
      </c>
      <c r="D1320" s="78">
        <v>14477.128157866666</v>
      </c>
      <c r="E1320" s="78">
        <v>3352.8281087999999</v>
      </c>
      <c r="F1320" s="78">
        <v>11226.595327999999</v>
      </c>
      <c r="G1320" s="78">
        <v>10624.542856533333</v>
      </c>
      <c r="H1320" s="78">
        <v>18432.008738133336</v>
      </c>
    </row>
    <row r="1321" spans="1:8" x14ac:dyDescent="0.2">
      <c r="A1321" s="72">
        <v>317</v>
      </c>
      <c r="B1321" s="20" t="s">
        <v>43</v>
      </c>
      <c r="C1321" s="78">
        <v>29057.044889599998</v>
      </c>
      <c r="D1321" s="78">
        <v>14475.893828266668</v>
      </c>
      <c r="E1321" s="78">
        <v>3351.4397013333337</v>
      </c>
      <c r="F1321" s="78">
        <v>11229.711359999999</v>
      </c>
      <c r="G1321" s="78">
        <v>10621.911790933333</v>
      </c>
      <c r="H1321" s="78">
        <v>18435.133098666665</v>
      </c>
    </row>
    <row r="1322" spans="1:8" x14ac:dyDescent="0.2">
      <c r="A1322" s="72">
        <v>318</v>
      </c>
      <c r="B1322" s="20" t="s">
        <v>43</v>
      </c>
      <c r="C1322" s="78">
        <v>29056.241049599997</v>
      </c>
      <c r="D1322" s="78">
        <v>14477.615581866668</v>
      </c>
      <c r="E1322" s="78">
        <v>3350.7620181333332</v>
      </c>
      <c r="F1322" s="78">
        <v>11227.8634496</v>
      </c>
      <c r="G1322" s="78">
        <v>10621.532910933332</v>
      </c>
      <c r="H1322" s="78">
        <v>18434.708138666665</v>
      </c>
    </row>
    <row r="1323" spans="1:8" x14ac:dyDescent="0.2">
      <c r="A1323" s="72">
        <v>319</v>
      </c>
      <c r="B1323" s="20" t="s">
        <v>43</v>
      </c>
      <c r="C1323" s="78">
        <v>29055.081608533332</v>
      </c>
      <c r="D1323" s="78">
        <v>14474.409915733333</v>
      </c>
      <c r="E1323" s="78">
        <v>3351.6761770666662</v>
      </c>
      <c r="F1323" s="78">
        <v>11228.995515733333</v>
      </c>
      <c r="G1323" s="78">
        <v>10619.585058133332</v>
      </c>
      <c r="H1323" s="78">
        <v>18435.496550399999</v>
      </c>
    </row>
    <row r="1324" spans="1:8" x14ac:dyDescent="0.2">
      <c r="A1324" s="72">
        <v>320</v>
      </c>
      <c r="B1324" s="20" t="s">
        <v>43</v>
      </c>
      <c r="C1324" s="78">
        <v>29054.007500800002</v>
      </c>
      <c r="D1324" s="78">
        <v>14471.133661866666</v>
      </c>
      <c r="E1324" s="78">
        <v>3352.8633344</v>
      </c>
      <c r="F1324" s="78">
        <v>11230.010504533333</v>
      </c>
      <c r="G1324" s="78">
        <v>10618.860066133331</v>
      </c>
      <c r="H1324" s="78">
        <v>18435.147434666669</v>
      </c>
    </row>
    <row r="1325" spans="1:8" x14ac:dyDescent="0.2">
      <c r="A1325" s="72">
        <v>321</v>
      </c>
      <c r="B1325" s="20" t="s">
        <v>43</v>
      </c>
      <c r="C1325" s="78">
        <v>29058.275054933332</v>
      </c>
      <c r="D1325" s="78">
        <v>14474.850303999998</v>
      </c>
      <c r="E1325" s="78">
        <v>3352.7325354666668</v>
      </c>
      <c r="F1325" s="78">
        <v>11230.692215466666</v>
      </c>
      <c r="G1325" s="78">
        <v>10619.651481599996</v>
      </c>
      <c r="H1325" s="78">
        <v>18438.623573333334</v>
      </c>
    </row>
    <row r="1326" spans="1:8" x14ac:dyDescent="0.2">
      <c r="A1326" s="72">
        <v>322</v>
      </c>
      <c r="B1326" s="20" t="s">
        <v>43</v>
      </c>
      <c r="C1326" s="78">
        <v>29052.552055466665</v>
      </c>
      <c r="D1326" s="78">
        <v>14471.992388266666</v>
      </c>
      <c r="E1326" s="78">
        <v>3351.8685525333335</v>
      </c>
      <c r="F1326" s="78">
        <v>11228.691114666666</v>
      </c>
      <c r="G1326" s="78">
        <v>10617.034683733333</v>
      </c>
      <c r="H1326" s="78">
        <v>18435.517371733331</v>
      </c>
    </row>
    <row r="1327" spans="1:8" x14ac:dyDescent="0.2">
      <c r="A1327" s="72">
        <v>323</v>
      </c>
      <c r="B1327" s="20" t="s">
        <v>43</v>
      </c>
      <c r="C1327" s="78">
        <v>29056.918118399994</v>
      </c>
      <c r="D1327" s="78">
        <v>14475.731558399999</v>
      </c>
      <c r="E1327" s="78">
        <v>3352.4060842666668</v>
      </c>
      <c r="F1327" s="78">
        <v>11228.780475733334</v>
      </c>
      <c r="G1327" s="78">
        <v>10620.924313599999</v>
      </c>
      <c r="H1327" s="78">
        <v>18435.993804799997</v>
      </c>
    </row>
    <row r="1328" spans="1:8" x14ac:dyDescent="0.2">
      <c r="A1328" s="72">
        <v>324</v>
      </c>
      <c r="B1328" s="20" t="s">
        <v>43</v>
      </c>
      <c r="C1328" s="78">
        <v>29059.0672896</v>
      </c>
      <c r="D1328" s="78">
        <v>14476.786824533336</v>
      </c>
      <c r="E1328" s="78">
        <v>3351.8148266666667</v>
      </c>
      <c r="F1328" s="78">
        <v>11230.465638399999</v>
      </c>
      <c r="G1328" s="78">
        <v>10621.3496832</v>
      </c>
      <c r="H1328" s="78">
        <v>18437.717606400001</v>
      </c>
    </row>
    <row r="1329" spans="1:8" x14ac:dyDescent="0.2">
      <c r="A1329" s="72">
        <v>325</v>
      </c>
      <c r="B1329" s="20" t="s">
        <v>43</v>
      </c>
      <c r="C1329" s="78">
        <v>29055.979929600002</v>
      </c>
      <c r="D1329" s="78">
        <v>14476.154538666666</v>
      </c>
      <c r="E1329" s="78">
        <v>3353.9301376000003</v>
      </c>
      <c r="F1329" s="78">
        <v>11225.895253333332</v>
      </c>
      <c r="G1329" s="78">
        <v>10623.326412800001</v>
      </c>
      <c r="H1329" s="78">
        <v>18432.653516800001</v>
      </c>
    </row>
    <row r="1330" spans="1:8" x14ac:dyDescent="0.2">
      <c r="A1330" s="72">
        <v>326</v>
      </c>
      <c r="B1330" s="20" t="s">
        <v>43</v>
      </c>
      <c r="C1330" s="78">
        <v>29061.892027733335</v>
      </c>
      <c r="D1330" s="78">
        <v>14478.086894933334</v>
      </c>
      <c r="E1330" s="78">
        <v>3352.5816661333333</v>
      </c>
      <c r="F1330" s="78">
        <v>11231.223466666668</v>
      </c>
      <c r="G1330" s="78">
        <v>10623.2950784</v>
      </c>
      <c r="H1330" s="78">
        <v>18438.596949333332</v>
      </c>
    </row>
    <row r="1331" spans="1:8" x14ac:dyDescent="0.2">
      <c r="A1331" s="72">
        <v>327</v>
      </c>
      <c r="B1331" s="20" t="s">
        <v>43</v>
      </c>
      <c r="C1331" s="78">
        <v>29059.57116586667</v>
      </c>
      <c r="D1331" s="78">
        <v>14477.525128533334</v>
      </c>
      <c r="E1331" s="78">
        <v>3354.3419903999998</v>
      </c>
      <c r="F1331" s="78">
        <v>11227.704046933333</v>
      </c>
      <c r="G1331" s="78">
        <v>10623.605077333335</v>
      </c>
      <c r="H1331" s="78">
        <v>18435.966088533332</v>
      </c>
    </row>
    <row r="1332" spans="1:8" x14ac:dyDescent="0.2">
      <c r="A1332" s="72">
        <v>328</v>
      </c>
      <c r="B1332" s="20" t="s">
        <v>43</v>
      </c>
      <c r="C1332" s="78">
        <v>29064.436872533337</v>
      </c>
      <c r="D1332" s="78">
        <v>14477.073681066666</v>
      </c>
      <c r="E1332" s="78">
        <v>3354.6486442666665</v>
      </c>
      <c r="F1332" s="78">
        <v>11232.714547200001</v>
      </c>
      <c r="G1332" s="78">
        <v>10623.265450666668</v>
      </c>
      <c r="H1332" s="78">
        <v>18441.171421866668</v>
      </c>
    </row>
    <row r="1333" spans="1:8" x14ac:dyDescent="0.2">
      <c r="A1333" s="72">
        <v>329</v>
      </c>
      <c r="B1333" s="20" t="s">
        <v>43</v>
      </c>
      <c r="C1333" s="78">
        <v>29055.987916800001</v>
      </c>
      <c r="D1333" s="78">
        <v>14475.785352533332</v>
      </c>
      <c r="E1333" s="78">
        <v>3351.2598186666664</v>
      </c>
      <c r="F1333" s="78">
        <v>11228.942745600001</v>
      </c>
      <c r="G1333" s="78">
        <v>10620.167441066667</v>
      </c>
      <c r="H1333" s="78">
        <v>18435.820475733333</v>
      </c>
    </row>
    <row r="1334" spans="1:8" x14ac:dyDescent="0.2">
      <c r="A1334" s="72">
        <v>330</v>
      </c>
      <c r="B1334" s="20" t="s">
        <v>43</v>
      </c>
      <c r="C1334" s="78">
        <v>29052.146073599997</v>
      </c>
      <c r="D1334" s="78">
        <v>14475.28400213333</v>
      </c>
      <c r="E1334" s="78">
        <v>3350.583978666667</v>
      </c>
      <c r="F1334" s="78">
        <v>11226.278092799999</v>
      </c>
      <c r="G1334" s="78">
        <v>10619.239833599999</v>
      </c>
      <c r="H1334" s="78">
        <v>18432.906239999997</v>
      </c>
    </row>
    <row r="1335" spans="1:8" x14ac:dyDescent="0.2">
      <c r="A1335" s="72">
        <v>331</v>
      </c>
      <c r="B1335" s="20" t="s">
        <v>43</v>
      </c>
      <c r="C1335" s="78">
        <v>29052.474094933332</v>
      </c>
      <c r="D1335" s="78">
        <v>14475.804808533334</v>
      </c>
      <c r="E1335" s="78">
        <v>3350.3869610666666</v>
      </c>
      <c r="F1335" s="78">
        <v>11226.282325333334</v>
      </c>
      <c r="G1335" s="78">
        <v>10619.350220799999</v>
      </c>
      <c r="H1335" s="78">
        <v>18433.123874133333</v>
      </c>
    </row>
    <row r="1336" spans="1:8" x14ac:dyDescent="0.2">
      <c r="A1336" s="72">
        <v>332</v>
      </c>
      <c r="B1336" s="20" t="s">
        <v>43</v>
      </c>
      <c r="C1336" s="78">
        <v>29060.857105066665</v>
      </c>
      <c r="D1336" s="78">
        <v>14476.274346666667</v>
      </c>
      <c r="E1336" s="78">
        <v>3353.6337920000001</v>
      </c>
      <c r="F1336" s="78">
        <v>11230.948966399999</v>
      </c>
      <c r="G1336" s="78">
        <v>10623.968802133333</v>
      </c>
      <c r="H1336" s="78">
        <v>18436.88830293333</v>
      </c>
    </row>
    <row r="1337" spans="1:8" x14ac:dyDescent="0.2">
      <c r="A1337" s="72">
        <v>333</v>
      </c>
      <c r="B1337" s="20" t="s">
        <v>43</v>
      </c>
      <c r="C1337" s="78">
        <v>29059.822523733335</v>
      </c>
      <c r="D1337" s="78">
        <v>14473.51296</v>
      </c>
      <c r="E1337" s="78">
        <v>3353.2695893333334</v>
      </c>
      <c r="F1337" s="78">
        <v>11233.039974399999</v>
      </c>
      <c r="G1337" s="78">
        <v>10619.711078400001</v>
      </c>
      <c r="H1337" s="78">
        <v>18440.111445333336</v>
      </c>
    </row>
    <row r="1338" spans="1:8" x14ac:dyDescent="0.2">
      <c r="A1338" s="72">
        <v>334</v>
      </c>
      <c r="B1338" s="20" t="s">
        <v>43</v>
      </c>
      <c r="C1338" s="78">
        <v>29055.437550933333</v>
      </c>
      <c r="D1338" s="78">
        <v>14472.961843200001</v>
      </c>
      <c r="E1338" s="78">
        <v>3353.9323221333334</v>
      </c>
      <c r="F1338" s="78">
        <v>11228.5433856</v>
      </c>
      <c r="G1338" s="78">
        <v>10620.771874133332</v>
      </c>
      <c r="H1338" s="78">
        <v>18434.665676799999</v>
      </c>
    </row>
    <row r="1339" spans="1:8" x14ac:dyDescent="0.2">
      <c r="A1339" s="72">
        <v>335</v>
      </c>
      <c r="B1339" s="20" t="s">
        <v>43</v>
      </c>
      <c r="C1339" s="78">
        <v>29051.822626133333</v>
      </c>
      <c r="D1339" s="78">
        <v>14471.337642666667</v>
      </c>
      <c r="E1339" s="78">
        <v>3352.1950037333327</v>
      </c>
      <c r="F1339" s="78">
        <v>11228.289979733332</v>
      </c>
      <c r="G1339" s="78">
        <v>10617.869926399999</v>
      </c>
      <c r="H1339" s="78">
        <v>18433.952699733331</v>
      </c>
    </row>
    <row r="1340" spans="1:8" x14ac:dyDescent="0.2">
      <c r="A1340" s="72">
        <v>336</v>
      </c>
      <c r="B1340" s="20" t="s">
        <v>43</v>
      </c>
      <c r="C1340" s="78">
        <v>29061.577659733335</v>
      </c>
      <c r="D1340" s="78">
        <v>14477.472153599998</v>
      </c>
      <c r="E1340" s="78">
        <v>3352.4008959999996</v>
      </c>
      <c r="F1340" s="78">
        <v>11231.704610133334</v>
      </c>
      <c r="G1340" s="78">
        <v>10622.728942933334</v>
      </c>
      <c r="H1340" s="78">
        <v>18438.848716799999</v>
      </c>
    </row>
    <row r="1341" spans="1:8" x14ac:dyDescent="0.2">
      <c r="A1341" s="72">
        <v>337</v>
      </c>
      <c r="B1341" s="20" t="s">
        <v>43</v>
      </c>
      <c r="C1341" s="78">
        <v>29055.377612799999</v>
      </c>
      <c r="D1341" s="78">
        <v>14472.691438933332</v>
      </c>
      <c r="E1341" s="78">
        <v>3351.9433045333335</v>
      </c>
      <c r="F1341" s="78">
        <v>11230.742869333333</v>
      </c>
      <c r="G1341" s="78">
        <v>10618.734591999999</v>
      </c>
      <c r="H1341" s="78">
        <v>18436.643020800002</v>
      </c>
    </row>
    <row r="1342" spans="1:8" x14ac:dyDescent="0.2">
      <c r="A1342" s="72">
        <v>338</v>
      </c>
      <c r="B1342" s="20" t="s">
        <v>43</v>
      </c>
      <c r="C1342" s="78">
        <v>29060.101597866669</v>
      </c>
      <c r="D1342" s="78">
        <v>14475.36428373333</v>
      </c>
      <c r="E1342" s="78">
        <v>3352.6491136</v>
      </c>
      <c r="F1342" s="78">
        <v>11232.088200533333</v>
      </c>
      <c r="G1342" s="78">
        <v>10622.356821333333</v>
      </c>
      <c r="H1342" s="78">
        <v>18437.744776533335</v>
      </c>
    </row>
    <row r="1343" spans="1:8" x14ac:dyDescent="0.2">
      <c r="A1343" s="72">
        <v>339</v>
      </c>
      <c r="B1343" s="20" t="s">
        <v>43</v>
      </c>
      <c r="C1343" s="78">
        <v>29058.610926933339</v>
      </c>
      <c r="D1343" s="78">
        <v>14476.404940799997</v>
      </c>
      <c r="E1343" s="78">
        <v>3353.2970325333331</v>
      </c>
      <c r="F1343" s="78">
        <v>11228.908953600001</v>
      </c>
      <c r="G1343" s="78">
        <v>10622.495744000002</v>
      </c>
      <c r="H1343" s="78">
        <v>18436.115182933336</v>
      </c>
    </row>
    <row r="1344" spans="1:8" x14ac:dyDescent="0.2">
      <c r="A1344" s="72">
        <v>340</v>
      </c>
      <c r="B1344" s="20" t="s">
        <v>43</v>
      </c>
      <c r="C1344" s="78">
        <v>29056.834013866664</v>
      </c>
      <c r="D1344" s="78">
        <v>14475.681723733333</v>
      </c>
      <c r="E1344" s="78">
        <v>3353.2726613333334</v>
      </c>
      <c r="F1344" s="78">
        <v>11227.879628799999</v>
      </c>
      <c r="G1344" s="78">
        <v>10622.313813333332</v>
      </c>
      <c r="H1344" s="78">
        <v>18434.520200533334</v>
      </c>
    </row>
    <row r="1345" spans="1:8" x14ac:dyDescent="0.2">
      <c r="A1345" s="72">
        <v>341</v>
      </c>
      <c r="B1345" s="20" t="s">
        <v>43</v>
      </c>
      <c r="C1345" s="78">
        <v>29059.1995904</v>
      </c>
      <c r="D1345" s="78">
        <v>14477.538167466666</v>
      </c>
      <c r="E1345" s="78">
        <v>3350.1243392000001</v>
      </c>
      <c r="F1345" s="78">
        <v>11231.537083733334</v>
      </c>
      <c r="G1345" s="78">
        <v>10621.652036266667</v>
      </c>
      <c r="H1345" s="78">
        <v>18437.547554133336</v>
      </c>
    </row>
    <row r="1346" spans="1:8" x14ac:dyDescent="0.2">
      <c r="A1346" s="72">
        <v>342</v>
      </c>
      <c r="B1346" s="20" t="s">
        <v>43</v>
      </c>
      <c r="C1346" s="78">
        <v>29057.857331200001</v>
      </c>
      <c r="D1346" s="78">
        <v>14473.608465066667</v>
      </c>
      <c r="E1346" s="78">
        <v>3352.106734933333</v>
      </c>
      <c r="F1346" s="78">
        <v>11232.1421312</v>
      </c>
      <c r="G1346" s="78">
        <v>10618.9789184</v>
      </c>
      <c r="H1346" s="78">
        <v>18438.878412800004</v>
      </c>
    </row>
    <row r="1347" spans="1:8" x14ac:dyDescent="0.2">
      <c r="A1347" s="72">
        <v>343</v>
      </c>
      <c r="B1347" s="20" t="s">
        <v>43</v>
      </c>
      <c r="C1347" s="78">
        <v>29059.083195733332</v>
      </c>
      <c r="D1347" s="78">
        <v>14472.607812266664</v>
      </c>
      <c r="E1347" s="78">
        <v>3352.9285290666667</v>
      </c>
      <c r="F1347" s="78">
        <v>11233.5468544</v>
      </c>
      <c r="G1347" s="78">
        <v>10619.429341866666</v>
      </c>
      <c r="H1347" s="78">
        <v>18439.653853866668</v>
      </c>
    </row>
    <row r="1348" spans="1:8" x14ac:dyDescent="0.2">
      <c r="A1348" s="72">
        <v>344</v>
      </c>
      <c r="B1348" s="20" t="s">
        <v>43</v>
      </c>
      <c r="C1348" s="78">
        <v>29058.614340266671</v>
      </c>
      <c r="D1348" s="78">
        <v>14477.3132288</v>
      </c>
      <c r="E1348" s="78">
        <v>3352.5766826666668</v>
      </c>
      <c r="F1348" s="78">
        <v>11228.7244288</v>
      </c>
      <c r="G1348" s="78">
        <v>10622.336477866667</v>
      </c>
      <c r="H1348" s="78">
        <v>18436.277862400002</v>
      </c>
    </row>
    <row r="1349" spans="1:8" x14ac:dyDescent="0.2">
      <c r="A1349" s="72">
        <v>345</v>
      </c>
      <c r="B1349" s="20" t="s">
        <v>43</v>
      </c>
      <c r="C1349" s="78">
        <v>29059.457911466667</v>
      </c>
      <c r="D1349" s="78">
        <v>14475.241745066665</v>
      </c>
      <c r="E1349" s="78">
        <v>3350.4303104000001</v>
      </c>
      <c r="F1349" s="78">
        <v>11233.785856</v>
      </c>
      <c r="G1349" s="78">
        <v>10619.693670400002</v>
      </c>
      <c r="H1349" s="78">
        <v>18439.764241066667</v>
      </c>
    </row>
    <row r="1350" spans="1:8" x14ac:dyDescent="0.2">
      <c r="A1350" s="72">
        <v>346</v>
      </c>
      <c r="B1350" s="20" t="s">
        <v>43</v>
      </c>
      <c r="C1350" s="78">
        <v>29058.0191232</v>
      </c>
      <c r="D1350" s="78">
        <v>14475.822489599999</v>
      </c>
      <c r="E1350" s="78">
        <v>3351.9485610666666</v>
      </c>
      <c r="F1350" s="78">
        <v>11230.248072533333</v>
      </c>
      <c r="G1350" s="78">
        <v>10620.772078933334</v>
      </c>
      <c r="H1350" s="78">
        <v>18437.247044266667</v>
      </c>
    </row>
    <row r="1351" spans="1:8" x14ac:dyDescent="0.2">
      <c r="A1351" s="72">
        <v>347</v>
      </c>
      <c r="B1351" s="20" t="s">
        <v>43</v>
      </c>
      <c r="C1351" s="78">
        <v>29054.706414933331</v>
      </c>
      <c r="D1351" s="78">
        <v>14473.715985066669</v>
      </c>
      <c r="E1351" s="78">
        <v>3351.4185386666668</v>
      </c>
      <c r="F1351" s="78">
        <v>11229.571891199999</v>
      </c>
      <c r="G1351" s="78">
        <v>10617.866990933333</v>
      </c>
      <c r="H1351" s="78">
        <v>18436.839423999998</v>
      </c>
    </row>
    <row r="1352" spans="1:8" x14ac:dyDescent="0.2">
      <c r="A1352" s="72">
        <v>348</v>
      </c>
      <c r="B1352" s="20" t="s">
        <v>43</v>
      </c>
      <c r="C1352" s="78">
        <v>29059.827029333333</v>
      </c>
      <c r="D1352" s="78">
        <v>14477.134233599998</v>
      </c>
      <c r="E1352" s="78">
        <v>3352.6355967999998</v>
      </c>
      <c r="F1352" s="78">
        <v>11230.057198933333</v>
      </c>
      <c r="G1352" s="78">
        <v>10622.1266944</v>
      </c>
      <c r="H1352" s="78">
        <v>18437.700334933335</v>
      </c>
    </row>
    <row r="1353" spans="1:8" x14ac:dyDescent="0.2">
      <c r="A1353" s="72">
        <v>349</v>
      </c>
      <c r="B1353" s="20" t="s">
        <v>43</v>
      </c>
      <c r="C1353" s="78">
        <v>29062.260531200001</v>
      </c>
      <c r="D1353" s="78">
        <v>14475.543005866666</v>
      </c>
      <c r="E1353" s="78">
        <v>3351.9211861333333</v>
      </c>
      <c r="F1353" s="78">
        <v>11234.7963392</v>
      </c>
      <c r="G1353" s="78">
        <v>10622.054195200002</v>
      </c>
      <c r="H1353" s="78">
        <v>18440.206335999999</v>
      </c>
    </row>
    <row r="1354" spans="1:8" x14ac:dyDescent="0.2">
      <c r="A1354" s="72">
        <v>350</v>
      </c>
      <c r="B1354" s="20" t="s">
        <v>43</v>
      </c>
      <c r="C1354" s="78">
        <v>29061.389311999999</v>
      </c>
      <c r="D1354" s="78">
        <v>14476.672273066668</v>
      </c>
      <c r="E1354" s="78">
        <v>3350.2539775999999</v>
      </c>
      <c r="F1354" s="78">
        <v>11234.463061333334</v>
      </c>
      <c r="G1354" s="78">
        <v>10619.146581333334</v>
      </c>
      <c r="H1354" s="78">
        <v>18442.242730666665</v>
      </c>
    </row>
    <row r="1355" spans="1:8" x14ac:dyDescent="0.2">
      <c r="A1355" s="72">
        <v>351</v>
      </c>
      <c r="B1355" s="20" t="s">
        <v>43</v>
      </c>
      <c r="C1355" s="78">
        <v>29061.847859199996</v>
      </c>
      <c r="D1355" s="78">
        <v>14474.739097599999</v>
      </c>
      <c r="E1355" s="78">
        <v>3351.5843583999999</v>
      </c>
      <c r="F1355" s="78">
        <v>11235.524403199999</v>
      </c>
      <c r="G1355" s="78">
        <v>10618.9043712</v>
      </c>
      <c r="H1355" s="78">
        <v>18442.943488000001</v>
      </c>
    </row>
    <row r="1356" spans="1:8" x14ac:dyDescent="0.2">
      <c r="A1356" s="72">
        <v>352</v>
      </c>
      <c r="B1356" s="20" t="s">
        <v>43</v>
      </c>
      <c r="C1356" s="78">
        <v>29060.1793536</v>
      </c>
      <c r="D1356" s="78">
        <v>14477.8645504</v>
      </c>
      <c r="E1356" s="78">
        <v>3354.1668864000003</v>
      </c>
      <c r="F1356" s="78">
        <v>11228.147916799999</v>
      </c>
      <c r="G1356" s="78">
        <v>10623.834658133332</v>
      </c>
      <c r="H1356" s="78">
        <v>18436.344695466669</v>
      </c>
    </row>
    <row r="1357" spans="1:8" x14ac:dyDescent="0.2">
      <c r="A1357" s="72">
        <v>353</v>
      </c>
      <c r="B1357" s="20" t="s">
        <v>43</v>
      </c>
      <c r="C1357" s="78">
        <v>29055.69450666667</v>
      </c>
      <c r="D1357" s="78">
        <v>14474.244642133332</v>
      </c>
      <c r="E1357" s="78">
        <v>3353.2355242666672</v>
      </c>
      <c r="F1357" s="78">
        <v>11228.214340266666</v>
      </c>
      <c r="G1357" s="78">
        <v>10621.213013333332</v>
      </c>
      <c r="H1357" s="78">
        <v>18434.481493333336</v>
      </c>
    </row>
    <row r="1358" spans="1:8" x14ac:dyDescent="0.2">
      <c r="A1358" s="72">
        <v>354</v>
      </c>
      <c r="B1358" s="20" t="s">
        <v>43</v>
      </c>
      <c r="C1358" s="78">
        <v>29052.162116266667</v>
      </c>
      <c r="D1358" s="78">
        <v>14473.899212799999</v>
      </c>
      <c r="E1358" s="78">
        <v>3351.7512704000005</v>
      </c>
      <c r="F1358" s="78">
        <v>11226.511633066666</v>
      </c>
      <c r="G1358" s="78">
        <v>10620.209902933333</v>
      </c>
      <c r="H1358" s="78">
        <v>18431.952213333334</v>
      </c>
    </row>
    <row r="1359" spans="1:8" x14ac:dyDescent="0.2">
      <c r="A1359" s="72">
        <v>355</v>
      </c>
      <c r="B1359" s="20" t="s">
        <v>43</v>
      </c>
      <c r="C1359" s="78">
        <v>29055.722632533336</v>
      </c>
      <c r="D1359" s="78">
        <v>14473.959355733334</v>
      </c>
      <c r="E1359" s="78">
        <v>3353.5261354666668</v>
      </c>
      <c r="F1359" s="78">
        <v>11228.237141333335</v>
      </c>
      <c r="G1359" s="78">
        <v>10620.365277866666</v>
      </c>
      <c r="H1359" s="78">
        <v>18435.35735466667</v>
      </c>
    </row>
    <row r="1360" spans="1:8" x14ac:dyDescent="0.2">
      <c r="A1360" s="72">
        <v>356</v>
      </c>
      <c r="B1360" s="20" t="s">
        <v>43</v>
      </c>
      <c r="C1360" s="78">
        <v>29055.806737066665</v>
      </c>
      <c r="D1360" s="78">
        <v>14472.053828266666</v>
      </c>
      <c r="E1360" s="78">
        <v>3352.3702442666668</v>
      </c>
      <c r="F1360" s="78">
        <v>11231.382664533334</v>
      </c>
      <c r="G1360" s="78">
        <v>10618.505625599999</v>
      </c>
      <c r="H1360" s="78">
        <v>18437.301111466666</v>
      </c>
    </row>
    <row r="1361" spans="1:8" x14ac:dyDescent="0.2">
      <c r="A1361" s="72">
        <v>357</v>
      </c>
      <c r="B1361" s="20" t="s">
        <v>43</v>
      </c>
      <c r="C1361" s="78">
        <v>29063.574801066668</v>
      </c>
      <c r="D1361" s="78">
        <v>14475.795387733333</v>
      </c>
      <c r="E1361" s="78">
        <v>3352.9516032000001</v>
      </c>
      <c r="F1361" s="78">
        <v>11234.827810133334</v>
      </c>
      <c r="G1361" s="78">
        <v>10621.545267200001</v>
      </c>
      <c r="H1361" s="78">
        <v>18442.029533866669</v>
      </c>
    </row>
    <row r="1362" spans="1:8" x14ac:dyDescent="0.2">
      <c r="A1362" s="72">
        <v>358</v>
      </c>
      <c r="B1362" s="20" t="s">
        <v>43</v>
      </c>
      <c r="C1362" s="78">
        <v>29055.929002666668</v>
      </c>
      <c r="D1362" s="78">
        <v>14476.326434133334</v>
      </c>
      <c r="E1362" s="78">
        <v>3352.0031743999998</v>
      </c>
      <c r="F1362" s="78">
        <v>11227.599394133334</v>
      </c>
      <c r="G1362" s="78">
        <v>10622.688051200001</v>
      </c>
      <c r="H1362" s="78">
        <v>18433.240951466669</v>
      </c>
    </row>
    <row r="1363" spans="1:8" x14ac:dyDescent="0.2">
      <c r="A1363" s="72">
        <v>359</v>
      </c>
      <c r="B1363" s="20" t="s">
        <v>43</v>
      </c>
      <c r="C1363" s="78">
        <v>29054.427135999998</v>
      </c>
      <c r="D1363" s="78">
        <v>14472.222719999998</v>
      </c>
      <c r="E1363" s="78">
        <v>3351.0475775999998</v>
      </c>
      <c r="F1363" s="78">
        <v>11231.1568384</v>
      </c>
      <c r="G1363" s="78">
        <v>10616.567603199999</v>
      </c>
      <c r="H1363" s="78">
        <v>18437.859532799997</v>
      </c>
    </row>
    <row r="1364" spans="1:8" x14ac:dyDescent="0.2">
      <c r="A1364" s="72">
        <v>360</v>
      </c>
      <c r="B1364" s="20" t="s">
        <v>43</v>
      </c>
      <c r="C1364" s="78">
        <v>29059.457092266664</v>
      </c>
      <c r="D1364" s="78">
        <v>14475.657216000001</v>
      </c>
      <c r="E1364" s="78">
        <v>3352.4550997333336</v>
      </c>
      <c r="F1364" s="78">
        <v>11231.344776533333</v>
      </c>
      <c r="G1364" s="78">
        <v>10621.480891733334</v>
      </c>
      <c r="H1364" s="78">
        <v>18437.976200533332</v>
      </c>
    </row>
    <row r="1365" spans="1:8" x14ac:dyDescent="0.2">
      <c r="A1365" s="72">
        <v>361</v>
      </c>
      <c r="B1365" s="20" t="s">
        <v>43</v>
      </c>
      <c r="C1365" s="78">
        <v>29054.641356799999</v>
      </c>
      <c r="D1365" s="78">
        <v>14471.279820799999</v>
      </c>
      <c r="E1365" s="78">
        <v>3352.7031808000002</v>
      </c>
      <c r="F1365" s="78">
        <v>11230.658355199999</v>
      </c>
      <c r="G1365" s="78">
        <v>10618.083669333335</v>
      </c>
      <c r="H1365" s="78">
        <v>18436.557687466666</v>
      </c>
    </row>
    <row r="1366" spans="1:8" x14ac:dyDescent="0.2">
      <c r="A1366" s="72">
        <v>362</v>
      </c>
      <c r="B1366" s="20" t="s">
        <v>43</v>
      </c>
      <c r="C1366" s="78">
        <v>29055.739289599998</v>
      </c>
      <c r="D1366" s="78">
        <v>14475.739955200001</v>
      </c>
      <c r="E1366" s="78">
        <v>3352.5815978666669</v>
      </c>
      <c r="F1366" s="78">
        <v>11227.417736533333</v>
      </c>
      <c r="G1366" s="78">
        <v>10621.769181866666</v>
      </c>
      <c r="H1366" s="78">
        <v>18433.970107733334</v>
      </c>
    </row>
    <row r="1367" spans="1:8" x14ac:dyDescent="0.2">
      <c r="A1367" s="72">
        <v>363</v>
      </c>
      <c r="B1367" s="20" t="s">
        <v>43</v>
      </c>
      <c r="C1367" s="78">
        <v>29047.823837866668</v>
      </c>
      <c r="D1367" s="78">
        <v>14473.223441066666</v>
      </c>
      <c r="E1367" s="78">
        <v>3349.4255616</v>
      </c>
      <c r="F1367" s="78">
        <v>11225.174835200001</v>
      </c>
      <c r="G1367" s="78">
        <v>10617.575150933333</v>
      </c>
      <c r="H1367" s="78">
        <v>18430.248686933333</v>
      </c>
    </row>
    <row r="1368" spans="1:8" x14ac:dyDescent="0.2">
      <c r="A1368" s="72">
        <v>364</v>
      </c>
      <c r="B1368" s="20" t="s">
        <v>43</v>
      </c>
      <c r="C1368" s="78">
        <v>29054.545646933333</v>
      </c>
      <c r="D1368" s="78">
        <v>14474.006118399999</v>
      </c>
      <c r="E1368" s="78">
        <v>3351.6105727999998</v>
      </c>
      <c r="F1368" s="78">
        <v>11228.928955733334</v>
      </c>
      <c r="G1368" s="78">
        <v>10620.278374399999</v>
      </c>
      <c r="H1368" s="78">
        <v>18434.267272533332</v>
      </c>
    </row>
    <row r="1369" spans="1:8" x14ac:dyDescent="0.2">
      <c r="A1369" s="72">
        <v>365</v>
      </c>
      <c r="B1369" s="20" t="s">
        <v>43</v>
      </c>
      <c r="C1369" s="78">
        <v>29061.846220800002</v>
      </c>
      <c r="D1369" s="78">
        <v>14476.999816533333</v>
      </c>
      <c r="E1369" s="78">
        <v>3352.7960917333335</v>
      </c>
      <c r="F1369" s="78">
        <v>11232.050312533333</v>
      </c>
      <c r="G1369" s="78">
        <v>10622.060612266669</v>
      </c>
      <c r="H1369" s="78">
        <v>18439.78560853333</v>
      </c>
    </row>
    <row r="1370" spans="1:8" x14ac:dyDescent="0.2">
      <c r="A1370" s="72">
        <v>366</v>
      </c>
      <c r="B1370" s="20" t="s">
        <v>43</v>
      </c>
      <c r="C1370" s="78">
        <v>29058.129510399998</v>
      </c>
      <c r="D1370" s="78">
        <v>14476.920763733333</v>
      </c>
      <c r="E1370" s="78">
        <v>3352.6203050666663</v>
      </c>
      <c r="F1370" s="78">
        <v>11228.588441600001</v>
      </c>
      <c r="G1370" s="78">
        <v>10622.110924800001</v>
      </c>
      <c r="H1370" s="78">
        <v>18436.018585599999</v>
      </c>
    </row>
    <row r="1371" spans="1:8" x14ac:dyDescent="0.2">
      <c r="A1371" s="72">
        <v>367</v>
      </c>
      <c r="B1371" s="20" t="s">
        <v>43</v>
      </c>
      <c r="C1371" s="78">
        <v>29054.286984533337</v>
      </c>
      <c r="D1371" s="78">
        <v>14474.081826133332</v>
      </c>
      <c r="E1371" s="78">
        <v>3352.651025066667</v>
      </c>
      <c r="F1371" s="78">
        <v>11227.554133333331</v>
      </c>
      <c r="G1371" s="78">
        <v>10619.957384533333</v>
      </c>
      <c r="H1371" s="78">
        <v>18434.329600000001</v>
      </c>
    </row>
    <row r="1372" spans="1:8" x14ac:dyDescent="0.2">
      <c r="A1372" s="72">
        <v>368</v>
      </c>
      <c r="B1372" s="20" t="s">
        <v>43</v>
      </c>
      <c r="C1372" s="78">
        <v>29057.354001066662</v>
      </c>
      <c r="D1372" s="78">
        <v>14474.407321600002</v>
      </c>
      <c r="E1372" s="78">
        <v>3351.3293141333334</v>
      </c>
      <c r="F1372" s="78">
        <v>11231.617365333334</v>
      </c>
      <c r="G1372" s="78">
        <v>10619.420467199998</v>
      </c>
      <c r="H1372" s="78">
        <v>18437.933533866664</v>
      </c>
    </row>
    <row r="1373" spans="1:8" x14ac:dyDescent="0.2">
      <c r="A1373" s="72">
        <v>369</v>
      </c>
      <c r="B1373" s="20" t="s">
        <v>43</v>
      </c>
      <c r="C1373" s="78">
        <v>29059.037457066665</v>
      </c>
      <c r="D1373" s="78">
        <v>14476.094395733333</v>
      </c>
      <c r="E1373" s="78">
        <v>3352.9303722666668</v>
      </c>
      <c r="F1373" s="78">
        <v>11230.012689066667</v>
      </c>
      <c r="G1373" s="78">
        <v>10621.860044800002</v>
      </c>
      <c r="H1373" s="78">
        <v>18437.177412266665</v>
      </c>
    </row>
    <row r="1374" spans="1:8" x14ac:dyDescent="0.2">
      <c r="A1374" s="72">
        <v>370</v>
      </c>
      <c r="B1374" s="20" t="s">
        <v>43</v>
      </c>
      <c r="C1374" s="78">
        <v>29057.950173866662</v>
      </c>
      <c r="D1374" s="78">
        <v>14474.953181866667</v>
      </c>
      <c r="E1374" s="78">
        <v>3352.3232767999998</v>
      </c>
      <c r="F1374" s="78">
        <v>11230.673715200001</v>
      </c>
      <c r="G1374" s="78">
        <v>10619.921544533332</v>
      </c>
      <c r="H1374" s="78">
        <v>18438.02862933333</v>
      </c>
    </row>
    <row r="1375" spans="1:8" x14ac:dyDescent="0.2">
      <c r="A1375" s="72">
        <v>371</v>
      </c>
      <c r="B1375" s="20" t="s">
        <v>43</v>
      </c>
      <c r="C1375" s="78">
        <v>29059.911884799996</v>
      </c>
      <c r="D1375" s="78">
        <v>14477.322376533331</v>
      </c>
      <c r="E1375" s="78">
        <v>3351.4984789333334</v>
      </c>
      <c r="F1375" s="78">
        <v>11231.091029333333</v>
      </c>
      <c r="G1375" s="78">
        <v>10621.495159466665</v>
      </c>
      <c r="H1375" s="78">
        <v>18438.416725333329</v>
      </c>
    </row>
    <row r="1376" spans="1:8" x14ac:dyDescent="0.2">
      <c r="A1376" s="72">
        <v>372</v>
      </c>
      <c r="B1376" s="20" t="s">
        <v>43</v>
      </c>
      <c r="C1376" s="78">
        <v>29056.228078933334</v>
      </c>
      <c r="D1376" s="78">
        <v>14476.388215466666</v>
      </c>
      <c r="E1376" s="78">
        <v>3352.1735680000002</v>
      </c>
      <c r="F1376" s="78">
        <v>11227.666295466666</v>
      </c>
      <c r="G1376" s="78">
        <v>10620.977766400001</v>
      </c>
      <c r="H1376" s="78">
        <v>18435.250312533335</v>
      </c>
    </row>
    <row r="1377" spans="1:8" x14ac:dyDescent="0.2">
      <c r="A1377" s="72">
        <v>373</v>
      </c>
      <c r="B1377" s="20" t="s">
        <v>43</v>
      </c>
      <c r="C1377" s="78">
        <v>29057.935769599997</v>
      </c>
      <c r="D1377" s="78">
        <v>14476.358860800001</v>
      </c>
      <c r="E1377" s="78">
        <v>3352.8076970666666</v>
      </c>
      <c r="F1377" s="78">
        <v>11228.769211733334</v>
      </c>
      <c r="G1377" s="78">
        <v>10621.0844672</v>
      </c>
      <c r="H1377" s="78">
        <v>18436.851302399999</v>
      </c>
    </row>
    <row r="1378" spans="1:8" x14ac:dyDescent="0.2">
      <c r="A1378" s="72">
        <v>374</v>
      </c>
      <c r="B1378" s="20" t="s">
        <v>43</v>
      </c>
      <c r="C1378" s="78">
        <v>29053.483007999999</v>
      </c>
      <c r="D1378" s="78">
        <v>14474.389640533333</v>
      </c>
      <c r="E1378" s="78">
        <v>3351.4747904000001</v>
      </c>
      <c r="F1378" s="78">
        <v>11227.618577066667</v>
      </c>
      <c r="G1378" s="78">
        <v>10618.620518400001</v>
      </c>
      <c r="H1378" s="78">
        <v>18434.8624896</v>
      </c>
    </row>
    <row r="1379" spans="1:8" x14ac:dyDescent="0.2">
      <c r="A1379" s="72">
        <v>375</v>
      </c>
      <c r="B1379" s="20" t="s">
        <v>43</v>
      </c>
      <c r="C1379" s="78">
        <v>29059.023667200003</v>
      </c>
      <c r="D1379" s="78">
        <v>14477.395080533335</v>
      </c>
      <c r="E1379" s="78">
        <v>3349.5791616000001</v>
      </c>
      <c r="F1379" s="78">
        <v>11232.049425066665</v>
      </c>
      <c r="G1379" s="78">
        <v>10619.904409600002</v>
      </c>
      <c r="H1379" s="78">
        <v>18439.119257599999</v>
      </c>
    </row>
    <row r="1380" spans="1:8" x14ac:dyDescent="0.2">
      <c r="A1380" s="72">
        <v>376</v>
      </c>
      <c r="B1380" s="20" t="s">
        <v>43</v>
      </c>
      <c r="C1380" s="78">
        <v>29054.721911466666</v>
      </c>
      <c r="D1380" s="78">
        <v>14473.597201066666</v>
      </c>
      <c r="E1380" s="78">
        <v>3350.8530175999999</v>
      </c>
      <c r="F1380" s="78">
        <v>11230.271692799999</v>
      </c>
      <c r="G1380" s="78">
        <v>10618.107016533333</v>
      </c>
      <c r="H1380" s="78">
        <v>18436.614894933333</v>
      </c>
    </row>
    <row r="1381" spans="1:8" x14ac:dyDescent="0.2">
      <c r="A1381" s="72">
        <v>377</v>
      </c>
      <c r="B1381" s="20" t="s">
        <v>43</v>
      </c>
      <c r="C1381" s="78">
        <v>29057.788518399997</v>
      </c>
      <c r="D1381" s="78">
        <v>14475.928166399999</v>
      </c>
      <c r="E1381" s="78">
        <v>3353.7483434666665</v>
      </c>
      <c r="F1381" s="78">
        <v>11228.112008533333</v>
      </c>
      <c r="G1381" s="78">
        <v>10621.699003733334</v>
      </c>
      <c r="H1381" s="78">
        <v>18436.089514666663</v>
      </c>
    </row>
    <row r="1382" spans="1:8" x14ac:dyDescent="0.2">
      <c r="A1382" s="72">
        <v>378</v>
      </c>
      <c r="B1382" s="20" t="s">
        <v>43</v>
      </c>
      <c r="C1382" s="78">
        <v>29057.610274133334</v>
      </c>
      <c r="D1382" s="78">
        <v>14474.842043733333</v>
      </c>
      <c r="E1382" s="78">
        <v>3352.6563498666665</v>
      </c>
      <c r="F1382" s="78">
        <v>11230.111880533334</v>
      </c>
      <c r="G1382" s="78">
        <v>10621.074363733334</v>
      </c>
      <c r="H1382" s="78">
        <v>18436.535910399998</v>
      </c>
    </row>
    <row r="1383" spans="1:8" x14ac:dyDescent="0.2">
      <c r="A1383" s="72">
        <v>379</v>
      </c>
      <c r="B1383" s="20" t="s">
        <v>43</v>
      </c>
      <c r="C1383" s="78">
        <v>29058.236689066667</v>
      </c>
      <c r="D1383" s="78">
        <v>14474.792755200002</v>
      </c>
      <c r="E1383" s="78">
        <v>3354.0141055999998</v>
      </c>
      <c r="F1383" s="78">
        <v>11229.429828266668</v>
      </c>
      <c r="G1383" s="78">
        <v>10621.493179733334</v>
      </c>
      <c r="H1383" s="78">
        <v>18436.743509333333</v>
      </c>
    </row>
    <row r="1384" spans="1:8" x14ac:dyDescent="0.2">
      <c r="A1384" s="72">
        <v>380</v>
      </c>
      <c r="B1384" s="20" t="s">
        <v>43</v>
      </c>
      <c r="C1384" s="78">
        <v>29062.965452799999</v>
      </c>
      <c r="D1384" s="78">
        <v>14475.864405333334</v>
      </c>
      <c r="E1384" s="78">
        <v>3354.0307626666668</v>
      </c>
      <c r="F1384" s="78">
        <v>11233.0702848</v>
      </c>
      <c r="G1384" s="78">
        <v>10622.726894933332</v>
      </c>
      <c r="H1384" s="78">
        <v>18440.238557866665</v>
      </c>
    </row>
    <row r="1385" spans="1:8" x14ac:dyDescent="0.2">
      <c r="A1385" s="72">
        <v>381</v>
      </c>
      <c r="B1385" s="20" t="s">
        <v>43</v>
      </c>
      <c r="C1385" s="78">
        <v>29055.988326399998</v>
      </c>
      <c r="D1385" s="78">
        <v>14474.523101866665</v>
      </c>
      <c r="E1385" s="78">
        <v>3352.7485098666666</v>
      </c>
      <c r="F1385" s="78">
        <v>11228.716714666667</v>
      </c>
      <c r="G1385" s="78">
        <v>10620.775082666665</v>
      </c>
      <c r="H1385" s="78">
        <v>18435.213243733335</v>
      </c>
    </row>
    <row r="1386" spans="1:8" x14ac:dyDescent="0.2">
      <c r="A1386" s="72">
        <v>382</v>
      </c>
      <c r="B1386" s="20" t="s">
        <v>43</v>
      </c>
      <c r="C1386" s="78">
        <v>29054.907255466664</v>
      </c>
      <c r="D1386" s="78">
        <v>14476.347733333334</v>
      </c>
      <c r="E1386" s="78">
        <v>3351.5459925333334</v>
      </c>
      <c r="F1386" s="78">
        <v>11227.013529599999</v>
      </c>
      <c r="G1386" s="78">
        <v>10621.389824</v>
      </c>
      <c r="H1386" s="78">
        <v>18433.517431466666</v>
      </c>
    </row>
    <row r="1387" spans="1:8" x14ac:dyDescent="0.2">
      <c r="A1387" s="72">
        <v>383</v>
      </c>
      <c r="B1387" s="20" t="s">
        <v>43</v>
      </c>
      <c r="C1387" s="78">
        <v>29063.280913066665</v>
      </c>
      <c r="D1387" s="78">
        <v>14476.471500799998</v>
      </c>
      <c r="E1387" s="78">
        <v>3352.8726186666668</v>
      </c>
      <c r="F1387" s="78">
        <v>11233.9367936</v>
      </c>
      <c r="G1387" s="78">
        <v>10622.905344000001</v>
      </c>
      <c r="H1387" s="78">
        <v>18440.375569066666</v>
      </c>
    </row>
    <row r="1388" spans="1:8" x14ac:dyDescent="0.2">
      <c r="A1388" s="72">
        <v>384</v>
      </c>
      <c r="B1388" s="20" t="s">
        <v>43</v>
      </c>
      <c r="C1388" s="78">
        <v>29053.468194133329</v>
      </c>
      <c r="D1388" s="78">
        <v>14473.3495296</v>
      </c>
      <c r="E1388" s="78">
        <v>3350.9864106666664</v>
      </c>
      <c r="F1388" s="78">
        <v>11229.132253866666</v>
      </c>
      <c r="G1388" s="78">
        <v>10616.622079999999</v>
      </c>
      <c r="H1388" s="78">
        <v>18436.846114133332</v>
      </c>
    </row>
    <row r="1389" spans="1:8" x14ac:dyDescent="0.2">
      <c r="A1389" s="72">
        <v>385</v>
      </c>
      <c r="B1389" s="20" t="s">
        <v>43</v>
      </c>
      <c r="C1389" s="78">
        <v>29058.779818666666</v>
      </c>
      <c r="D1389" s="78">
        <v>14475.171362133331</v>
      </c>
      <c r="E1389" s="78">
        <v>3353.3915818666665</v>
      </c>
      <c r="F1389" s="78">
        <v>11230.216874666667</v>
      </c>
      <c r="G1389" s="78">
        <v>10622.270259200001</v>
      </c>
      <c r="H1389" s="78">
        <v>18436.509559466667</v>
      </c>
    </row>
    <row r="1390" spans="1:8" x14ac:dyDescent="0.2">
      <c r="A1390" s="72">
        <v>386</v>
      </c>
      <c r="B1390" s="20" t="s">
        <v>43</v>
      </c>
      <c r="C1390" s="78">
        <v>29055.868586666664</v>
      </c>
      <c r="D1390" s="78">
        <v>14476.725794133334</v>
      </c>
      <c r="E1390" s="78">
        <v>3352.4006912</v>
      </c>
      <c r="F1390" s="78">
        <v>11226.742101333333</v>
      </c>
      <c r="G1390" s="78">
        <v>10622.931148799998</v>
      </c>
      <c r="H1390" s="78">
        <v>18432.937437866665</v>
      </c>
    </row>
    <row r="1391" spans="1:8" x14ac:dyDescent="0.2">
      <c r="A1391" s="72">
        <v>387</v>
      </c>
      <c r="B1391" s="20" t="s">
        <v>43</v>
      </c>
      <c r="C1391" s="78">
        <v>29054.411639466663</v>
      </c>
      <c r="D1391" s="78">
        <v>14474.8310528</v>
      </c>
      <c r="E1391" s="78">
        <v>3350.6471253333334</v>
      </c>
      <c r="F1391" s="78">
        <v>11228.933461333334</v>
      </c>
      <c r="G1391" s="78">
        <v>10617.649766399998</v>
      </c>
      <c r="H1391" s="78">
        <v>18436.761873066665</v>
      </c>
    </row>
    <row r="1392" spans="1:8" x14ac:dyDescent="0.2">
      <c r="A1392" s="72">
        <v>388</v>
      </c>
      <c r="B1392" s="20" t="s">
        <v>43</v>
      </c>
      <c r="C1392" s="78">
        <v>29057.624200533333</v>
      </c>
      <c r="D1392" s="78">
        <v>14474.642363733332</v>
      </c>
      <c r="E1392" s="78">
        <v>3352.1352021333337</v>
      </c>
      <c r="F1392" s="78">
        <v>11230.846634666666</v>
      </c>
      <c r="G1392" s="78">
        <v>10620.350805333333</v>
      </c>
      <c r="H1392" s="78">
        <v>18437.273395200002</v>
      </c>
    </row>
    <row r="1393" spans="1:8" x14ac:dyDescent="0.2">
      <c r="A1393" s="72">
        <v>389</v>
      </c>
      <c r="B1393" s="20" t="s">
        <v>43</v>
      </c>
      <c r="C1393" s="78">
        <v>29052.8004096</v>
      </c>
      <c r="D1393" s="78">
        <v>14473.138653866665</v>
      </c>
      <c r="E1393" s="78">
        <v>3350.4953002666666</v>
      </c>
      <c r="F1393" s="78">
        <v>11229.166455466668</v>
      </c>
      <c r="G1393" s="78">
        <v>10618.202385066666</v>
      </c>
      <c r="H1393" s="78">
        <v>18434.59802453333</v>
      </c>
    </row>
    <row r="1394" spans="1:8" x14ac:dyDescent="0.2">
      <c r="A1394" s="72">
        <v>390</v>
      </c>
      <c r="B1394" s="20" t="s">
        <v>43</v>
      </c>
      <c r="C1394" s="78">
        <v>29056.674269866668</v>
      </c>
      <c r="D1394" s="78">
        <v>14475.382852266666</v>
      </c>
      <c r="E1394" s="78">
        <v>3352.4800853333336</v>
      </c>
      <c r="F1394" s="78">
        <v>11228.811332266667</v>
      </c>
      <c r="G1394" s="78">
        <v>10620.824234666668</v>
      </c>
      <c r="H1394" s="78">
        <v>18435.850035200001</v>
      </c>
    </row>
    <row r="1395" spans="1:8" x14ac:dyDescent="0.2">
      <c r="A1395" s="72">
        <v>391</v>
      </c>
      <c r="B1395" s="20" t="s">
        <v>43</v>
      </c>
      <c r="C1395" s="78">
        <v>29059.071249066666</v>
      </c>
      <c r="D1395" s="78">
        <v>14476.341452799999</v>
      </c>
      <c r="E1395" s="78">
        <v>3352.834116266667</v>
      </c>
      <c r="F1395" s="78">
        <v>11229.89568</v>
      </c>
      <c r="G1395" s="78">
        <v>10621.940531200002</v>
      </c>
      <c r="H1395" s="78">
        <v>18437.130717866665</v>
      </c>
    </row>
    <row r="1396" spans="1:8" x14ac:dyDescent="0.2">
      <c r="A1396" s="72">
        <v>392</v>
      </c>
      <c r="B1396" s="20" t="s">
        <v>43</v>
      </c>
      <c r="C1396" s="78">
        <v>29053.738803200005</v>
      </c>
      <c r="D1396" s="78">
        <v>14473.311778133333</v>
      </c>
      <c r="E1396" s="78">
        <v>3352.3694250666663</v>
      </c>
      <c r="F1396" s="78">
        <v>11228.0576</v>
      </c>
      <c r="G1396" s="78">
        <v>10618.589388800001</v>
      </c>
      <c r="H1396" s="78">
        <v>18435.149414400003</v>
      </c>
    </row>
    <row r="1397" spans="1:8" x14ac:dyDescent="0.2">
      <c r="A1397" s="72">
        <v>393</v>
      </c>
      <c r="B1397" s="20" t="s">
        <v>43</v>
      </c>
      <c r="C1397" s="78">
        <v>29059.255432533333</v>
      </c>
      <c r="D1397" s="78">
        <v>14475.287688533333</v>
      </c>
      <c r="E1397" s="78">
        <v>3351.1849301333336</v>
      </c>
      <c r="F1397" s="78">
        <v>11232.782813866668</v>
      </c>
      <c r="G1397" s="78">
        <v>10619.856349866666</v>
      </c>
      <c r="H1397" s="78">
        <v>18439.399082666667</v>
      </c>
    </row>
    <row r="1398" spans="1:8" x14ac:dyDescent="0.2">
      <c r="A1398" s="72">
        <v>394</v>
      </c>
      <c r="B1398" s="20" t="s">
        <v>43</v>
      </c>
      <c r="C1398" s="78">
        <v>29057.933312000001</v>
      </c>
      <c r="D1398" s="78">
        <v>14474.661137066665</v>
      </c>
      <c r="E1398" s="78">
        <v>3352.8309077333333</v>
      </c>
      <c r="F1398" s="78">
        <v>11230.4412672</v>
      </c>
      <c r="G1398" s="78">
        <v>10620.3027456</v>
      </c>
      <c r="H1398" s="78">
        <v>18437.630566400003</v>
      </c>
    </row>
    <row r="1399" spans="1:8" x14ac:dyDescent="0.2">
      <c r="A1399" s="72">
        <v>395</v>
      </c>
      <c r="B1399" s="20" t="s">
        <v>43</v>
      </c>
      <c r="C1399" s="78">
        <v>29058.5171968</v>
      </c>
      <c r="D1399" s="78">
        <v>14475.923046399997</v>
      </c>
      <c r="E1399" s="78">
        <v>3352.7402496000004</v>
      </c>
      <c r="F1399" s="78">
        <v>11229.853900799999</v>
      </c>
      <c r="G1399" s="78">
        <v>10621.759624533333</v>
      </c>
      <c r="H1399" s="78">
        <v>18436.757572266666</v>
      </c>
    </row>
    <row r="1400" spans="1:8" x14ac:dyDescent="0.2">
      <c r="A1400" s="72">
        <v>396</v>
      </c>
      <c r="B1400" s="20" t="s">
        <v>43</v>
      </c>
      <c r="C1400" s="78">
        <v>29055.982250666664</v>
      </c>
      <c r="D1400" s="78">
        <v>14473.663419733335</v>
      </c>
      <c r="E1400" s="78">
        <v>3350.1192192000003</v>
      </c>
      <c r="F1400" s="78">
        <v>11232.199611733335</v>
      </c>
      <c r="G1400" s="78">
        <v>10617.780770133333</v>
      </c>
      <c r="H1400" s="78">
        <v>18438.201480533335</v>
      </c>
    </row>
    <row r="1401" spans="1:8" x14ac:dyDescent="0.2">
      <c r="A1401" s="72">
        <v>397</v>
      </c>
      <c r="B1401" s="20" t="s">
        <v>43</v>
      </c>
      <c r="C1401" s="78">
        <v>29051.809314133334</v>
      </c>
      <c r="D1401" s="78">
        <v>14473.532347733333</v>
      </c>
      <c r="E1401" s="78">
        <v>3352.3378858666665</v>
      </c>
      <c r="F1401" s="78">
        <v>11225.939080533333</v>
      </c>
      <c r="G1401" s="78">
        <v>10618.2647808</v>
      </c>
      <c r="H1401" s="78">
        <v>18433.544533333334</v>
      </c>
    </row>
    <row r="1402" spans="1:8" x14ac:dyDescent="0.2">
      <c r="A1402" s="72">
        <v>398</v>
      </c>
      <c r="B1402" s="20" t="s">
        <v>43</v>
      </c>
      <c r="C1402" s="78">
        <v>29059.775965866669</v>
      </c>
      <c r="D1402" s="78">
        <v>14474.940279466666</v>
      </c>
      <c r="E1402" s="78">
        <v>3352.1558186666666</v>
      </c>
      <c r="F1402" s="78">
        <v>11232.679867733334</v>
      </c>
      <c r="G1402" s="78">
        <v>10621.401565866665</v>
      </c>
      <c r="H1402" s="78">
        <v>18438.374400000004</v>
      </c>
    </row>
    <row r="1403" spans="1:8" x14ac:dyDescent="0.2">
      <c r="A1403" s="72">
        <v>399</v>
      </c>
      <c r="B1403" s="20" t="s">
        <v>43</v>
      </c>
      <c r="C1403" s="78">
        <v>29056.630647466667</v>
      </c>
      <c r="D1403" s="78">
        <v>14471.860224</v>
      </c>
      <c r="E1403" s="78">
        <v>3353.0280618666666</v>
      </c>
      <c r="F1403" s="78">
        <v>11231.7423616</v>
      </c>
      <c r="G1403" s="78">
        <v>10617.805346133331</v>
      </c>
      <c r="H1403" s="78">
        <v>18438.825301333334</v>
      </c>
    </row>
    <row r="1404" spans="1:8" x14ac:dyDescent="0.2">
      <c r="A1404" s="72">
        <v>400</v>
      </c>
      <c r="B1404" s="20" t="s">
        <v>43</v>
      </c>
      <c r="C1404" s="78">
        <v>29062.658730666666</v>
      </c>
      <c r="D1404" s="78">
        <v>14478.341597866667</v>
      </c>
      <c r="E1404" s="78">
        <v>3352.3594581333332</v>
      </c>
      <c r="F1404" s="78">
        <v>11231.957674666666</v>
      </c>
      <c r="G1404" s="78">
        <v>10622.134135466667</v>
      </c>
      <c r="H1404" s="78">
        <v>18440.5245952</v>
      </c>
    </row>
    <row r="1405" spans="1:8" x14ac:dyDescent="0.2">
      <c r="A1405" s="72">
        <v>401</v>
      </c>
      <c r="B1405" s="20" t="s">
        <v>43</v>
      </c>
      <c r="C1405" s="78">
        <v>29058.267067733337</v>
      </c>
      <c r="D1405" s="78">
        <v>14475.979912533332</v>
      </c>
      <c r="E1405" s="78">
        <v>3352.5590698666665</v>
      </c>
      <c r="F1405" s="78">
        <v>11229.728085333334</v>
      </c>
      <c r="G1405" s="78">
        <v>10619.966600533335</v>
      </c>
      <c r="H1405" s="78">
        <v>18438.300467200002</v>
      </c>
    </row>
    <row r="1406" spans="1:8" x14ac:dyDescent="0.2">
      <c r="A1406" s="72">
        <v>402</v>
      </c>
      <c r="B1406" s="20" t="s">
        <v>43</v>
      </c>
      <c r="C1406" s="78">
        <v>29059.686741333331</v>
      </c>
      <c r="D1406" s="78">
        <v>14476.336332800001</v>
      </c>
      <c r="E1406" s="78">
        <v>3352.5249365333334</v>
      </c>
      <c r="F1406" s="78">
        <v>11230.825472</v>
      </c>
      <c r="G1406" s="78">
        <v>10621.248989866666</v>
      </c>
      <c r="H1406" s="78">
        <v>18438.437751466663</v>
      </c>
    </row>
    <row r="1407" spans="1:8" x14ac:dyDescent="0.2">
      <c r="A1407" s="72">
        <v>403</v>
      </c>
      <c r="B1407" s="20" t="s">
        <v>43</v>
      </c>
      <c r="C1407" s="78">
        <v>29060.837307733331</v>
      </c>
      <c r="D1407" s="78">
        <v>14476.754534400001</v>
      </c>
      <c r="E1407" s="78">
        <v>3352.7851690666666</v>
      </c>
      <c r="F1407" s="78">
        <v>11231.297604266667</v>
      </c>
      <c r="G1407" s="78">
        <v>10623.317469866666</v>
      </c>
      <c r="H1407" s="78">
        <v>18437.519837866665</v>
      </c>
    </row>
    <row r="1408" spans="1:8" x14ac:dyDescent="0.2">
      <c r="A1408" s="72">
        <v>404</v>
      </c>
      <c r="B1408" s="20" t="s">
        <v>43</v>
      </c>
      <c r="C1408" s="78">
        <v>29055.20633173333</v>
      </c>
      <c r="D1408" s="78">
        <v>14474.459682133333</v>
      </c>
      <c r="E1408" s="78">
        <v>3352.9532416000002</v>
      </c>
      <c r="F1408" s="78">
        <v>11227.793408</v>
      </c>
      <c r="G1408" s="78">
        <v>10620.620663466665</v>
      </c>
      <c r="H1408" s="78">
        <v>18434.585668266667</v>
      </c>
    </row>
    <row r="1409" spans="1:8" x14ac:dyDescent="0.2">
      <c r="A1409" s="72">
        <v>405</v>
      </c>
      <c r="B1409" s="20" t="s">
        <v>43</v>
      </c>
      <c r="C1409" s="78">
        <v>29061.712281599997</v>
      </c>
      <c r="D1409" s="78">
        <v>14477.195605333334</v>
      </c>
      <c r="E1409" s="78">
        <v>3350.6422784000006</v>
      </c>
      <c r="F1409" s="78">
        <v>11233.874397866666</v>
      </c>
      <c r="G1409" s="78">
        <v>10620.582229333331</v>
      </c>
      <c r="H1409" s="78">
        <v>18441.130052266664</v>
      </c>
    </row>
    <row r="1410" spans="1:8" x14ac:dyDescent="0.2">
      <c r="A1410" s="72">
        <v>406</v>
      </c>
      <c r="B1410" s="20" t="s">
        <v>43</v>
      </c>
      <c r="C1410" s="78">
        <v>29056.455270400002</v>
      </c>
      <c r="D1410" s="78">
        <v>14474.909013333334</v>
      </c>
      <c r="E1410" s="78">
        <v>3351.0573397333337</v>
      </c>
      <c r="F1410" s="78">
        <v>11230.488917333334</v>
      </c>
      <c r="G1410" s="78">
        <v>10619.8573056</v>
      </c>
      <c r="H1410" s="78">
        <v>18436.597964800003</v>
      </c>
    </row>
    <row r="1411" spans="1:8" x14ac:dyDescent="0.2">
      <c r="A1411" s="72">
        <v>407</v>
      </c>
      <c r="B1411" s="20" t="s">
        <v>43</v>
      </c>
      <c r="C1411" s="78">
        <v>29059.245124266668</v>
      </c>
      <c r="D1411" s="78">
        <v>14475.803647999997</v>
      </c>
      <c r="E1411" s="78">
        <v>3351.0811648000004</v>
      </c>
      <c r="F1411" s="78">
        <v>11232.360311466668</v>
      </c>
      <c r="G1411" s="78">
        <v>10620.596497066666</v>
      </c>
      <c r="H1411" s="78">
        <v>18438.6486272</v>
      </c>
    </row>
    <row r="1412" spans="1:8" x14ac:dyDescent="0.2">
      <c r="A1412" s="72">
        <v>408</v>
      </c>
      <c r="B1412" s="20" t="s">
        <v>43</v>
      </c>
      <c r="C1412" s="78">
        <v>29056.730589866671</v>
      </c>
      <c r="D1412" s="78">
        <v>14474.820266666668</v>
      </c>
      <c r="E1412" s="78">
        <v>3350.8356778666666</v>
      </c>
      <c r="F1412" s="78">
        <v>11231.074645333334</v>
      </c>
      <c r="G1412" s="78">
        <v>10619.001309866666</v>
      </c>
      <c r="H1412" s="78">
        <v>18437.729280000003</v>
      </c>
    </row>
    <row r="1413" spans="1:8" x14ac:dyDescent="0.2">
      <c r="A1413" s="72">
        <v>409</v>
      </c>
      <c r="B1413" s="20" t="s">
        <v>43</v>
      </c>
      <c r="C1413" s="78">
        <v>29053.810414933334</v>
      </c>
      <c r="D1413" s="78">
        <v>14475.192320000002</v>
      </c>
      <c r="E1413" s="78">
        <v>3352.9720149333339</v>
      </c>
      <c r="F1413" s="78">
        <v>11225.64608</v>
      </c>
      <c r="G1413" s="78">
        <v>10621.178879999999</v>
      </c>
      <c r="H1413" s="78">
        <v>18432.631534933334</v>
      </c>
    </row>
    <row r="1414" spans="1:8" x14ac:dyDescent="0.2">
      <c r="A1414" s="72">
        <v>410</v>
      </c>
      <c r="B1414" s="20" t="s">
        <v>43</v>
      </c>
      <c r="C1414" s="78">
        <v>29060.798805333332</v>
      </c>
      <c r="D1414" s="78">
        <v>14476.941107199998</v>
      </c>
      <c r="E1414" s="78">
        <v>3353.2325888</v>
      </c>
      <c r="F1414" s="78">
        <v>11230.625109333334</v>
      </c>
      <c r="G1414" s="78">
        <v>10623.796497066667</v>
      </c>
      <c r="H1414" s="78">
        <v>18437.002308266663</v>
      </c>
    </row>
    <row r="1415" spans="1:8" x14ac:dyDescent="0.2">
      <c r="A1415" s="72">
        <v>411</v>
      </c>
      <c r="B1415" s="20" t="s">
        <v>43</v>
      </c>
      <c r="C1415" s="78">
        <v>29054.512742399998</v>
      </c>
      <c r="D1415" s="78">
        <v>14474.498184533331</v>
      </c>
      <c r="E1415" s="78">
        <v>3353.2663808000002</v>
      </c>
      <c r="F1415" s="78">
        <v>11226.748177066667</v>
      </c>
      <c r="G1415" s="78">
        <v>10621.263530666667</v>
      </c>
      <c r="H1415" s="78">
        <v>18433.249211733331</v>
      </c>
    </row>
    <row r="1416" spans="1:8" x14ac:dyDescent="0.2">
      <c r="A1416" s="72">
        <v>412</v>
      </c>
      <c r="B1416" s="20" t="s">
        <v>43</v>
      </c>
      <c r="C1416" s="78">
        <v>29059.644006399998</v>
      </c>
      <c r="D1416" s="78">
        <v>14479.742156799999</v>
      </c>
      <c r="E1416" s="78">
        <v>3352.0314368000004</v>
      </c>
      <c r="F1416" s="78">
        <v>11227.870412799999</v>
      </c>
      <c r="G1416" s="78">
        <v>10622.974156799997</v>
      </c>
      <c r="H1416" s="78">
        <v>18436.669849599999</v>
      </c>
    </row>
    <row r="1417" spans="1:8" x14ac:dyDescent="0.2">
      <c r="A1417" s="72">
        <v>413</v>
      </c>
      <c r="B1417" s="20" t="s">
        <v>43</v>
      </c>
      <c r="C1417" s="78">
        <v>29057.699703466667</v>
      </c>
      <c r="D1417" s="78">
        <v>14474.109747200002</v>
      </c>
      <c r="E1417" s="78">
        <v>3351.9486975999998</v>
      </c>
      <c r="F1417" s="78">
        <v>11231.641258666667</v>
      </c>
      <c r="G1417" s="78">
        <v>10619.898060800002</v>
      </c>
      <c r="H1417" s="78">
        <v>18437.801642666669</v>
      </c>
    </row>
    <row r="1418" spans="1:8" x14ac:dyDescent="0.2">
      <c r="A1418" s="72">
        <v>414</v>
      </c>
      <c r="B1418" s="20" t="s">
        <v>43</v>
      </c>
      <c r="C1418" s="78">
        <v>29056.638975999998</v>
      </c>
      <c r="D1418" s="78">
        <v>14475.537749333334</v>
      </c>
      <c r="E1418" s="78">
        <v>3352.7881727999998</v>
      </c>
      <c r="F1418" s="78">
        <v>11228.313053866666</v>
      </c>
      <c r="G1418" s="78">
        <v>10620.946158933333</v>
      </c>
      <c r="H1418" s="78">
        <v>18435.692817066665</v>
      </c>
    </row>
    <row r="1419" spans="1:8" x14ac:dyDescent="0.2">
      <c r="A1419" s="72">
        <v>415</v>
      </c>
      <c r="B1419" s="20" t="s">
        <v>43</v>
      </c>
      <c r="C1419" s="78">
        <v>29057.441450666669</v>
      </c>
      <c r="D1419" s="78">
        <v>14471.681638400001</v>
      </c>
      <c r="E1419" s="78">
        <v>3351.0935210666667</v>
      </c>
      <c r="F1419" s="78">
        <v>11234.666291200001</v>
      </c>
      <c r="G1419" s="78">
        <v>10618.942941866668</v>
      </c>
      <c r="H1419" s="78">
        <v>18438.498508799999</v>
      </c>
    </row>
    <row r="1420" spans="1:8" x14ac:dyDescent="0.2">
      <c r="A1420" s="72">
        <v>416</v>
      </c>
      <c r="B1420" s="20" t="s">
        <v>43</v>
      </c>
      <c r="C1420" s="78">
        <v>29060.361011200002</v>
      </c>
      <c r="D1420" s="78">
        <v>14476.813448533334</v>
      </c>
      <c r="E1420" s="78">
        <v>3353.2755285333337</v>
      </c>
      <c r="F1420" s="78">
        <v>11230.272034133332</v>
      </c>
      <c r="G1420" s="78">
        <v>10622.429593600002</v>
      </c>
      <c r="H1420" s="78">
        <v>18437.931417600001</v>
      </c>
    </row>
    <row r="1421" spans="1:8" x14ac:dyDescent="0.2">
      <c r="A1421" s="72">
        <v>417</v>
      </c>
      <c r="B1421" s="20" t="s">
        <v>43</v>
      </c>
      <c r="C1421" s="78">
        <v>29057.999667200005</v>
      </c>
      <c r="D1421" s="78">
        <v>14475.408042666666</v>
      </c>
      <c r="E1421" s="78">
        <v>3350.9668863999996</v>
      </c>
      <c r="F1421" s="78">
        <v>11231.624738133334</v>
      </c>
      <c r="G1421" s="78">
        <v>10620.253047466667</v>
      </c>
      <c r="H1421" s="78">
        <v>18437.746619733334</v>
      </c>
    </row>
    <row r="1422" spans="1:8" x14ac:dyDescent="0.2">
      <c r="A1422" s="72">
        <v>418</v>
      </c>
      <c r="B1422" s="20" t="s">
        <v>43</v>
      </c>
      <c r="C1422" s="78">
        <v>29061.427473066669</v>
      </c>
      <c r="D1422" s="78">
        <v>14476.964795733333</v>
      </c>
      <c r="E1422" s="78">
        <v>3351.2485546666667</v>
      </c>
      <c r="F1422" s="78">
        <v>11233.214122666666</v>
      </c>
      <c r="G1422" s="78">
        <v>10620.972305066669</v>
      </c>
      <c r="H1422" s="78">
        <v>18440.455168</v>
      </c>
    </row>
    <row r="1423" spans="1:8" x14ac:dyDescent="0.2">
      <c r="A1423" s="72">
        <v>419</v>
      </c>
      <c r="B1423" s="20" t="s">
        <v>43</v>
      </c>
      <c r="C1423" s="78">
        <v>29055.474210133332</v>
      </c>
      <c r="D1423" s="78">
        <v>14475.165218133332</v>
      </c>
      <c r="E1423" s="78">
        <v>3351.3768960000002</v>
      </c>
      <c r="F1423" s="78">
        <v>11228.932096</v>
      </c>
      <c r="G1423" s="78">
        <v>10621.206118399999</v>
      </c>
      <c r="H1423" s="78">
        <v>18434.268091733335</v>
      </c>
    </row>
    <row r="1424" spans="1:8" x14ac:dyDescent="0.2">
      <c r="A1424" s="72">
        <v>420</v>
      </c>
      <c r="B1424" s="20" t="s">
        <v>43</v>
      </c>
      <c r="C1424" s="78">
        <v>29055.09860693333</v>
      </c>
      <c r="D1424" s="78">
        <v>14473.669563733336</v>
      </c>
      <c r="E1424" s="78">
        <v>3352.0887807999998</v>
      </c>
      <c r="F1424" s="78">
        <v>11229.340262399999</v>
      </c>
      <c r="G1424" s="78">
        <v>10618.868462933333</v>
      </c>
      <c r="H1424" s="78">
        <v>18436.230143999997</v>
      </c>
    </row>
    <row r="1425" spans="1:8" x14ac:dyDescent="0.2">
      <c r="A1425" s="72">
        <v>421</v>
      </c>
      <c r="B1425" s="20" t="s">
        <v>43</v>
      </c>
      <c r="C1425" s="78">
        <v>29056.226508800002</v>
      </c>
      <c r="D1425" s="78">
        <v>14473.534941866668</v>
      </c>
      <c r="E1425" s="78">
        <v>3353.5044949333333</v>
      </c>
      <c r="F1425" s="78">
        <v>11229.187072000001</v>
      </c>
      <c r="G1425" s="78">
        <v>10620.108049066666</v>
      </c>
      <c r="H1425" s="78">
        <v>18436.118459733334</v>
      </c>
    </row>
    <row r="1426" spans="1:8" x14ac:dyDescent="0.2">
      <c r="A1426" s="72">
        <v>422</v>
      </c>
      <c r="B1426" s="20" t="s">
        <v>43</v>
      </c>
      <c r="C1426" s="78">
        <v>29061.711735466666</v>
      </c>
      <c r="D1426" s="78">
        <v>14476.497783466668</v>
      </c>
      <c r="E1426" s="78">
        <v>3351.8191957333333</v>
      </c>
      <c r="F1426" s="78">
        <v>11233.394756266667</v>
      </c>
      <c r="G1426" s="78">
        <v>10622.789700266665</v>
      </c>
      <c r="H1426" s="78">
        <v>18438.922035200001</v>
      </c>
    </row>
    <row r="1427" spans="1:8" x14ac:dyDescent="0.2">
      <c r="A1427" s="72">
        <v>423</v>
      </c>
      <c r="B1427" s="20" t="s">
        <v>43</v>
      </c>
      <c r="C1427" s="78">
        <v>29060.076475733331</v>
      </c>
      <c r="D1427" s="78">
        <v>14476.070297599999</v>
      </c>
      <c r="E1427" s="78">
        <v>3354.8062037333334</v>
      </c>
      <c r="F1427" s="78">
        <v>11229.199974399999</v>
      </c>
      <c r="G1427" s="78">
        <v>10623.801617066667</v>
      </c>
      <c r="H1427" s="78">
        <v>18436.274858666664</v>
      </c>
    </row>
    <row r="1428" spans="1:8" x14ac:dyDescent="0.2">
      <c r="A1428" s="72">
        <v>424</v>
      </c>
      <c r="B1428" s="20" t="s">
        <v>43</v>
      </c>
      <c r="C1428" s="78">
        <v>29047.526468266664</v>
      </c>
      <c r="D1428" s="78">
        <v>14471.532202666665</v>
      </c>
      <c r="E1428" s="78">
        <v>3351.0908586666669</v>
      </c>
      <c r="F1428" s="78">
        <v>11224.903406933332</v>
      </c>
      <c r="G1428" s="78">
        <v>10617.391377066666</v>
      </c>
      <c r="H1428" s="78">
        <v>18430.135091199998</v>
      </c>
    </row>
    <row r="1429" spans="1:8" x14ac:dyDescent="0.2">
      <c r="A1429" s="72">
        <v>425</v>
      </c>
      <c r="B1429" s="20" t="s">
        <v>43</v>
      </c>
      <c r="C1429" s="78">
        <v>29058.241262933334</v>
      </c>
      <c r="D1429" s="78">
        <v>14476.700194133333</v>
      </c>
      <c r="E1429" s="78">
        <v>3352.011639466667</v>
      </c>
      <c r="F1429" s="78">
        <v>11229.529429333334</v>
      </c>
      <c r="G1429" s="78">
        <v>10620.632610133332</v>
      </c>
      <c r="H1429" s="78">
        <v>18437.608652799998</v>
      </c>
    </row>
    <row r="1430" spans="1:8" x14ac:dyDescent="0.2">
      <c r="A1430" s="72">
        <v>426</v>
      </c>
      <c r="B1430" s="20" t="s">
        <v>43</v>
      </c>
      <c r="C1430" s="78">
        <v>29058.076057599996</v>
      </c>
      <c r="D1430" s="78">
        <v>14475.798459733334</v>
      </c>
      <c r="E1430" s="78">
        <v>3352.7934293333333</v>
      </c>
      <c r="F1430" s="78">
        <v>11229.484168533332</v>
      </c>
      <c r="G1430" s="78">
        <v>10621.5305216</v>
      </c>
      <c r="H1430" s="78">
        <v>18436.545535999998</v>
      </c>
    </row>
    <row r="1431" spans="1:8" x14ac:dyDescent="0.2">
      <c r="A1431" s="72">
        <v>427</v>
      </c>
      <c r="B1431" s="20" t="s">
        <v>43</v>
      </c>
      <c r="C1431" s="78">
        <v>29064.319726933332</v>
      </c>
      <c r="D1431" s="78">
        <v>14477.030877866666</v>
      </c>
      <c r="E1431" s="78">
        <v>3354.8752213333332</v>
      </c>
      <c r="F1431" s="78">
        <v>11232.413627733333</v>
      </c>
      <c r="G1431" s="78">
        <v>10622.947191466666</v>
      </c>
      <c r="H1431" s="78">
        <v>18441.372535466668</v>
      </c>
    </row>
    <row r="1432" spans="1:8" x14ac:dyDescent="0.2">
      <c r="A1432" s="72">
        <v>428</v>
      </c>
      <c r="B1432" s="20" t="s">
        <v>43</v>
      </c>
      <c r="C1432" s="78">
        <v>29059.038344533335</v>
      </c>
      <c r="D1432" s="78">
        <v>14474.280891733333</v>
      </c>
      <c r="E1432" s="78">
        <v>3350.6997589333332</v>
      </c>
      <c r="F1432" s="78">
        <v>11234.057693866667</v>
      </c>
      <c r="G1432" s="78">
        <v>10617.857979733333</v>
      </c>
      <c r="H1432" s="78">
        <v>18441.180364799999</v>
      </c>
    </row>
    <row r="1433" spans="1:8" x14ac:dyDescent="0.2">
      <c r="A1433" s="72">
        <v>429</v>
      </c>
      <c r="B1433" s="20" t="s">
        <v>43</v>
      </c>
      <c r="C1433" s="78">
        <v>29055.649723733331</v>
      </c>
      <c r="D1433" s="78">
        <v>14474.390323199999</v>
      </c>
      <c r="E1433" s="78">
        <v>3351.9452160000001</v>
      </c>
      <c r="F1433" s="78">
        <v>11229.314184533334</v>
      </c>
      <c r="G1433" s="78">
        <v>10621.062758399999</v>
      </c>
      <c r="H1433" s="78">
        <v>18434.586965333332</v>
      </c>
    </row>
    <row r="1434" spans="1:8" x14ac:dyDescent="0.2">
      <c r="A1434" s="72">
        <v>430</v>
      </c>
      <c r="B1434" s="20" t="s">
        <v>43</v>
      </c>
      <c r="C1434" s="78">
        <v>29055.830835199999</v>
      </c>
      <c r="D1434" s="78">
        <v>14475.527645866669</v>
      </c>
      <c r="E1434" s="78">
        <v>3351.6560383999999</v>
      </c>
      <c r="F1434" s="78">
        <v>11228.647150933333</v>
      </c>
      <c r="G1434" s="78">
        <v>10621.125973333335</v>
      </c>
      <c r="H1434" s="78">
        <v>18434.704861866667</v>
      </c>
    </row>
    <row r="1435" spans="1:8" x14ac:dyDescent="0.2">
      <c r="A1435" s="72">
        <v>431</v>
      </c>
      <c r="B1435" s="20" t="s">
        <v>43</v>
      </c>
      <c r="C1435" s="78">
        <v>29053.510519466665</v>
      </c>
      <c r="D1435" s="78">
        <v>14472.640921599999</v>
      </c>
      <c r="E1435" s="78">
        <v>3350.8368384</v>
      </c>
      <c r="F1435" s="78">
        <v>11230.032759466667</v>
      </c>
      <c r="G1435" s="78">
        <v>10617.182754133333</v>
      </c>
      <c r="H1435" s="78">
        <v>18436.327765333335</v>
      </c>
    </row>
    <row r="1436" spans="1:8" x14ac:dyDescent="0.2">
      <c r="A1436" s="72">
        <v>432</v>
      </c>
      <c r="B1436" s="20" t="s">
        <v>43</v>
      </c>
      <c r="C1436" s="78">
        <v>29054.497655466668</v>
      </c>
      <c r="D1436" s="78">
        <v>14472.981572266668</v>
      </c>
      <c r="E1436" s="78">
        <v>3353.1017215999996</v>
      </c>
      <c r="F1436" s="78">
        <v>11228.4143616</v>
      </c>
      <c r="G1436" s="78">
        <v>10621.517755733334</v>
      </c>
      <c r="H1436" s="78">
        <v>18432.979899733335</v>
      </c>
    </row>
    <row r="1437" spans="1:8" x14ac:dyDescent="0.2">
      <c r="A1437" s="72">
        <v>433</v>
      </c>
      <c r="B1437" s="20" t="s">
        <v>43</v>
      </c>
      <c r="C1437" s="78">
        <v>29059.304652800001</v>
      </c>
      <c r="D1437" s="78">
        <v>14476.568849066667</v>
      </c>
      <c r="E1437" s="78">
        <v>3352.2132309333333</v>
      </c>
      <c r="F1437" s="78">
        <v>11230.522572799999</v>
      </c>
      <c r="G1437" s="78">
        <v>10621.492019199999</v>
      </c>
      <c r="H1437" s="78">
        <v>18437.812633600002</v>
      </c>
    </row>
    <row r="1438" spans="1:8" x14ac:dyDescent="0.2">
      <c r="A1438" s="72">
        <v>434</v>
      </c>
      <c r="B1438" s="20" t="s">
        <v>43</v>
      </c>
      <c r="C1438" s="78">
        <v>29052.926088533331</v>
      </c>
      <c r="D1438" s="78">
        <v>14472.957474133333</v>
      </c>
      <c r="E1438" s="78">
        <v>3351.5698176000001</v>
      </c>
      <c r="F1438" s="78">
        <v>11228.3987968</v>
      </c>
      <c r="G1438" s="78">
        <v>10620.479624533335</v>
      </c>
      <c r="H1438" s="78">
        <v>18432.446463999997</v>
      </c>
    </row>
    <row r="1439" spans="1:8" x14ac:dyDescent="0.2">
      <c r="A1439" s="72">
        <v>435</v>
      </c>
      <c r="B1439" s="20" t="s">
        <v>43</v>
      </c>
      <c r="C1439" s="78">
        <v>29055.352012800002</v>
      </c>
      <c r="D1439" s="78">
        <v>14474.803063466668</v>
      </c>
      <c r="E1439" s="78">
        <v>3352.2308437333336</v>
      </c>
      <c r="F1439" s="78">
        <v>11228.318105599999</v>
      </c>
      <c r="G1439" s="78">
        <v>10620.645649066668</v>
      </c>
      <c r="H1439" s="78">
        <v>18434.706363733334</v>
      </c>
    </row>
    <row r="1440" spans="1:8" x14ac:dyDescent="0.2">
      <c r="A1440" s="72">
        <v>436</v>
      </c>
      <c r="B1440" s="20" t="s">
        <v>43</v>
      </c>
      <c r="C1440" s="78">
        <v>29060.386815999998</v>
      </c>
      <c r="D1440" s="78">
        <v>14476.4708864</v>
      </c>
      <c r="E1440" s="78">
        <v>3350.8816895999998</v>
      </c>
      <c r="F1440" s="78">
        <v>11233.034240000001</v>
      </c>
      <c r="G1440" s="78">
        <v>10620.055005866665</v>
      </c>
      <c r="H1440" s="78">
        <v>18440.331810133335</v>
      </c>
    </row>
    <row r="1441" spans="1:8" x14ac:dyDescent="0.2">
      <c r="A1441" s="72">
        <v>437</v>
      </c>
      <c r="B1441" s="20" t="s">
        <v>43</v>
      </c>
      <c r="C1441" s="78">
        <v>29058.434321066667</v>
      </c>
      <c r="D1441" s="78">
        <v>14476.832290133334</v>
      </c>
      <c r="E1441" s="78">
        <v>3352.8964437333334</v>
      </c>
      <c r="F1441" s="78">
        <v>11228.7055872</v>
      </c>
      <c r="G1441" s="78">
        <v>10623.229337600002</v>
      </c>
      <c r="H1441" s="78">
        <v>18435.204983466665</v>
      </c>
    </row>
    <row r="1442" spans="1:8" x14ac:dyDescent="0.2">
      <c r="A1442" s="72">
        <v>438</v>
      </c>
      <c r="B1442" s="20" t="s">
        <v>43</v>
      </c>
      <c r="C1442" s="78">
        <v>29055.411950933332</v>
      </c>
      <c r="D1442" s="78">
        <v>14474.723259733331</v>
      </c>
      <c r="E1442" s="78">
        <v>3351.3650858666665</v>
      </c>
      <c r="F1442" s="78">
        <v>11229.323605333333</v>
      </c>
      <c r="G1442" s="78">
        <v>10620.213043199999</v>
      </c>
      <c r="H1442" s="78">
        <v>18435.198907733331</v>
      </c>
    </row>
    <row r="1443" spans="1:8" x14ac:dyDescent="0.2">
      <c r="A1443" s="72">
        <v>439</v>
      </c>
      <c r="B1443" s="20" t="s">
        <v>43</v>
      </c>
      <c r="C1443" s="78">
        <v>29059.838702933335</v>
      </c>
      <c r="D1443" s="78">
        <v>14473.599044266668</v>
      </c>
      <c r="E1443" s="78">
        <v>3351.9987370666668</v>
      </c>
      <c r="F1443" s="78">
        <v>11234.2409216</v>
      </c>
      <c r="G1443" s="78">
        <v>10619.957589333333</v>
      </c>
      <c r="H1443" s="78">
        <v>18439.8811136</v>
      </c>
    </row>
    <row r="1444" spans="1:8" x14ac:dyDescent="0.2">
      <c r="A1444" s="72">
        <v>440</v>
      </c>
      <c r="B1444" s="20" t="s">
        <v>43</v>
      </c>
      <c r="C1444" s="78">
        <v>29058.436573866664</v>
      </c>
      <c r="D1444" s="78">
        <v>14473.729092266667</v>
      </c>
      <c r="E1444" s="78">
        <v>3352.4314794666666</v>
      </c>
      <c r="F1444" s="78">
        <v>11232.276002133332</v>
      </c>
      <c r="G1444" s="78">
        <v>10618.905599999998</v>
      </c>
      <c r="H1444" s="78">
        <v>18439.530973866666</v>
      </c>
    </row>
    <row r="1445" spans="1:8" x14ac:dyDescent="0.2">
      <c r="A1445" s="72">
        <v>441</v>
      </c>
      <c r="B1445" s="20" t="s">
        <v>43</v>
      </c>
      <c r="C1445" s="78">
        <v>29055.501175466667</v>
      </c>
      <c r="D1445" s="78">
        <v>14476.119790933333</v>
      </c>
      <c r="E1445" s="78">
        <v>3350.6653525333327</v>
      </c>
      <c r="F1445" s="78">
        <v>11228.716032</v>
      </c>
      <c r="G1445" s="78">
        <v>10619.386675199998</v>
      </c>
      <c r="H1445" s="78">
        <v>18436.114500266667</v>
      </c>
    </row>
    <row r="1446" spans="1:8" x14ac:dyDescent="0.2">
      <c r="A1446" s="72">
        <v>442</v>
      </c>
      <c r="B1446" s="20" t="s">
        <v>43</v>
      </c>
      <c r="C1446" s="78">
        <v>29056.749021866668</v>
      </c>
      <c r="D1446" s="78">
        <v>14475.302365866668</v>
      </c>
      <c r="E1446" s="78">
        <v>3353.4724778666664</v>
      </c>
      <c r="F1446" s="78">
        <v>11227.974178133332</v>
      </c>
      <c r="G1446" s="78">
        <v>10624.632558933334</v>
      </c>
      <c r="H1446" s="78">
        <v>18432.116462933333</v>
      </c>
    </row>
    <row r="1447" spans="1:8" x14ac:dyDescent="0.2">
      <c r="A1447" s="72">
        <v>443</v>
      </c>
      <c r="B1447" s="20" t="s">
        <v>43</v>
      </c>
      <c r="C1447" s="78">
        <v>29059.440571733332</v>
      </c>
      <c r="D1447" s="78">
        <v>14478.127377066667</v>
      </c>
      <c r="E1447" s="78">
        <v>3352.2715306666669</v>
      </c>
      <c r="F1447" s="78">
        <v>11229.041663999998</v>
      </c>
      <c r="G1447" s="78">
        <v>10623.479671466666</v>
      </c>
      <c r="H1447" s="78">
        <v>18435.960900266666</v>
      </c>
    </row>
    <row r="1448" spans="1:8" x14ac:dyDescent="0.2">
      <c r="A1448" s="72">
        <v>444</v>
      </c>
      <c r="B1448" s="20" t="s">
        <v>43</v>
      </c>
      <c r="C1448" s="78">
        <v>29059.651720533333</v>
      </c>
      <c r="D1448" s="78">
        <v>14475.424904533333</v>
      </c>
      <c r="E1448" s="78">
        <v>3351.5750741333331</v>
      </c>
      <c r="F1448" s="78">
        <v>11232.651741866666</v>
      </c>
      <c r="G1448" s="78">
        <v>10618.741077333334</v>
      </c>
      <c r="H1448" s="78">
        <v>18440.910643200001</v>
      </c>
    </row>
    <row r="1449" spans="1:8" x14ac:dyDescent="0.2">
      <c r="A1449" s="72">
        <v>445</v>
      </c>
      <c r="B1449" s="20" t="s">
        <v>43</v>
      </c>
      <c r="C1449" s="78">
        <v>29055.104750933333</v>
      </c>
      <c r="D1449" s="78">
        <v>14475.754086399998</v>
      </c>
      <c r="E1449" s="78">
        <v>3351.5397802666662</v>
      </c>
      <c r="F1449" s="78">
        <v>11227.810884266666</v>
      </c>
      <c r="G1449" s="78">
        <v>10621.076957866666</v>
      </c>
      <c r="H1449" s="78">
        <v>18434.027793066667</v>
      </c>
    </row>
    <row r="1450" spans="1:8" x14ac:dyDescent="0.2">
      <c r="A1450" s="72">
        <v>446</v>
      </c>
      <c r="B1450" s="20" t="s">
        <v>43</v>
      </c>
      <c r="C1450" s="78">
        <v>29056.820565333335</v>
      </c>
      <c r="D1450" s="78">
        <v>14474.7798528</v>
      </c>
      <c r="E1450" s="78">
        <v>3353.0662911999998</v>
      </c>
      <c r="F1450" s="78">
        <v>11228.974421333334</v>
      </c>
      <c r="G1450" s="78">
        <v>10620.3041792</v>
      </c>
      <c r="H1450" s="78">
        <v>18436.516386133331</v>
      </c>
    </row>
    <row r="1451" spans="1:8" x14ac:dyDescent="0.2">
      <c r="A1451" s="72">
        <v>447</v>
      </c>
      <c r="B1451" s="20" t="s">
        <v>43</v>
      </c>
      <c r="C1451" s="78">
        <v>29058.470570666665</v>
      </c>
      <c r="D1451" s="78">
        <v>14475.091421866669</v>
      </c>
      <c r="E1451" s="78">
        <v>3351.7965994666665</v>
      </c>
      <c r="F1451" s="78">
        <v>11231.582549333334</v>
      </c>
      <c r="G1451" s="78">
        <v>10620.940083199999</v>
      </c>
      <c r="H1451" s="78">
        <v>18437.530487466665</v>
      </c>
    </row>
    <row r="1452" spans="1:8" x14ac:dyDescent="0.2">
      <c r="A1452" s="72">
        <v>448</v>
      </c>
      <c r="B1452" s="20" t="s">
        <v>43</v>
      </c>
      <c r="C1452" s="78">
        <v>29064.05143893334</v>
      </c>
      <c r="D1452" s="78">
        <v>14477.882845866669</v>
      </c>
      <c r="E1452" s="78">
        <v>3351.7434880000001</v>
      </c>
      <c r="F1452" s="78">
        <v>11234.425105066668</v>
      </c>
      <c r="G1452" s="78">
        <v>10622.520320000003</v>
      </c>
      <c r="H1452" s="78">
        <v>18441.531118933337</v>
      </c>
    </row>
    <row r="1453" spans="1:8" x14ac:dyDescent="0.2">
      <c r="A1453" s="72">
        <v>449</v>
      </c>
      <c r="B1453" s="20" t="s">
        <v>43</v>
      </c>
      <c r="C1453" s="78">
        <v>29060.206045866664</v>
      </c>
      <c r="D1453" s="78">
        <v>14475.077358933333</v>
      </c>
      <c r="E1453" s="78">
        <v>3351.5361621333336</v>
      </c>
      <c r="F1453" s="78">
        <v>11233.5925248</v>
      </c>
      <c r="G1453" s="78">
        <v>10621.067264000001</v>
      </c>
      <c r="H1453" s="78">
        <v>18439.138781866663</v>
      </c>
    </row>
    <row r="1454" spans="1:8" x14ac:dyDescent="0.2">
      <c r="A1454" s="72">
        <v>450</v>
      </c>
      <c r="B1454" s="20" t="s">
        <v>43</v>
      </c>
      <c r="C1454" s="78">
        <v>29054.859537066666</v>
      </c>
      <c r="D1454" s="78">
        <v>14470.87336106667</v>
      </c>
      <c r="E1454" s="78">
        <v>3353.5597909333328</v>
      </c>
      <c r="F1454" s="78">
        <v>11230.426385066667</v>
      </c>
      <c r="G1454" s="78">
        <v>10620.8561152</v>
      </c>
      <c r="H1454" s="78">
        <v>18434.003421866666</v>
      </c>
    </row>
    <row r="1455" spans="1:8" x14ac:dyDescent="0.2">
      <c r="A1455" s="72">
        <v>451</v>
      </c>
      <c r="B1455" s="20" t="s">
        <v>43</v>
      </c>
      <c r="C1455" s="78">
        <v>29061.256533333333</v>
      </c>
      <c r="D1455" s="78">
        <v>14476.627694933333</v>
      </c>
      <c r="E1455" s="78">
        <v>3353.1362645333334</v>
      </c>
      <c r="F1455" s="78">
        <v>11231.492573866668</v>
      </c>
      <c r="G1455" s="78">
        <v>10621.535231999998</v>
      </c>
      <c r="H1455" s="78">
        <v>18439.721301333335</v>
      </c>
    </row>
    <row r="1456" spans="1:8" x14ac:dyDescent="0.2">
      <c r="A1456" s="72">
        <v>452</v>
      </c>
      <c r="B1456" s="20" t="s">
        <v>43</v>
      </c>
      <c r="C1456" s="78">
        <v>29056.823432533336</v>
      </c>
      <c r="D1456" s="78">
        <v>14477.628484266666</v>
      </c>
      <c r="E1456" s="78">
        <v>3353.0535936000001</v>
      </c>
      <c r="F1456" s="78">
        <v>11226.141354666666</v>
      </c>
      <c r="G1456" s="78">
        <v>10623.549166933335</v>
      </c>
      <c r="H1456" s="78">
        <v>18433.274265600001</v>
      </c>
    </row>
    <row r="1457" spans="1:8" x14ac:dyDescent="0.2">
      <c r="A1457" s="72">
        <v>453</v>
      </c>
      <c r="B1457" s="20" t="s">
        <v>43</v>
      </c>
      <c r="C1457" s="78">
        <v>29055.375155200003</v>
      </c>
      <c r="D1457" s="78">
        <v>14472.259242666665</v>
      </c>
      <c r="E1457" s="78">
        <v>3351.9712255999998</v>
      </c>
      <c r="F1457" s="78">
        <v>11231.144686933334</v>
      </c>
      <c r="G1457" s="78">
        <v>10617.752917333335</v>
      </c>
      <c r="H1457" s="78">
        <v>18437.622237866668</v>
      </c>
    </row>
    <row r="1458" spans="1:8" x14ac:dyDescent="0.2">
      <c r="A1458" s="72">
        <v>454</v>
      </c>
      <c r="B1458" s="20" t="s">
        <v>43</v>
      </c>
      <c r="C1458" s="78">
        <v>29058.471321600002</v>
      </c>
      <c r="D1458" s="78">
        <v>14475.946393600001</v>
      </c>
      <c r="E1458" s="78">
        <v>3353.0077184000006</v>
      </c>
      <c r="F1458" s="78">
        <v>11229.517209599999</v>
      </c>
      <c r="G1458" s="78">
        <v>10623.4376192</v>
      </c>
      <c r="H1458" s="78">
        <v>18435.0337024</v>
      </c>
    </row>
    <row r="1459" spans="1:8" x14ac:dyDescent="0.2">
      <c r="A1459" s="72">
        <v>455</v>
      </c>
      <c r="B1459" s="20" t="s">
        <v>43</v>
      </c>
      <c r="C1459" s="78">
        <v>29058.595362133336</v>
      </c>
      <c r="D1459" s="78">
        <v>14474.170163199999</v>
      </c>
      <c r="E1459" s="78">
        <v>3353.2740949333333</v>
      </c>
      <c r="F1459" s="78">
        <v>11231.151103999999</v>
      </c>
      <c r="G1459" s="78">
        <v>10620.415112533336</v>
      </c>
      <c r="H1459" s="78">
        <v>18438.180249599998</v>
      </c>
    </row>
    <row r="1460" spans="1:8" x14ac:dyDescent="0.2">
      <c r="A1460" s="72">
        <v>456</v>
      </c>
      <c r="B1460" s="20" t="s">
        <v>43</v>
      </c>
      <c r="C1460" s="78">
        <v>29057.136093866666</v>
      </c>
      <c r="D1460" s="78">
        <v>14475.851502933334</v>
      </c>
      <c r="E1460" s="78">
        <v>3350.1102762666665</v>
      </c>
      <c r="F1460" s="78">
        <v>11231.174314666667</v>
      </c>
      <c r="G1460" s="78">
        <v>10619.187677866666</v>
      </c>
      <c r="H1460" s="78">
        <v>18437.948415999999</v>
      </c>
    </row>
    <row r="1461" spans="1:8" x14ac:dyDescent="0.2">
      <c r="A1461" s="72">
        <v>457</v>
      </c>
      <c r="B1461" s="20" t="s">
        <v>43</v>
      </c>
      <c r="C1461" s="78">
        <v>29056.218794666671</v>
      </c>
      <c r="D1461" s="78">
        <v>14474.298163200003</v>
      </c>
      <c r="E1461" s="78">
        <v>3353.047586133333</v>
      </c>
      <c r="F1461" s="78">
        <v>11228.873045333334</v>
      </c>
      <c r="G1461" s="78">
        <v>10620.877619200002</v>
      </c>
      <c r="H1461" s="78">
        <v>18435.341175466667</v>
      </c>
    </row>
    <row r="1462" spans="1:8" x14ac:dyDescent="0.2">
      <c r="A1462" s="72">
        <v>458</v>
      </c>
      <c r="B1462" s="20" t="s">
        <v>43</v>
      </c>
      <c r="C1462" s="78">
        <v>29061.518950399997</v>
      </c>
      <c r="D1462" s="78">
        <v>14478.783624533331</v>
      </c>
      <c r="E1462" s="78">
        <v>3353.3952682666663</v>
      </c>
      <c r="F1462" s="78">
        <v>11229.3400576</v>
      </c>
      <c r="G1462" s="78">
        <v>10626.112989866666</v>
      </c>
      <c r="H1462" s="78">
        <v>18435.405960533335</v>
      </c>
    </row>
    <row r="1463" spans="1:8" x14ac:dyDescent="0.2">
      <c r="A1463" s="72">
        <v>459</v>
      </c>
      <c r="B1463" s="20" t="s">
        <v>43</v>
      </c>
      <c r="C1463" s="78">
        <v>29061.097403733333</v>
      </c>
      <c r="D1463" s="78">
        <v>14475.592772266664</v>
      </c>
      <c r="E1463" s="78">
        <v>3351.7796010666661</v>
      </c>
      <c r="F1463" s="78">
        <v>11233.725030400001</v>
      </c>
      <c r="G1463" s="78">
        <v>10619.285640533333</v>
      </c>
      <c r="H1463" s="78">
        <v>18441.811763199999</v>
      </c>
    </row>
    <row r="1464" spans="1:8" x14ac:dyDescent="0.2">
      <c r="A1464" s="72">
        <v>460</v>
      </c>
      <c r="B1464" s="20" t="s">
        <v>43</v>
      </c>
      <c r="C1464" s="78">
        <v>29054.834414933335</v>
      </c>
      <c r="D1464" s="78">
        <v>14473.451724800001</v>
      </c>
      <c r="E1464" s="78">
        <v>3349.6677034666664</v>
      </c>
      <c r="F1464" s="78">
        <v>11231.714986666666</v>
      </c>
      <c r="G1464" s="78">
        <v>10618.033288533334</v>
      </c>
      <c r="H1464" s="78">
        <v>18436.801126400002</v>
      </c>
    </row>
    <row r="1465" spans="1:8" x14ac:dyDescent="0.2">
      <c r="A1465" s="72">
        <v>461</v>
      </c>
      <c r="B1465" s="20" t="s">
        <v>43</v>
      </c>
      <c r="C1465" s="78">
        <v>29057.035195733337</v>
      </c>
      <c r="D1465" s="78">
        <v>14474.896179200003</v>
      </c>
      <c r="E1465" s="78">
        <v>3350.707882666667</v>
      </c>
      <c r="F1465" s="78">
        <v>11231.431133866667</v>
      </c>
      <c r="G1465" s="78">
        <v>10618.461593599999</v>
      </c>
      <c r="H1465" s="78">
        <v>18438.573602133332</v>
      </c>
    </row>
    <row r="1466" spans="1:8" x14ac:dyDescent="0.2">
      <c r="A1466" s="72">
        <v>462</v>
      </c>
      <c r="B1466" s="20" t="s">
        <v>43</v>
      </c>
      <c r="C1466" s="78">
        <v>29063.857152</v>
      </c>
      <c r="D1466" s="78">
        <v>14478.697949866668</v>
      </c>
      <c r="E1466" s="78">
        <v>3352.1320618666664</v>
      </c>
      <c r="F1466" s="78">
        <v>11233.027140266668</v>
      </c>
      <c r="G1466" s="78">
        <v>10624.8886272</v>
      </c>
      <c r="H1466" s="78">
        <v>18438.968524799999</v>
      </c>
    </row>
    <row r="1467" spans="1:8" x14ac:dyDescent="0.2">
      <c r="A1467" s="72">
        <v>463</v>
      </c>
      <c r="B1467" s="20" t="s">
        <v>43</v>
      </c>
      <c r="C1467" s="78">
        <v>29057.77875626666</v>
      </c>
      <c r="D1467" s="78">
        <v>14476.843417599999</v>
      </c>
      <c r="E1467" s="78">
        <v>3351.6197205333333</v>
      </c>
      <c r="F1467" s="78">
        <v>11229.315618133334</v>
      </c>
      <c r="G1467" s="78">
        <v>10622.662929066664</v>
      </c>
      <c r="H1467" s="78">
        <v>18435.115827199999</v>
      </c>
    </row>
    <row r="1468" spans="1:8" x14ac:dyDescent="0.2">
      <c r="A1468" s="72">
        <v>464</v>
      </c>
      <c r="B1468" s="20" t="s">
        <v>43</v>
      </c>
      <c r="C1468" s="78">
        <v>29061.104503466671</v>
      </c>
      <c r="D1468" s="78">
        <v>14478.101572266667</v>
      </c>
      <c r="E1468" s="78">
        <v>3352.6029653333335</v>
      </c>
      <c r="F1468" s="78">
        <v>11230.399965866667</v>
      </c>
      <c r="G1468" s="78">
        <v>10624.156125866666</v>
      </c>
      <c r="H1468" s="78">
        <v>18436.948377600002</v>
      </c>
    </row>
    <row r="1469" spans="1:8" x14ac:dyDescent="0.2">
      <c r="A1469" s="72">
        <v>465</v>
      </c>
      <c r="B1469" s="20" t="s">
        <v>43</v>
      </c>
      <c r="C1469" s="78">
        <v>29058.300859733328</v>
      </c>
      <c r="D1469" s="78">
        <v>14475.715379200001</v>
      </c>
      <c r="E1469" s="78">
        <v>3352.3524949333328</v>
      </c>
      <c r="F1469" s="78">
        <v>11230.232985600001</v>
      </c>
      <c r="G1469" s="78">
        <v>10621.108633599999</v>
      </c>
      <c r="H1469" s="78">
        <v>18437.192226133331</v>
      </c>
    </row>
    <row r="1470" spans="1:8" x14ac:dyDescent="0.2">
      <c r="A1470" s="72">
        <v>466</v>
      </c>
      <c r="B1470" s="20" t="s">
        <v>43</v>
      </c>
      <c r="C1470" s="78">
        <v>29055.292211200001</v>
      </c>
      <c r="D1470" s="78">
        <v>14473.023146666668</v>
      </c>
      <c r="E1470" s="78">
        <v>3353.3775871999997</v>
      </c>
      <c r="F1470" s="78">
        <v>11228.891477333333</v>
      </c>
      <c r="G1470" s="78">
        <v>10620.636569599999</v>
      </c>
      <c r="H1470" s="78">
        <v>18434.655641600002</v>
      </c>
    </row>
    <row r="1471" spans="1:8" x14ac:dyDescent="0.2">
      <c r="A1471" s="72">
        <v>467</v>
      </c>
      <c r="B1471" s="20" t="s">
        <v>43</v>
      </c>
      <c r="C1471" s="78">
        <v>29051.492078933334</v>
      </c>
      <c r="D1471" s="78">
        <v>14475.734835199999</v>
      </c>
      <c r="E1471" s="78">
        <v>3351.5492010666667</v>
      </c>
      <c r="F1471" s="78">
        <v>11224.208042666667</v>
      </c>
      <c r="G1471" s="78">
        <v>10621.554414933335</v>
      </c>
      <c r="H1471" s="78">
        <v>18429.937664000001</v>
      </c>
    </row>
    <row r="1472" spans="1:8" x14ac:dyDescent="0.2">
      <c r="A1472" s="72">
        <v>468</v>
      </c>
      <c r="B1472" s="20" t="s">
        <v>43</v>
      </c>
      <c r="C1472" s="78">
        <v>29058.886792533332</v>
      </c>
      <c r="D1472" s="78">
        <v>14473.313757866668</v>
      </c>
      <c r="E1472" s="78">
        <v>3352.4618581333334</v>
      </c>
      <c r="F1472" s="78">
        <v>11233.111176533333</v>
      </c>
      <c r="G1472" s="78">
        <v>10618.402133333333</v>
      </c>
      <c r="H1472" s="78">
        <v>18440.484659199999</v>
      </c>
    </row>
    <row r="1473" spans="1:8" x14ac:dyDescent="0.2">
      <c r="A1473" s="72">
        <v>469</v>
      </c>
      <c r="B1473" s="20" t="s">
        <v>43</v>
      </c>
      <c r="C1473" s="78">
        <v>29059.310045866667</v>
      </c>
      <c r="D1473" s="78">
        <v>14473.6090112</v>
      </c>
      <c r="E1473" s="78">
        <v>3353.3387434666665</v>
      </c>
      <c r="F1473" s="78">
        <v>11232.362291199999</v>
      </c>
      <c r="G1473" s="78">
        <v>10620.172561066665</v>
      </c>
      <c r="H1473" s="78">
        <v>18439.137484800001</v>
      </c>
    </row>
    <row r="1474" spans="1:8" x14ac:dyDescent="0.2">
      <c r="A1474" s="72">
        <v>470</v>
      </c>
      <c r="B1474" s="20" t="s">
        <v>43</v>
      </c>
      <c r="C1474" s="78">
        <v>29056.202410666669</v>
      </c>
      <c r="D1474" s="78">
        <v>14475.290214400002</v>
      </c>
      <c r="E1474" s="78">
        <v>3351.6219050666668</v>
      </c>
      <c r="F1474" s="78">
        <v>11229.290291200001</v>
      </c>
      <c r="G1474" s="78">
        <v>10619.705617066666</v>
      </c>
      <c r="H1474" s="78">
        <v>18436.496793599999</v>
      </c>
    </row>
    <row r="1475" spans="1:8" x14ac:dyDescent="0.2">
      <c r="A1475" s="72">
        <v>471</v>
      </c>
      <c r="B1475" s="20" t="s">
        <v>43</v>
      </c>
      <c r="C1475" s="78">
        <v>29058.219690666665</v>
      </c>
      <c r="D1475" s="78">
        <v>14477.517755733334</v>
      </c>
      <c r="E1475" s="78">
        <v>3352.7383381333334</v>
      </c>
      <c r="F1475" s="78">
        <v>11227.9635968</v>
      </c>
      <c r="G1475" s="78">
        <v>10621.687807999999</v>
      </c>
      <c r="H1475" s="78">
        <v>18436.53188266667</v>
      </c>
    </row>
    <row r="1476" spans="1:8" x14ac:dyDescent="0.2">
      <c r="A1476" s="72">
        <v>472</v>
      </c>
      <c r="B1476" s="20" t="s">
        <v>43</v>
      </c>
      <c r="C1476" s="78">
        <v>29059.945335466666</v>
      </c>
      <c r="D1476" s="78">
        <v>14476.654250666666</v>
      </c>
      <c r="E1476" s="78">
        <v>3350.4766634666667</v>
      </c>
      <c r="F1476" s="78">
        <v>11232.814421333334</v>
      </c>
      <c r="G1476" s="78">
        <v>10620.752759466666</v>
      </c>
      <c r="H1476" s="78">
        <v>18439.192576000001</v>
      </c>
    </row>
    <row r="1477" spans="1:8" x14ac:dyDescent="0.2">
      <c r="A1477" s="72">
        <v>473</v>
      </c>
      <c r="B1477" s="20" t="s">
        <v>43</v>
      </c>
      <c r="C1477" s="78">
        <v>29058.607854933336</v>
      </c>
      <c r="D1477" s="78">
        <v>14476.4520448</v>
      </c>
      <c r="E1477" s="78">
        <v>3352.9648469333333</v>
      </c>
      <c r="F1477" s="78">
        <v>11229.190963200001</v>
      </c>
      <c r="G1477" s="78">
        <v>10623.509777066667</v>
      </c>
      <c r="H1477" s="78">
        <v>18435.098077866667</v>
      </c>
    </row>
    <row r="1478" spans="1:8" x14ac:dyDescent="0.2">
      <c r="A1478" s="72">
        <v>474</v>
      </c>
      <c r="B1478" s="20" t="s">
        <v>43</v>
      </c>
      <c r="C1478" s="78">
        <v>29060.236629333333</v>
      </c>
      <c r="D1478" s="78">
        <v>14477.251584</v>
      </c>
      <c r="E1478" s="78">
        <v>3351.7750271999998</v>
      </c>
      <c r="F1478" s="78">
        <v>11231.210018133334</v>
      </c>
      <c r="G1478" s="78">
        <v>10620.937693866666</v>
      </c>
      <c r="H1478" s="78">
        <v>18439.298935466668</v>
      </c>
    </row>
    <row r="1479" spans="1:8" x14ac:dyDescent="0.2">
      <c r="A1479" s="72">
        <v>475</v>
      </c>
      <c r="B1479" s="20" t="s">
        <v>43</v>
      </c>
      <c r="C1479" s="78">
        <v>29057.315908266664</v>
      </c>
      <c r="D1479" s="78">
        <v>14475.229593599999</v>
      </c>
      <c r="E1479" s="78">
        <v>3353.2920490666666</v>
      </c>
      <c r="F1479" s="78">
        <v>11228.7942656</v>
      </c>
      <c r="G1479" s="78">
        <v>10622.474854399999</v>
      </c>
      <c r="H1479" s="78">
        <v>18434.841053866665</v>
      </c>
    </row>
    <row r="1480" spans="1:8" x14ac:dyDescent="0.2">
      <c r="A1480" s="72">
        <v>476</v>
      </c>
      <c r="B1480" s="20" t="s">
        <v>43</v>
      </c>
      <c r="C1480" s="78">
        <v>29053.812872533334</v>
      </c>
      <c r="D1480" s="78">
        <v>14476.010564266668</v>
      </c>
      <c r="E1480" s="78">
        <v>3351.5587584000004</v>
      </c>
      <c r="F1480" s="78">
        <v>11226.243549866665</v>
      </c>
      <c r="G1480" s="78">
        <v>10620.924245333334</v>
      </c>
      <c r="H1480" s="78">
        <v>18432.888627199998</v>
      </c>
    </row>
    <row r="1481" spans="1:8" x14ac:dyDescent="0.2">
      <c r="A1481" s="72">
        <v>477</v>
      </c>
      <c r="B1481" s="20" t="s">
        <v>43</v>
      </c>
      <c r="C1481" s="78">
        <v>29057.098888533332</v>
      </c>
      <c r="D1481" s="78">
        <v>14473.90208</v>
      </c>
      <c r="E1481" s="78">
        <v>3354.8833450666666</v>
      </c>
      <c r="F1481" s="78">
        <v>11228.313463466668</v>
      </c>
      <c r="G1481" s="78">
        <v>10621.994120533334</v>
      </c>
      <c r="H1481" s="78">
        <v>18435.104768000001</v>
      </c>
    </row>
    <row r="1482" spans="1:8" x14ac:dyDescent="0.2">
      <c r="A1482" s="72">
        <v>478</v>
      </c>
      <c r="B1482" s="20" t="s">
        <v>43</v>
      </c>
      <c r="C1482" s="78">
        <v>29056.880639999999</v>
      </c>
      <c r="D1482" s="78">
        <v>14474.712610133336</v>
      </c>
      <c r="E1482" s="78">
        <v>3351.4569045333333</v>
      </c>
      <c r="F1482" s="78">
        <v>11230.711125333333</v>
      </c>
      <c r="G1482" s="78">
        <v>10619.782212266668</v>
      </c>
      <c r="H1482" s="78">
        <v>18437.098427733334</v>
      </c>
    </row>
    <row r="1483" spans="1:8" x14ac:dyDescent="0.2">
      <c r="A1483" s="72">
        <v>479</v>
      </c>
      <c r="B1483" s="20" t="s">
        <v>43</v>
      </c>
      <c r="C1483" s="78">
        <v>29054.571793066665</v>
      </c>
      <c r="D1483" s="78">
        <v>14472.322389333332</v>
      </c>
      <c r="E1483" s="78">
        <v>3353.2144298666667</v>
      </c>
      <c r="F1483" s="78">
        <v>11229.034973866666</v>
      </c>
      <c r="G1483" s="78">
        <v>10619.343667200001</v>
      </c>
      <c r="H1483" s="78">
        <v>18435.228125866666</v>
      </c>
    </row>
    <row r="1484" spans="1:8" x14ac:dyDescent="0.2">
      <c r="A1484" s="72">
        <v>480</v>
      </c>
      <c r="B1484" s="20" t="s">
        <v>43</v>
      </c>
      <c r="C1484" s="78">
        <v>29058.074146133335</v>
      </c>
      <c r="D1484" s="78">
        <v>14477.034700799999</v>
      </c>
      <c r="E1484" s="78">
        <v>3354.1814271999997</v>
      </c>
      <c r="F1484" s="78">
        <v>11226.858018133333</v>
      </c>
      <c r="G1484" s="78">
        <v>10623.864627200001</v>
      </c>
      <c r="H1484" s="78">
        <v>18434.209518933334</v>
      </c>
    </row>
    <row r="1485" spans="1:8" x14ac:dyDescent="0.2">
      <c r="A1485" s="72">
        <v>481</v>
      </c>
      <c r="B1485" s="20" t="s">
        <v>43</v>
      </c>
      <c r="C1485" s="78">
        <v>29062.103244799997</v>
      </c>
      <c r="D1485" s="78">
        <v>14478.340983466665</v>
      </c>
      <c r="E1485" s="78">
        <v>3353.1783167999997</v>
      </c>
      <c r="F1485" s="78">
        <v>11230.583944533333</v>
      </c>
      <c r="G1485" s="78">
        <v>10621.629371733334</v>
      </c>
      <c r="H1485" s="78">
        <v>18440.473873066665</v>
      </c>
    </row>
    <row r="1486" spans="1:8" x14ac:dyDescent="0.2">
      <c r="A1486" s="72">
        <v>482</v>
      </c>
      <c r="B1486" s="20" t="s">
        <v>43</v>
      </c>
      <c r="C1486" s="78">
        <v>29057.838762666666</v>
      </c>
      <c r="D1486" s="78">
        <v>14474.473267200001</v>
      </c>
      <c r="E1486" s="78">
        <v>3351.7102421333334</v>
      </c>
      <c r="F1486" s="78">
        <v>11231.655253333332</v>
      </c>
      <c r="G1486" s="78">
        <v>10618.8003328</v>
      </c>
      <c r="H1486" s="78">
        <v>18439.038429866665</v>
      </c>
    </row>
    <row r="1487" spans="1:8" x14ac:dyDescent="0.2">
      <c r="A1487" s="72">
        <v>483</v>
      </c>
      <c r="B1487" s="20" t="s">
        <v>43</v>
      </c>
      <c r="C1487" s="78">
        <v>29057.950993066668</v>
      </c>
      <c r="D1487" s="78">
        <v>14474.950997333333</v>
      </c>
      <c r="E1487" s="78">
        <v>3350.7503445333336</v>
      </c>
      <c r="F1487" s="78">
        <v>11232.2496512</v>
      </c>
      <c r="G1487" s="78">
        <v>10619.159620266668</v>
      </c>
      <c r="H1487" s="78">
        <v>18438.791372800002</v>
      </c>
    </row>
    <row r="1488" spans="1:8" x14ac:dyDescent="0.2">
      <c r="A1488" s="72">
        <v>484</v>
      </c>
      <c r="B1488" s="20" t="s">
        <v>43</v>
      </c>
      <c r="C1488" s="78">
        <v>29052.286839466666</v>
      </c>
      <c r="D1488" s="78">
        <v>14476.471842133333</v>
      </c>
      <c r="E1488" s="78">
        <v>3350.704605866667</v>
      </c>
      <c r="F1488" s="78">
        <v>11225.110391466667</v>
      </c>
      <c r="G1488" s="78">
        <v>10621.0811904</v>
      </c>
      <c r="H1488" s="78">
        <v>18431.205649066666</v>
      </c>
    </row>
    <row r="1489" spans="1:34" x14ac:dyDescent="0.2">
      <c r="A1489" s="72">
        <v>485</v>
      </c>
      <c r="B1489" s="20" t="s">
        <v>43</v>
      </c>
      <c r="C1489" s="78">
        <v>29061.232298666666</v>
      </c>
      <c r="D1489" s="78">
        <v>14474.767564799999</v>
      </c>
      <c r="E1489" s="78">
        <v>3353.8078037333335</v>
      </c>
      <c r="F1489" s="78">
        <v>11232.656930133333</v>
      </c>
      <c r="G1489" s="78">
        <v>10623.4621952</v>
      </c>
      <c r="H1489" s="78">
        <v>18437.770103466664</v>
      </c>
    </row>
    <row r="1490" spans="1:34" x14ac:dyDescent="0.2">
      <c r="A1490" s="72">
        <v>486</v>
      </c>
      <c r="B1490" s="20" t="s">
        <v>43</v>
      </c>
      <c r="C1490" s="78">
        <v>29054.306781866668</v>
      </c>
      <c r="D1490" s="78">
        <v>14472.786124800003</v>
      </c>
      <c r="E1490" s="78">
        <v>3352.0651605333333</v>
      </c>
      <c r="F1490" s="78">
        <v>11229.455496533334</v>
      </c>
      <c r="G1490" s="78">
        <v>10619.384627199999</v>
      </c>
      <c r="H1490" s="78">
        <v>18434.92215466667</v>
      </c>
    </row>
    <row r="1491" spans="1:34" x14ac:dyDescent="0.2">
      <c r="A1491" s="47"/>
      <c r="B1491" s="48" t="s">
        <v>44</v>
      </c>
      <c r="C1491" s="78">
        <v>29057.089633219679</v>
      </c>
      <c r="D1491" s="78">
        <v>14475.240580133615</v>
      </c>
      <c r="E1491" s="78">
        <v>3352.1789867553707</v>
      </c>
      <c r="F1491" s="78">
        <v>11229.670066330704</v>
      </c>
      <c r="G1491" s="78">
        <v>10620.872268995152</v>
      </c>
      <c r="H1491" s="78">
        <v>18436.217364224529</v>
      </c>
    </row>
    <row r="1493" spans="1:34" ht="13.5" thickBot="1" x14ac:dyDescent="0.25"/>
    <row r="1494" spans="1:34" x14ac:dyDescent="0.2">
      <c r="B1494" s="79" t="s">
        <v>59</v>
      </c>
      <c r="C1494" s="80"/>
      <c r="D1494" s="80"/>
      <c r="E1494" s="80"/>
      <c r="F1494" s="80"/>
      <c r="G1494" s="81">
        <f>AH1506+AH1507</f>
        <v>78052142602</v>
      </c>
      <c r="H1494" s="81"/>
      <c r="I1494" s="32"/>
    </row>
    <row r="1495" spans="1:34" x14ac:dyDescent="0.2">
      <c r="B1495" s="82" t="s">
        <v>60</v>
      </c>
      <c r="C1495" s="83"/>
      <c r="D1495" s="83"/>
      <c r="E1495" s="83"/>
      <c r="F1495" s="83"/>
      <c r="G1495" s="84">
        <f>X1506+X1507</f>
        <v>77969306428</v>
      </c>
      <c r="H1495" s="84"/>
      <c r="I1495" s="85">
        <f>G1495/G1494</f>
        <v>0.9989387072380268</v>
      </c>
    </row>
    <row r="1496" spans="1:34" ht="13.5" thickBot="1" x14ac:dyDescent="0.25">
      <c r="B1496" s="86" t="s">
        <v>61</v>
      </c>
      <c r="C1496" s="87"/>
      <c r="D1496" s="87"/>
      <c r="E1496" s="87"/>
      <c r="F1496" s="87"/>
      <c r="G1496" s="88">
        <f>G1494-G1495</f>
        <v>82836174</v>
      </c>
      <c r="H1496" s="88"/>
      <c r="I1496" s="89">
        <f>G1496/G1494</f>
        <v>1.0612927619731661E-3</v>
      </c>
    </row>
    <row r="1498" spans="1:34" x14ac:dyDescent="0.2">
      <c r="A1498" s="4" t="s">
        <v>41</v>
      </c>
      <c r="B1498" t="s">
        <v>2</v>
      </c>
      <c r="E1498" s="1" t="str">
        <f>CONCATENATE("Response Time Frequency:  ",B1498)</f>
        <v>Response Time Frequency:  SUSTAIN</v>
      </c>
      <c r="J1498" s="1" t="s">
        <v>62</v>
      </c>
    </row>
    <row r="1499" spans="1:34" ht="25.5" x14ac:dyDescent="0.2">
      <c r="A1499" s="40" t="s">
        <v>63</v>
      </c>
      <c r="B1499" s="42" t="s">
        <v>64</v>
      </c>
      <c r="C1499" s="42" t="s">
        <v>65</v>
      </c>
      <c r="D1499" s="42" t="s">
        <v>66</v>
      </c>
      <c r="E1499" s="42" t="s">
        <v>67</v>
      </c>
      <c r="F1499" s="42" t="s">
        <v>68</v>
      </c>
      <c r="G1499" s="42" t="s">
        <v>69</v>
      </c>
      <c r="H1499" s="42" t="s">
        <v>70</v>
      </c>
      <c r="I1499" s="42" t="s">
        <v>71</v>
      </c>
      <c r="J1499" s="42" t="s">
        <v>72</v>
      </c>
      <c r="K1499" s="42" t="s">
        <v>73</v>
      </c>
      <c r="L1499" s="42" t="s">
        <v>74</v>
      </c>
      <c r="M1499" s="42" t="s">
        <v>75</v>
      </c>
      <c r="N1499" s="42" t="s">
        <v>76</v>
      </c>
      <c r="O1499" s="42" t="s">
        <v>77</v>
      </c>
      <c r="P1499" s="42" t="s">
        <v>78</v>
      </c>
      <c r="Q1499" s="42" t="s">
        <v>79</v>
      </c>
      <c r="R1499" s="42" t="s">
        <v>80</v>
      </c>
      <c r="S1499" s="42" t="s">
        <v>81</v>
      </c>
      <c r="T1499" s="42" t="s">
        <v>82</v>
      </c>
      <c r="U1499" s="42" t="s">
        <v>83</v>
      </c>
      <c r="V1499" s="42" t="s">
        <v>84</v>
      </c>
      <c r="W1499" s="42" t="s">
        <v>85</v>
      </c>
      <c r="X1499" s="42" t="s">
        <v>86</v>
      </c>
      <c r="Y1499" s="42" t="s">
        <v>87</v>
      </c>
      <c r="Z1499" s="42" t="s">
        <v>88</v>
      </c>
      <c r="AA1499" s="42" t="s">
        <v>89</v>
      </c>
      <c r="AB1499" s="42" t="s">
        <v>90</v>
      </c>
      <c r="AC1499" s="42" t="s">
        <v>91</v>
      </c>
      <c r="AD1499" s="42" t="s">
        <v>92</v>
      </c>
      <c r="AE1499" s="42" t="s">
        <v>93</v>
      </c>
      <c r="AF1499" s="42" t="s">
        <v>94</v>
      </c>
      <c r="AG1499" s="42" t="s">
        <v>95</v>
      </c>
      <c r="AH1499" s="42" t="s">
        <v>96</v>
      </c>
    </row>
    <row r="1500" spans="1:34" x14ac:dyDescent="0.2">
      <c r="A1500" s="42" t="s">
        <v>97</v>
      </c>
      <c r="B1500" s="49">
        <v>292183475</v>
      </c>
      <c r="C1500" s="49">
        <v>7537083985</v>
      </c>
      <c r="D1500" s="49">
        <v>12796369855</v>
      </c>
      <c r="E1500" s="49">
        <v>6607362575</v>
      </c>
      <c r="F1500" s="49">
        <v>1845435676</v>
      </c>
      <c r="G1500" s="49">
        <v>880098202</v>
      </c>
      <c r="H1500" s="49">
        <v>220161271</v>
      </c>
      <c r="I1500" s="49">
        <v>106700054</v>
      </c>
      <c r="J1500" s="49">
        <v>111480684</v>
      </c>
      <c r="K1500" s="49">
        <v>59067591</v>
      </c>
      <c r="L1500" s="49">
        <v>34406916</v>
      </c>
      <c r="M1500" s="49">
        <v>47103596</v>
      </c>
      <c r="N1500" s="49">
        <v>38225928</v>
      </c>
      <c r="O1500" s="49">
        <v>32524245</v>
      </c>
      <c r="P1500" s="49">
        <v>15305455</v>
      </c>
      <c r="Q1500" s="49">
        <v>17286667</v>
      </c>
      <c r="R1500" s="49">
        <v>27218275</v>
      </c>
      <c r="S1500" s="49">
        <v>20494937</v>
      </c>
      <c r="T1500" s="49">
        <v>15814681</v>
      </c>
      <c r="U1500" s="49">
        <v>12161685</v>
      </c>
      <c r="V1500" s="49">
        <v>18932570</v>
      </c>
      <c r="W1500" s="49">
        <v>9510826</v>
      </c>
      <c r="X1500" s="49">
        <v>5858437</v>
      </c>
      <c r="Y1500" s="49">
        <v>7127054</v>
      </c>
      <c r="Z1500" s="49">
        <v>3634332</v>
      </c>
      <c r="AA1500" s="49">
        <v>2698775</v>
      </c>
      <c r="AB1500" s="49">
        <v>3947714</v>
      </c>
      <c r="AC1500" s="49">
        <v>2700498</v>
      </c>
      <c r="AD1500" s="49">
        <v>4222277</v>
      </c>
      <c r="AE1500" s="49">
        <v>3094568</v>
      </c>
      <c r="AF1500" s="49">
        <v>3553827</v>
      </c>
      <c r="AG1500" s="49">
        <v>1560706</v>
      </c>
      <c r="AH1500" s="49">
        <v>140292</v>
      </c>
    </row>
    <row r="1501" spans="1:34" x14ac:dyDescent="0.2">
      <c r="A1501" s="42" t="s">
        <v>98</v>
      </c>
      <c r="B1501" s="49">
        <v>1589164</v>
      </c>
      <c r="C1501" s="49">
        <v>2991571649</v>
      </c>
      <c r="D1501" s="49">
        <v>11963231696</v>
      </c>
      <c r="E1501" s="49">
        <v>14442267097</v>
      </c>
      <c r="F1501" s="49">
        <v>8197477195</v>
      </c>
      <c r="G1501" s="49">
        <v>6088024544</v>
      </c>
      <c r="H1501" s="49">
        <v>1686008393</v>
      </c>
      <c r="I1501" s="49">
        <v>591166154</v>
      </c>
      <c r="J1501" s="49">
        <v>454193994</v>
      </c>
      <c r="K1501" s="49">
        <v>199111515</v>
      </c>
      <c r="L1501" s="49">
        <v>100652988</v>
      </c>
      <c r="M1501" s="49">
        <v>120990560</v>
      </c>
      <c r="N1501" s="49">
        <v>82693139</v>
      </c>
      <c r="O1501" s="49">
        <v>61402053</v>
      </c>
      <c r="P1501" s="49">
        <v>27373365</v>
      </c>
      <c r="Q1501" s="49">
        <v>30064447</v>
      </c>
      <c r="R1501" s="49">
        <v>45897864</v>
      </c>
      <c r="S1501" s="49">
        <v>33622044</v>
      </c>
      <c r="T1501" s="49">
        <v>25542631</v>
      </c>
      <c r="U1501" s="49">
        <v>19628832</v>
      </c>
      <c r="V1501" s="49">
        <v>30893090</v>
      </c>
      <c r="W1501" s="49">
        <v>15678820</v>
      </c>
      <c r="X1501" s="49">
        <v>9437608</v>
      </c>
      <c r="Y1501" s="49">
        <v>11355996</v>
      </c>
      <c r="Z1501" s="49">
        <v>5586185</v>
      </c>
      <c r="AA1501" s="49">
        <v>3983557</v>
      </c>
      <c r="AB1501" s="49">
        <v>5790413</v>
      </c>
      <c r="AC1501" s="49">
        <v>3991116</v>
      </c>
      <c r="AD1501" s="49">
        <v>6439283</v>
      </c>
      <c r="AE1501" s="49">
        <v>4814375</v>
      </c>
      <c r="AF1501" s="49">
        <v>5543508</v>
      </c>
      <c r="AG1501" s="49">
        <v>2408838</v>
      </c>
      <c r="AH1501" s="49">
        <v>242860</v>
      </c>
    </row>
    <row r="1502" spans="1:34" x14ac:dyDescent="0.2">
      <c r="A1502" s="42" t="s">
        <v>11</v>
      </c>
      <c r="B1502" s="49">
        <v>293772639</v>
      </c>
      <c r="C1502" s="49">
        <v>10528655634</v>
      </c>
      <c r="D1502" s="49">
        <v>24759601551</v>
      </c>
      <c r="E1502" s="49">
        <v>21049629672</v>
      </c>
      <c r="F1502" s="49">
        <v>10042912871</v>
      </c>
      <c r="G1502" s="49">
        <v>6968122746</v>
      </c>
      <c r="H1502" s="49">
        <v>1906169664</v>
      </c>
      <c r="I1502" s="49">
        <v>697866208</v>
      </c>
      <c r="J1502" s="49">
        <v>565674678</v>
      </c>
      <c r="K1502" s="49">
        <v>258179106</v>
      </c>
      <c r="L1502" s="49">
        <v>135059904</v>
      </c>
      <c r="M1502" s="49">
        <v>168094156</v>
      </c>
      <c r="N1502" s="49">
        <v>120919067</v>
      </c>
      <c r="O1502" s="49">
        <v>93926298</v>
      </c>
      <c r="P1502" s="49">
        <v>42678820</v>
      </c>
      <c r="Q1502" s="49">
        <v>47351114</v>
      </c>
      <c r="R1502" s="49">
        <v>73116139</v>
      </c>
      <c r="S1502" s="49">
        <v>54116981</v>
      </c>
      <c r="T1502" s="49">
        <v>41357312</v>
      </c>
      <c r="U1502" s="49">
        <v>31790517</v>
      </c>
      <c r="V1502" s="49">
        <v>49825660</v>
      </c>
      <c r="W1502" s="49">
        <v>25189646</v>
      </c>
      <c r="X1502" s="49">
        <v>15296045</v>
      </c>
      <c r="Y1502" s="49">
        <v>18483050</v>
      </c>
      <c r="Z1502" s="49">
        <v>9220517</v>
      </c>
      <c r="AA1502" s="49">
        <v>6682332</v>
      </c>
      <c r="AB1502" s="49">
        <v>9738127</v>
      </c>
      <c r="AC1502" s="49">
        <v>6691614</v>
      </c>
      <c r="AD1502" s="49">
        <v>10661560</v>
      </c>
      <c r="AE1502" s="49">
        <v>7908943</v>
      </c>
      <c r="AF1502" s="49">
        <v>9097335</v>
      </c>
      <c r="AG1502" s="49">
        <v>3969544</v>
      </c>
      <c r="AH1502" s="49">
        <v>383152</v>
      </c>
    </row>
    <row r="1503" spans="1:34" x14ac:dyDescent="0.2">
      <c r="A1503" s="42" t="s">
        <v>12</v>
      </c>
      <c r="B1503" s="49">
        <v>250985509</v>
      </c>
      <c r="C1503" s="49">
        <v>7824147730</v>
      </c>
      <c r="D1503" s="49">
        <v>16374320186</v>
      </c>
      <c r="E1503" s="49">
        <v>11982879405</v>
      </c>
      <c r="F1503" s="49">
        <v>4926275646</v>
      </c>
      <c r="G1503" s="49">
        <v>3073411835</v>
      </c>
      <c r="H1503" s="49">
        <v>807905979</v>
      </c>
      <c r="I1503" s="49">
        <v>313276772</v>
      </c>
      <c r="J1503" s="49">
        <v>277215078</v>
      </c>
      <c r="K1503" s="49">
        <v>132838368</v>
      </c>
      <c r="L1503" s="49">
        <v>71008785</v>
      </c>
      <c r="M1503" s="49">
        <v>89740355</v>
      </c>
      <c r="N1503" s="49">
        <v>66345337</v>
      </c>
      <c r="O1503" s="49">
        <v>53016385</v>
      </c>
      <c r="P1503" s="49">
        <v>24436946</v>
      </c>
      <c r="Q1503" s="49">
        <v>27365843</v>
      </c>
      <c r="R1503" s="49">
        <v>42821133</v>
      </c>
      <c r="S1503" s="49">
        <v>32181270</v>
      </c>
      <c r="T1503" s="49">
        <v>24886163</v>
      </c>
      <c r="U1503" s="49">
        <v>19234974</v>
      </c>
      <c r="V1503" s="49">
        <v>30134307</v>
      </c>
      <c r="W1503" s="49">
        <v>15055568</v>
      </c>
      <c r="X1503" s="49">
        <v>9121385</v>
      </c>
      <c r="Y1503" s="49">
        <v>11150859</v>
      </c>
      <c r="Z1503" s="49">
        <v>5638725</v>
      </c>
      <c r="AA1503" s="49">
        <v>4169169</v>
      </c>
      <c r="AB1503" s="49">
        <v>6125299</v>
      </c>
      <c r="AC1503" s="49">
        <v>4191449</v>
      </c>
      <c r="AD1503" s="49">
        <v>6487775</v>
      </c>
      <c r="AE1503" s="49">
        <v>4725689</v>
      </c>
      <c r="AF1503" s="49">
        <v>5432362</v>
      </c>
      <c r="AG1503" s="49">
        <v>2368375</v>
      </c>
      <c r="AH1503" s="49">
        <v>218001</v>
      </c>
    </row>
    <row r="1504" spans="1:34" x14ac:dyDescent="0.2">
      <c r="A1504" s="42" t="s">
        <v>13</v>
      </c>
      <c r="B1504" s="49">
        <v>41859221</v>
      </c>
      <c r="C1504" s="49">
        <v>1441980707</v>
      </c>
      <c r="D1504" s="49">
        <v>3250600665</v>
      </c>
      <c r="E1504" s="49">
        <v>2583355531</v>
      </c>
      <c r="F1504" s="49">
        <v>1115391535</v>
      </c>
      <c r="G1504" s="49">
        <v>705231102</v>
      </c>
      <c r="H1504" s="49">
        <v>183936409</v>
      </c>
      <c r="I1504" s="49">
        <v>69916659</v>
      </c>
      <c r="J1504" s="49">
        <v>61073486</v>
      </c>
      <c r="K1504" s="49">
        <v>28961304</v>
      </c>
      <c r="L1504" s="49">
        <v>15336994</v>
      </c>
      <c r="M1504" s="49">
        <v>19245799</v>
      </c>
      <c r="N1504" s="49">
        <v>14093803</v>
      </c>
      <c r="O1504" s="49">
        <v>11199495</v>
      </c>
      <c r="P1504" s="49">
        <v>5153247</v>
      </c>
      <c r="Q1504" s="49">
        <v>5762437</v>
      </c>
      <c r="R1504" s="49">
        <v>8998118</v>
      </c>
      <c r="S1504" s="49">
        <v>6752854</v>
      </c>
      <c r="T1504" s="49">
        <v>5215318</v>
      </c>
      <c r="U1504" s="49">
        <v>4026368</v>
      </c>
      <c r="V1504" s="49">
        <v>6304730</v>
      </c>
      <c r="W1504" s="49">
        <v>3150263</v>
      </c>
      <c r="X1504" s="49">
        <v>1904579</v>
      </c>
      <c r="Y1504" s="49">
        <v>2327590</v>
      </c>
      <c r="Z1504" s="49">
        <v>1171054</v>
      </c>
      <c r="AA1504" s="49">
        <v>860477</v>
      </c>
      <c r="AB1504" s="49">
        <v>1258385</v>
      </c>
      <c r="AC1504" s="49">
        <v>857662</v>
      </c>
      <c r="AD1504" s="49">
        <v>1327865</v>
      </c>
      <c r="AE1504" s="49">
        <v>966830</v>
      </c>
      <c r="AF1504" s="49">
        <v>1116322</v>
      </c>
      <c r="AG1504" s="49">
        <v>488945</v>
      </c>
      <c r="AH1504" s="49">
        <v>43702</v>
      </c>
    </row>
    <row r="1505" spans="1:34" x14ac:dyDescent="0.2">
      <c r="A1505" s="42" t="s">
        <v>14</v>
      </c>
      <c r="B1505" s="49">
        <v>927909</v>
      </c>
      <c r="C1505" s="49">
        <v>1262527197</v>
      </c>
      <c r="D1505" s="49">
        <v>5134680700</v>
      </c>
      <c r="E1505" s="49">
        <v>6483394736</v>
      </c>
      <c r="F1505" s="49">
        <v>4001245690</v>
      </c>
      <c r="G1505" s="49">
        <v>3189479809</v>
      </c>
      <c r="H1505" s="49">
        <v>914327276</v>
      </c>
      <c r="I1505" s="49">
        <v>314672777</v>
      </c>
      <c r="J1505" s="49">
        <v>227386114</v>
      </c>
      <c r="K1505" s="49">
        <v>96379434</v>
      </c>
      <c r="L1505" s="49">
        <v>48714125</v>
      </c>
      <c r="M1505" s="49">
        <v>59108002</v>
      </c>
      <c r="N1505" s="49">
        <v>40479927</v>
      </c>
      <c r="O1505" s="49">
        <v>29710418</v>
      </c>
      <c r="P1505" s="49">
        <v>13088627</v>
      </c>
      <c r="Q1505" s="49">
        <v>14222834</v>
      </c>
      <c r="R1505" s="49">
        <v>21296888</v>
      </c>
      <c r="S1505" s="49">
        <v>15182857</v>
      </c>
      <c r="T1505" s="49">
        <v>11255831</v>
      </c>
      <c r="U1505" s="49">
        <v>8529175</v>
      </c>
      <c r="V1505" s="49">
        <v>13386623</v>
      </c>
      <c r="W1505" s="49">
        <v>6983815</v>
      </c>
      <c r="X1505" s="49">
        <v>4270081</v>
      </c>
      <c r="Y1505" s="49">
        <v>5004601</v>
      </c>
      <c r="Z1505" s="49">
        <v>2410738</v>
      </c>
      <c r="AA1505" s="49">
        <v>1652686</v>
      </c>
      <c r="AB1505" s="49">
        <v>2354443</v>
      </c>
      <c r="AC1505" s="49">
        <v>1642503</v>
      </c>
      <c r="AD1505" s="49">
        <v>2845920</v>
      </c>
      <c r="AE1505" s="49">
        <v>2216424</v>
      </c>
      <c r="AF1505" s="49">
        <v>2548651</v>
      </c>
      <c r="AG1505" s="49">
        <v>1112224</v>
      </c>
      <c r="AH1505" s="49">
        <v>121449</v>
      </c>
    </row>
    <row r="1506" spans="1:34" x14ac:dyDescent="0.2">
      <c r="A1506" s="42" t="s">
        <v>99</v>
      </c>
      <c r="B1506" s="49">
        <f>B1500</f>
        <v>292183475</v>
      </c>
      <c r="C1506" s="49">
        <f>B1506+C1500</f>
        <v>7829267460</v>
      </c>
      <c r="D1506" s="49">
        <f t="shared" ref="D1506:AH1506" si="0">C1506+D1500</f>
        <v>20625637315</v>
      </c>
      <c r="E1506" s="49">
        <f t="shared" si="0"/>
        <v>27232999890</v>
      </c>
      <c r="F1506" s="49">
        <f t="shared" si="0"/>
        <v>29078435566</v>
      </c>
      <c r="G1506" s="49">
        <f t="shared" si="0"/>
        <v>29958533768</v>
      </c>
      <c r="H1506" s="49">
        <f t="shared" si="0"/>
        <v>30178695039</v>
      </c>
      <c r="I1506" s="49">
        <f t="shared" si="0"/>
        <v>30285395093</v>
      </c>
      <c r="J1506" s="49">
        <f t="shared" si="0"/>
        <v>30396875777</v>
      </c>
      <c r="K1506" s="49">
        <f t="shared" si="0"/>
        <v>30455943368</v>
      </c>
      <c r="L1506" s="49">
        <f t="shared" si="0"/>
        <v>30490350284</v>
      </c>
      <c r="M1506" s="49">
        <f t="shared" si="0"/>
        <v>30537453880</v>
      </c>
      <c r="N1506" s="49">
        <f t="shared" si="0"/>
        <v>30575679808</v>
      </c>
      <c r="O1506" s="49">
        <f t="shared" si="0"/>
        <v>30608204053</v>
      </c>
      <c r="P1506" s="49">
        <f t="shared" si="0"/>
        <v>30623509508</v>
      </c>
      <c r="Q1506" s="49">
        <f t="shared" si="0"/>
        <v>30640796175</v>
      </c>
      <c r="R1506" s="49">
        <f t="shared" si="0"/>
        <v>30668014450</v>
      </c>
      <c r="S1506" s="49">
        <f t="shared" si="0"/>
        <v>30688509387</v>
      </c>
      <c r="T1506" s="49">
        <f t="shared" si="0"/>
        <v>30704324068</v>
      </c>
      <c r="U1506" s="49">
        <f t="shared" si="0"/>
        <v>30716485753</v>
      </c>
      <c r="V1506" s="49">
        <f t="shared" si="0"/>
        <v>30735418323</v>
      </c>
      <c r="W1506" s="49">
        <f t="shared" si="0"/>
        <v>30744929149</v>
      </c>
      <c r="X1506" s="49">
        <f t="shared" si="0"/>
        <v>30750787586</v>
      </c>
      <c r="Y1506" s="49">
        <f t="shared" si="0"/>
        <v>30757914640</v>
      </c>
      <c r="Z1506" s="49">
        <f t="shared" si="0"/>
        <v>30761548972</v>
      </c>
      <c r="AA1506" s="49">
        <f t="shared" si="0"/>
        <v>30764247747</v>
      </c>
      <c r="AB1506" s="49">
        <f t="shared" si="0"/>
        <v>30768195461</v>
      </c>
      <c r="AC1506" s="49">
        <f t="shared" si="0"/>
        <v>30770895959</v>
      </c>
      <c r="AD1506" s="49">
        <f t="shared" si="0"/>
        <v>30775118236</v>
      </c>
      <c r="AE1506" s="49">
        <f t="shared" si="0"/>
        <v>30778212804</v>
      </c>
      <c r="AF1506" s="49">
        <f t="shared" si="0"/>
        <v>30781766631</v>
      </c>
      <c r="AG1506" s="49">
        <f t="shared" si="0"/>
        <v>30783327337</v>
      </c>
      <c r="AH1506" s="49">
        <f t="shared" si="0"/>
        <v>30783467629</v>
      </c>
    </row>
    <row r="1507" spans="1:34" x14ac:dyDescent="0.2">
      <c r="A1507" s="42" t="s">
        <v>100</v>
      </c>
      <c r="B1507" s="49">
        <f>B1501</f>
        <v>1589164</v>
      </c>
      <c r="C1507" s="49">
        <f>B1507+C1501</f>
        <v>2993160813</v>
      </c>
      <c r="D1507" s="49">
        <f t="shared" ref="D1507:AH1507" si="1">C1507+D1501</f>
        <v>14956392509</v>
      </c>
      <c r="E1507" s="49">
        <f t="shared" si="1"/>
        <v>29398659606</v>
      </c>
      <c r="F1507" s="49">
        <f t="shared" si="1"/>
        <v>37596136801</v>
      </c>
      <c r="G1507" s="49">
        <f t="shared" si="1"/>
        <v>43684161345</v>
      </c>
      <c r="H1507" s="49">
        <f t="shared" si="1"/>
        <v>45370169738</v>
      </c>
      <c r="I1507" s="49">
        <f t="shared" si="1"/>
        <v>45961335892</v>
      </c>
      <c r="J1507" s="49">
        <f t="shared" si="1"/>
        <v>46415529886</v>
      </c>
      <c r="K1507" s="49">
        <f t="shared" si="1"/>
        <v>46614641401</v>
      </c>
      <c r="L1507" s="49">
        <f t="shared" si="1"/>
        <v>46715294389</v>
      </c>
      <c r="M1507" s="49">
        <f t="shared" si="1"/>
        <v>46836284949</v>
      </c>
      <c r="N1507" s="49">
        <f t="shared" si="1"/>
        <v>46918978088</v>
      </c>
      <c r="O1507" s="49">
        <f t="shared" si="1"/>
        <v>46980380141</v>
      </c>
      <c r="P1507" s="49">
        <f t="shared" si="1"/>
        <v>47007753506</v>
      </c>
      <c r="Q1507" s="49">
        <f t="shared" si="1"/>
        <v>47037817953</v>
      </c>
      <c r="R1507" s="49">
        <f t="shared" si="1"/>
        <v>47083715817</v>
      </c>
      <c r="S1507" s="49">
        <f t="shared" si="1"/>
        <v>47117337861</v>
      </c>
      <c r="T1507" s="49">
        <f t="shared" si="1"/>
        <v>47142880492</v>
      </c>
      <c r="U1507" s="49">
        <f t="shared" si="1"/>
        <v>47162509324</v>
      </c>
      <c r="V1507" s="49">
        <f t="shared" si="1"/>
        <v>47193402414</v>
      </c>
      <c r="W1507" s="49">
        <f t="shared" si="1"/>
        <v>47209081234</v>
      </c>
      <c r="X1507" s="49">
        <f t="shared" si="1"/>
        <v>47218518842</v>
      </c>
      <c r="Y1507" s="49">
        <f t="shared" si="1"/>
        <v>47229874838</v>
      </c>
      <c r="Z1507" s="49">
        <f t="shared" si="1"/>
        <v>47235461023</v>
      </c>
      <c r="AA1507" s="49">
        <f t="shared" si="1"/>
        <v>47239444580</v>
      </c>
      <c r="AB1507" s="49">
        <f t="shared" si="1"/>
        <v>47245234993</v>
      </c>
      <c r="AC1507" s="49">
        <f t="shared" si="1"/>
        <v>47249226109</v>
      </c>
      <c r="AD1507" s="49">
        <f t="shared" si="1"/>
        <v>47255665392</v>
      </c>
      <c r="AE1507" s="49">
        <f t="shared" si="1"/>
        <v>47260479767</v>
      </c>
      <c r="AF1507" s="49">
        <f t="shared" si="1"/>
        <v>47266023275</v>
      </c>
      <c r="AG1507" s="49">
        <f t="shared" si="1"/>
        <v>47268432113</v>
      </c>
      <c r="AH1507" s="49">
        <f t="shared" si="1"/>
        <v>47268674973</v>
      </c>
    </row>
    <row r="1508" spans="1:34" x14ac:dyDescent="0.2">
      <c r="A1508" s="90" t="s">
        <v>101</v>
      </c>
    </row>
    <row r="1509" spans="1:34" x14ac:dyDescent="0.2">
      <c r="A1509" s="42" t="s">
        <v>97</v>
      </c>
      <c r="B1509" s="91">
        <v>9.4915712070314136E-3</v>
      </c>
      <c r="C1509" s="91">
        <v>0.24484194164986089</v>
      </c>
      <c r="D1509" s="91">
        <v>0.41568968152713892</v>
      </c>
      <c r="E1509" s="91">
        <v>0.2146399702149033</v>
      </c>
      <c r="F1509" s="91">
        <v>5.9948921227492943E-2</v>
      </c>
      <c r="G1509" s="91">
        <v>2.8589963047921576E-2</v>
      </c>
      <c r="H1509" s="91">
        <v>7.1519321232216861E-3</v>
      </c>
      <c r="I1509" s="91">
        <v>3.4661479754633526E-3</v>
      </c>
      <c r="J1509" s="91">
        <v>3.6214465941120308E-3</v>
      </c>
      <c r="K1509" s="91">
        <v>1.9188088785798303E-3</v>
      </c>
      <c r="L1509" s="91">
        <v>1.1177076089890041E-3</v>
      </c>
      <c r="M1509" s="91">
        <v>1.5301588686397823E-3</v>
      </c>
      <c r="N1509" s="91">
        <v>1.2417680964567073E-3</v>
      </c>
      <c r="O1509" s="91">
        <v>1.0565490994055549E-3</v>
      </c>
      <c r="P1509" s="91">
        <v>4.9719723536218125E-4</v>
      </c>
      <c r="Q1509" s="91">
        <v>5.6155684630261897E-4</v>
      </c>
      <c r="R1509" s="91">
        <v>8.8418482699975751E-4</v>
      </c>
      <c r="S1509" s="91">
        <v>6.6577739866747359E-4</v>
      </c>
      <c r="T1509" s="91">
        <v>5.1373942632445852E-4</v>
      </c>
      <c r="U1509" s="91">
        <v>3.9507196351534204E-4</v>
      </c>
      <c r="V1509" s="91">
        <v>6.1502395468158067E-4</v>
      </c>
      <c r="W1509" s="91">
        <v>3.0895889035711466E-4</v>
      </c>
      <c r="X1509" s="91">
        <v>1.9031114592434599E-4</v>
      </c>
      <c r="Y1509" s="91">
        <v>2.3152213018671938E-4</v>
      </c>
      <c r="Z1509" s="91">
        <v>1.1806116334263221E-4</v>
      </c>
      <c r="AA1509" s="91">
        <v>8.7669622945843202E-5</v>
      </c>
      <c r="AB1509" s="91">
        <v>1.2824136798289092E-4</v>
      </c>
      <c r="AC1509" s="91">
        <v>8.7725594547898101E-5</v>
      </c>
      <c r="AD1509" s="91">
        <v>1.3716053860099713E-4</v>
      </c>
      <c r="AE1509" s="91">
        <v>1.0052694638874013E-4</v>
      </c>
      <c r="AF1509" s="91">
        <v>1.1544596089142561E-4</v>
      </c>
      <c r="AG1509" s="91">
        <v>5.0699486451932884E-5</v>
      </c>
      <c r="AH1509" s="91">
        <v>4.5573813090451168E-6</v>
      </c>
    </row>
    <row r="1510" spans="1:34" x14ac:dyDescent="0.2">
      <c r="A1510" s="42" t="s">
        <v>98</v>
      </c>
      <c r="B1510" s="91">
        <v>3.3619812717571096E-5</v>
      </c>
      <c r="C1510" s="91">
        <v>6.3288671635259378E-2</v>
      </c>
      <c r="D1510" s="91">
        <v>0.25309005811636209</v>
      </c>
      <c r="E1510" s="91">
        <v>0.30553568732885922</v>
      </c>
      <c r="F1510" s="91">
        <v>0.17342303755462624</v>
      </c>
      <c r="G1510" s="91">
        <v>0.1287961752149282</v>
      </c>
      <c r="H1510" s="91">
        <v>3.5668619735227454E-2</v>
      </c>
      <c r="I1510" s="91">
        <v>1.2506509952683797E-2</v>
      </c>
      <c r="J1510" s="91">
        <v>9.6087735537210821E-3</v>
      </c>
      <c r="K1510" s="91">
        <v>4.2123354444298057E-3</v>
      </c>
      <c r="L1510" s="91">
        <v>2.1293803572343265E-3</v>
      </c>
      <c r="M1510" s="91">
        <v>2.5596351086445757E-3</v>
      </c>
      <c r="N1510" s="91">
        <v>1.7494279043623405E-3</v>
      </c>
      <c r="O1510" s="91">
        <v>1.2990009352932576E-3</v>
      </c>
      <c r="P1510" s="91">
        <v>5.7910159351062286E-4</v>
      </c>
      <c r="Q1510" s="91">
        <v>6.3603320840224309E-4</v>
      </c>
      <c r="R1510" s="91">
        <v>9.7099958960594919E-4</v>
      </c>
      <c r="S1510" s="91">
        <v>7.1129651971850287E-4</v>
      </c>
      <c r="T1510" s="91">
        <v>5.4037120809055943E-4</v>
      </c>
      <c r="U1510" s="91">
        <v>4.152608891874385E-4</v>
      </c>
      <c r="V1510" s="91">
        <v>6.5356369768448594E-4</v>
      </c>
      <c r="W1510" s="91">
        <v>3.3169577968825625E-4</v>
      </c>
      <c r="X1510" s="91">
        <v>1.9965882279100882E-4</v>
      </c>
      <c r="Y1510" s="91">
        <v>2.4024358640233892E-4</v>
      </c>
      <c r="Z1510" s="91">
        <v>1.1817942862140402E-4</v>
      </c>
      <c r="AA1510" s="91">
        <v>8.4274776102258401E-5</v>
      </c>
      <c r="AB1510" s="91">
        <v>1.22500006681116E-4</v>
      </c>
      <c r="AC1510" s="91">
        <v>8.4434691733579093E-5</v>
      </c>
      <c r="AD1510" s="91">
        <v>1.3622727956047291E-4</v>
      </c>
      <c r="AE1510" s="91">
        <v>1.0185127894424764E-4</v>
      </c>
      <c r="AF1510" s="91">
        <v>1.1727656853437223E-4</v>
      </c>
      <c r="AG1510" s="91">
        <v>5.0960556888381891E-5</v>
      </c>
      <c r="AH1510" s="91">
        <v>5.137863503445407E-6</v>
      </c>
    </row>
    <row r="1511" spans="1:34" x14ac:dyDescent="0.2">
      <c r="A1511" s="42" t="s">
        <v>11</v>
      </c>
      <c r="B1511" s="91">
        <v>3.7637998036516734E-3</v>
      </c>
      <c r="C1511" s="91">
        <v>0.13489258953065839</v>
      </c>
      <c r="D1511" s="91">
        <v>0.31721873001299983</v>
      </c>
      <c r="E1511" s="91">
        <v>0.26968676285205045</v>
      </c>
      <c r="F1511" s="91">
        <v>0.12866927846184023</v>
      </c>
      <c r="G1511" s="91">
        <v>8.927522696630559E-2</v>
      </c>
      <c r="H1511" s="91">
        <v>2.4421746802260832E-2</v>
      </c>
      <c r="I1511" s="91">
        <v>8.9410256366507217E-3</v>
      </c>
      <c r="J1511" s="91">
        <v>7.2473946152184837E-3</v>
      </c>
      <c r="K1511" s="91">
        <v>3.3077773062104823E-3</v>
      </c>
      <c r="L1511" s="91">
        <v>1.7303804802475625E-3</v>
      </c>
      <c r="M1511" s="91">
        <v>2.1536136023470646E-3</v>
      </c>
      <c r="N1511" s="91">
        <v>1.5492088105330446E-3</v>
      </c>
      <c r="O1511" s="91">
        <v>1.2033788550680124E-3</v>
      </c>
      <c r="P1511" s="91">
        <v>5.4679882674875347E-4</v>
      </c>
      <c r="Q1511" s="91">
        <v>6.066600149780729E-4</v>
      </c>
      <c r="R1511" s="91">
        <v>9.3676017803675875E-4</v>
      </c>
      <c r="S1511" s="91">
        <v>6.9334395182398629E-4</v>
      </c>
      <c r="T1511" s="91">
        <v>5.2986773484089164E-4</v>
      </c>
      <c r="U1511" s="91">
        <v>4.0729845383111115E-4</v>
      </c>
      <c r="V1511" s="91">
        <v>6.3836376989762826E-4</v>
      </c>
      <c r="W1511" s="91">
        <v>3.2272843717367144E-4</v>
      </c>
      <c r="X1511" s="91">
        <v>1.959721346535855E-4</v>
      </c>
      <c r="Y1511" s="91">
        <v>2.3680387730350906E-4</v>
      </c>
      <c r="Z1511" s="91">
        <v>1.1813278524609951E-4</v>
      </c>
      <c r="AA1511" s="91">
        <v>8.5613690761498357E-5</v>
      </c>
      <c r="AB1511" s="91">
        <v>1.2476437770140691E-4</v>
      </c>
      <c r="AC1511" s="91">
        <v>8.57326112637494E-5</v>
      </c>
      <c r="AD1511" s="91">
        <v>1.3659535336992541E-4</v>
      </c>
      <c r="AE1511" s="91">
        <v>1.0132896723064898E-4</v>
      </c>
      <c r="AF1511" s="91">
        <v>1.1655458385541989E-4</v>
      </c>
      <c r="AG1511" s="91">
        <v>5.0857591703040383E-5</v>
      </c>
      <c r="AH1511" s="91">
        <v>4.9089235378681603E-6</v>
      </c>
    </row>
    <row r="1512" spans="1:34" x14ac:dyDescent="0.2">
      <c r="A1512" s="42" t="s">
        <v>12</v>
      </c>
      <c r="B1512" s="91">
        <v>5.3953202165230073E-3</v>
      </c>
      <c r="C1512" s="91">
        <v>0.16819211034503029</v>
      </c>
      <c r="D1512" s="91">
        <v>0.35199124078253685</v>
      </c>
      <c r="E1512" s="91">
        <v>0.25759045517625356</v>
      </c>
      <c r="F1512" s="91">
        <v>0.10589788506486539</v>
      </c>
      <c r="G1512" s="91">
        <v>6.6067722687035979E-2</v>
      </c>
      <c r="H1512" s="91">
        <v>1.7367183782504798E-2</v>
      </c>
      <c r="I1512" s="91">
        <v>6.7343668886424386E-3</v>
      </c>
      <c r="J1512" s="91">
        <v>5.9591652148268141E-3</v>
      </c>
      <c r="K1512" s="91">
        <v>2.8555653880412788E-3</v>
      </c>
      <c r="L1512" s="91">
        <v>1.5264432388454572E-3</v>
      </c>
      <c r="M1512" s="91">
        <v>1.9291071962622812E-3</v>
      </c>
      <c r="N1512" s="91">
        <v>1.4261952389774497E-3</v>
      </c>
      <c r="O1512" s="91">
        <v>1.13966887943904E-3</v>
      </c>
      <c r="P1512" s="91">
        <v>5.2530980497316696E-4</v>
      </c>
      <c r="Q1512" s="91">
        <v>5.8827095862372923E-4</v>
      </c>
      <c r="R1512" s="91">
        <v>9.205062295820453E-4</v>
      </c>
      <c r="S1512" s="91">
        <v>6.9178598125513833E-4</v>
      </c>
      <c r="T1512" s="91">
        <v>5.3496641650967527E-4</v>
      </c>
      <c r="U1512" s="91">
        <v>4.1348540200579633E-4</v>
      </c>
      <c r="V1512" s="91">
        <v>6.4778335775556972E-4</v>
      </c>
      <c r="W1512" s="91">
        <v>3.2364263070517295E-4</v>
      </c>
      <c r="X1512" s="91">
        <v>1.9607822415432642E-4</v>
      </c>
      <c r="Y1512" s="91">
        <v>2.3970489465309139E-4</v>
      </c>
      <c r="Z1512" s="91">
        <v>1.2121308162023686E-4</v>
      </c>
      <c r="AA1512" s="91">
        <v>8.9622711213184066E-5</v>
      </c>
      <c r="AB1512" s="91">
        <v>1.316727394287459E-4</v>
      </c>
      <c r="AC1512" s="91">
        <v>9.0101654140618703E-5</v>
      </c>
      <c r="AD1512" s="91">
        <v>1.3946471952590918E-4</v>
      </c>
      <c r="AE1512" s="91">
        <v>1.0158596605950024E-4</v>
      </c>
      <c r="AF1512" s="91">
        <v>1.1677699098584754E-4</v>
      </c>
      <c r="AG1512" s="91">
        <v>5.091186964825E-5</v>
      </c>
      <c r="AH1512" s="91">
        <v>4.6862673753895177E-6</v>
      </c>
    </row>
    <row r="1513" spans="1:34" x14ac:dyDescent="0.2">
      <c r="A1513" s="42" t="s">
        <v>13</v>
      </c>
      <c r="B1513" s="91">
        <v>4.3603948149354916E-3</v>
      </c>
      <c r="C1513" s="91">
        <v>0.15020836622926678</v>
      </c>
      <c r="D1513" s="91">
        <v>0.33860884045338208</v>
      </c>
      <c r="E1513" s="91">
        <v>0.26910319383409748</v>
      </c>
      <c r="F1513" s="91">
        <v>0.11618819819501512</v>
      </c>
      <c r="G1513" s="91">
        <v>7.3462572093542858E-2</v>
      </c>
      <c r="H1513" s="91">
        <v>1.9160303152355701E-2</v>
      </c>
      <c r="I1513" s="91">
        <v>7.2830843503086905E-3</v>
      </c>
      <c r="J1513" s="91">
        <v>6.3619079696785414E-3</v>
      </c>
      <c r="K1513" s="91">
        <v>3.0168435240438543E-3</v>
      </c>
      <c r="L1513" s="91">
        <v>1.5976252667075851E-3</v>
      </c>
      <c r="M1513" s="91">
        <v>2.0047979910780152E-3</v>
      </c>
      <c r="N1513" s="91">
        <v>1.4681244432122203E-3</v>
      </c>
      <c r="O1513" s="91">
        <v>1.1666299267226203E-3</v>
      </c>
      <c r="P1513" s="91">
        <v>5.3680386213785197E-4</v>
      </c>
      <c r="Q1513" s="91">
        <v>6.0026201672965754E-4</v>
      </c>
      <c r="R1513" s="91">
        <v>9.3731670427831698E-4</v>
      </c>
      <c r="S1513" s="91">
        <v>7.0343185716753771E-4</v>
      </c>
      <c r="T1513" s="91">
        <v>5.4326967922885467E-4</v>
      </c>
      <c r="U1513" s="91">
        <v>4.194190367332012E-4</v>
      </c>
      <c r="V1513" s="91">
        <v>6.5675163906103848E-4</v>
      </c>
      <c r="W1513" s="91">
        <v>3.2815685821967704E-4</v>
      </c>
      <c r="X1513" s="91">
        <v>1.9839634369294698E-4</v>
      </c>
      <c r="Y1513" s="91">
        <v>2.4246058872657235E-4</v>
      </c>
      <c r="Z1513" s="91">
        <v>1.2198645047908243E-4</v>
      </c>
      <c r="AA1513" s="91">
        <v>8.9634239709602986E-5</v>
      </c>
      <c r="AB1513" s="91">
        <v>1.3108355335118632E-4</v>
      </c>
      <c r="AC1513" s="91">
        <v>8.9341006555454148E-5</v>
      </c>
      <c r="AD1513" s="91">
        <v>1.3832115177046217E-4</v>
      </c>
      <c r="AE1513" s="91">
        <v>1.0071282785993751E-4</v>
      </c>
      <c r="AF1513" s="91">
        <v>1.1628512295053025E-4</v>
      </c>
      <c r="AG1513" s="91">
        <v>5.0932463429948543E-5</v>
      </c>
      <c r="AH1513" s="91">
        <v>4.5523535710879771E-6</v>
      </c>
    </row>
    <row r="1514" spans="1:34" x14ac:dyDescent="0.2">
      <c r="A1514" s="42" t="s">
        <v>14</v>
      </c>
      <c r="B1514" s="91">
        <v>4.2306214860229534E-5</v>
      </c>
      <c r="C1514" s="91">
        <v>5.7562483889223338E-2</v>
      </c>
      <c r="D1514" s="91">
        <v>0.23410582819314588</v>
      </c>
      <c r="E1514" s="91">
        <v>0.29559783418944868</v>
      </c>
      <c r="F1514" s="91">
        <v>0.18242905270851709</v>
      </c>
      <c r="G1514" s="91">
        <v>0.14541815856071863</v>
      </c>
      <c r="H1514" s="91">
        <v>4.1686982442270086E-2</v>
      </c>
      <c r="I1514" s="91">
        <v>1.4346896209032452E-2</v>
      </c>
      <c r="J1514" s="91">
        <v>1.0367229755414212E-2</v>
      </c>
      <c r="K1514" s="91">
        <v>4.3942337480413615E-3</v>
      </c>
      <c r="L1514" s="91">
        <v>2.2210262417737938E-3</v>
      </c>
      <c r="M1514" s="91">
        <v>2.6949149459385316E-3</v>
      </c>
      <c r="N1514" s="91">
        <v>1.8456039214927399E-3</v>
      </c>
      <c r="O1514" s="91">
        <v>1.3545890033346277E-3</v>
      </c>
      <c r="P1514" s="91">
        <v>5.9675061464798968E-4</v>
      </c>
      <c r="Q1514" s="91">
        <v>6.4846258752245954E-4</v>
      </c>
      <c r="R1514" s="91">
        <v>9.7099038761585892E-4</v>
      </c>
      <c r="S1514" s="91">
        <v>6.9223297805511106E-4</v>
      </c>
      <c r="T1514" s="91">
        <v>5.1318782845778221E-4</v>
      </c>
      <c r="U1514" s="91">
        <v>3.8887122565951858E-4</v>
      </c>
      <c r="V1514" s="91">
        <v>6.103371654880926E-4</v>
      </c>
      <c r="W1514" s="91">
        <v>3.1841352754860005E-4</v>
      </c>
      <c r="X1514" s="91">
        <v>1.9468607832943079E-4</v>
      </c>
      <c r="Y1514" s="91">
        <v>2.2817509604467634E-4</v>
      </c>
      <c r="Z1514" s="91">
        <v>1.099129330567114E-4</v>
      </c>
      <c r="AA1514" s="91">
        <v>7.5351019348334056E-5</v>
      </c>
      <c r="AB1514" s="91">
        <v>1.0734627149231596E-4</v>
      </c>
      <c r="AC1514" s="91">
        <v>7.4886745172825776E-5</v>
      </c>
      <c r="AD1514" s="91">
        <v>1.2975421403933407E-4</v>
      </c>
      <c r="AE1514" s="91">
        <v>1.0105356232709176E-4</v>
      </c>
      <c r="AF1514" s="91">
        <v>1.1620080935710168E-4</v>
      </c>
      <c r="AG1514" s="91">
        <v>5.0709700538203569E-5</v>
      </c>
      <c r="AH1514" s="91">
        <v>5.5372320869395779E-6</v>
      </c>
    </row>
    <row r="1515" spans="1:34" x14ac:dyDescent="0.2">
      <c r="A1515" s="42" t="s">
        <v>99</v>
      </c>
      <c r="B1515" s="91">
        <f>B1509</f>
        <v>9.4915712070314136E-3</v>
      </c>
      <c r="C1515" s="91">
        <f>B1515+C1509</f>
        <v>0.25433351285689232</v>
      </c>
      <c r="D1515" s="91">
        <f t="shared" ref="D1515:AH1515" si="2">C1515+D1509</f>
        <v>0.67002319438403124</v>
      </c>
      <c r="E1515" s="91">
        <f t="shared" si="2"/>
        <v>0.88466316459893457</v>
      </c>
      <c r="F1515" s="91">
        <f t="shared" si="2"/>
        <v>0.94461208582642753</v>
      </c>
      <c r="G1515" s="91">
        <f t="shared" si="2"/>
        <v>0.97320204887434913</v>
      </c>
      <c r="H1515" s="91">
        <f t="shared" si="2"/>
        <v>0.98035398099757087</v>
      </c>
      <c r="I1515" s="91">
        <f t="shared" si="2"/>
        <v>0.98382012897303428</v>
      </c>
      <c r="J1515" s="91">
        <f t="shared" si="2"/>
        <v>0.98744157556714629</v>
      </c>
      <c r="K1515" s="91">
        <f t="shared" si="2"/>
        <v>0.98936038444572616</v>
      </c>
      <c r="L1515" s="91">
        <f t="shared" si="2"/>
        <v>0.99047809205471515</v>
      </c>
      <c r="M1515" s="91">
        <f t="shared" si="2"/>
        <v>0.99200825092335498</v>
      </c>
      <c r="N1515" s="91">
        <f t="shared" si="2"/>
        <v>0.99325001901981169</v>
      </c>
      <c r="O1515" s="91">
        <f t="shared" si="2"/>
        <v>0.99430656811921725</v>
      </c>
      <c r="P1515" s="91">
        <f t="shared" si="2"/>
        <v>0.99480376535457948</v>
      </c>
      <c r="Q1515" s="91">
        <f t="shared" si="2"/>
        <v>0.99536532220088214</v>
      </c>
      <c r="R1515" s="91">
        <f t="shared" si="2"/>
        <v>0.99624950702788195</v>
      </c>
      <c r="S1515" s="91">
        <f t="shared" si="2"/>
        <v>0.99691528442654942</v>
      </c>
      <c r="T1515" s="91">
        <f t="shared" si="2"/>
        <v>0.99742902385287391</v>
      </c>
      <c r="U1515" s="91">
        <f t="shared" si="2"/>
        <v>0.9978240958163892</v>
      </c>
      <c r="V1515" s="91">
        <f t="shared" si="2"/>
        <v>0.9984391197710708</v>
      </c>
      <c r="W1515" s="91">
        <f t="shared" si="2"/>
        <v>0.9987480786614279</v>
      </c>
      <c r="X1515" s="91">
        <f t="shared" si="2"/>
        <v>0.99893838980735228</v>
      </c>
      <c r="Y1515" s="91">
        <f t="shared" si="2"/>
        <v>0.99916991193753901</v>
      </c>
      <c r="Z1515" s="91">
        <f t="shared" si="2"/>
        <v>0.99928797310088169</v>
      </c>
      <c r="AA1515" s="91">
        <f t="shared" si="2"/>
        <v>0.99937564272382751</v>
      </c>
      <c r="AB1515" s="91">
        <f t="shared" si="2"/>
        <v>0.99950388409181035</v>
      </c>
      <c r="AC1515" s="91">
        <f t="shared" si="2"/>
        <v>0.9995916096863583</v>
      </c>
      <c r="AD1515" s="91">
        <f t="shared" si="2"/>
        <v>0.99972877022495932</v>
      </c>
      <c r="AE1515" s="91">
        <f t="shared" si="2"/>
        <v>0.99982929717134805</v>
      </c>
      <c r="AF1515" s="91">
        <f t="shared" si="2"/>
        <v>0.99994474313223947</v>
      </c>
      <c r="AG1515" s="91">
        <f t="shared" si="2"/>
        <v>0.99999544261869144</v>
      </c>
      <c r="AH1515" s="91">
        <f t="shared" si="2"/>
        <v>1.0000000000000004</v>
      </c>
    </row>
    <row r="1516" spans="1:34" x14ac:dyDescent="0.2">
      <c r="A1516" s="42" t="s">
        <v>100</v>
      </c>
      <c r="B1516" s="91">
        <f>B1510</f>
        <v>3.3619812717571096E-5</v>
      </c>
      <c r="C1516" s="91">
        <f>B1516+C1510</f>
        <v>6.332229144797695E-2</v>
      </c>
      <c r="D1516" s="91">
        <f t="shared" ref="D1516:AH1516" si="3">C1516+D1510</f>
        <v>0.31641234956433906</v>
      </c>
      <c r="E1516" s="91">
        <f t="shared" si="3"/>
        <v>0.62194803689319822</v>
      </c>
      <c r="F1516" s="91">
        <f t="shared" si="3"/>
        <v>0.7953710744478244</v>
      </c>
      <c r="G1516" s="91">
        <f t="shared" si="3"/>
        <v>0.92416724966275265</v>
      </c>
      <c r="H1516" s="91">
        <f t="shared" si="3"/>
        <v>0.95983586939798016</v>
      </c>
      <c r="I1516" s="91">
        <f t="shared" si="3"/>
        <v>0.97234237935066392</v>
      </c>
      <c r="J1516" s="91">
        <f t="shared" si="3"/>
        <v>0.98195115290438495</v>
      </c>
      <c r="K1516" s="91">
        <f t="shared" si="3"/>
        <v>0.98616348834881473</v>
      </c>
      <c r="L1516" s="91">
        <f t="shared" si="3"/>
        <v>0.98829286870604904</v>
      </c>
      <c r="M1516" s="91">
        <f t="shared" si="3"/>
        <v>0.99085250381469359</v>
      </c>
      <c r="N1516" s="91">
        <f t="shared" si="3"/>
        <v>0.99260193171905597</v>
      </c>
      <c r="O1516" s="91">
        <f t="shared" si="3"/>
        <v>0.9939009326543492</v>
      </c>
      <c r="P1516" s="91">
        <f t="shared" si="3"/>
        <v>0.9944800342478598</v>
      </c>
      <c r="Q1516" s="91">
        <f t="shared" si="3"/>
        <v>0.99511606745626202</v>
      </c>
      <c r="R1516" s="91">
        <f t="shared" si="3"/>
        <v>0.99608706704586802</v>
      </c>
      <c r="S1516" s="91">
        <f t="shared" si="3"/>
        <v>0.99679836356558649</v>
      </c>
      <c r="T1516" s="91">
        <f t="shared" si="3"/>
        <v>0.99733873477367707</v>
      </c>
      <c r="U1516" s="91">
        <f t="shared" si="3"/>
        <v>0.99775399566286449</v>
      </c>
      <c r="V1516" s="91">
        <f t="shared" si="3"/>
        <v>0.99840755936054892</v>
      </c>
      <c r="W1516" s="91">
        <f t="shared" si="3"/>
        <v>0.9987392551402372</v>
      </c>
      <c r="X1516" s="91">
        <f t="shared" si="3"/>
        <v>0.99893891396302825</v>
      </c>
      <c r="Y1516" s="91">
        <f t="shared" si="3"/>
        <v>0.99917915754943054</v>
      </c>
      <c r="Z1516" s="91">
        <f t="shared" si="3"/>
        <v>0.9992973369780519</v>
      </c>
      <c r="AA1516" s="91">
        <f t="shared" si="3"/>
        <v>0.99938161175415419</v>
      </c>
      <c r="AB1516" s="91">
        <f t="shared" si="3"/>
        <v>0.99950411176083531</v>
      </c>
      <c r="AC1516" s="91">
        <f t="shared" si="3"/>
        <v>0.99958854645256889</v>
      </c>
      <c r="AD1516" s="91">
        <f t="shared" si="3"/>
        <v>0.99972477373212931</v>
      </c>
      <c r="AE1516" s="91">
        <f t="shared" si="3"/>
        <v>0.99982662501107356</v>
      </c>
      <c r="AF1516" s="91">
        <f t="shared" si="3"/>
        <v>0.99994390157960789</v>
      </c>
      <c r="AG1516" s="91">
        <f t="shared" si="3"/>
        <v>0.99999486213649624</v>
      </c>
      <c r="AH1516" s="91">
        <f t="shared" si="3"/>
        <v>0.99999999999999967</v>
      </c>
    </row>
    <row r="1518" spans="1:34" x14ac:dyDescent="0.2">
      <c r="B1518" t="str">
        <f>CONCATENATE("Response Time Frequency Values",CHAR(13),"  (",B1498," @ ",TEXT(B498,"#,##0")," IOPS)")</f>
        <v>Response Time Frequency Values_x000D_  (SUSTAIN @ 2,710,000 IOPS)</v>
      </c>
    </row>
    <row r="1519" spans="1:34" x14ac:dyDescent="0.2">
      <c r="B1519" t="str">
        <f>CONCATENATE("Response Time Frequency Graph",CHAR(13),"  (",B1498," @ ",TEXT(B498,"#,##0")," IOPS)")</f>
        <v>Response Time Frequency Graph_x000D_  (SUSTAIN @ 2,710,000 IOPS)</v>
      </c>
    </row>
    <row r="1520" spans="1:34" x14ac:dyDescent="0.2">
      <c r="B1520" t="str">
        <f>CONCATENATE("Response Time Frequency Cumulative Values",CHAR(13),"  (",B1498," @ ",TEXT(B498,"#,##0")," IOPS)")</f>
        <v>Response Time Frequency Cumulative Values_x000D_  (SUSTAIN @ 2,710,000 IOPS)</v>
      </c>
    </row>
    <row r="1521" spans="2:2" x14ac:dyDescent="0.2">
      <c r="B1521" t="str">
        <f>CONCATENATE("Response Time Frequency Cumulative Graph",CHAR(13),"  (",B1498," @ ",TEXT(B498,"#,##0")," IOPS)")</f>
        <v>Response Time Frequency Cumulative Graph_x000D_  (SUSTAIN @ 2,710,000 IOPS)</v>
      </c>
    </row>
  </sheetData>
  <mergeCells count="13">
    <mergeCell ref="B1494:F1494"/>
    <mergeCell ref="G1494:H1494"/>
    <mergeCell ref="B1495:F1495"/>
    <mergeCell ref="G1495:H1495"/>
    <mergeCell ref="B1496:F1496"/>
    <mergeCell ref="G1496:H1496"/>
    <mergeCell ref="B3:C3"/>
    <mergeCell ref="C7:H7"/>
    <mergeCell ref="L7:M7"/>
    <mergeCell ref="C505:H505"/>
    <mergeCell ref="L505:M505"/>
    <mergeCell ref="C1002:H1002"/>
    <mergeCell ref="L1002:M1002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EC58A-BE92-4272-91F3-35B348D21DCA}">
  <sheetPr codeName="Sheet20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105</v>
      </c>
      <c r="L6" t="str">
        <f>CONCATENATE("Throughput Graph (",B6," @ ",TEXT(B26,"#,##0")," IOPS)")</f>
        <v>Throughput Graph (RAMPD_100 @ 2,710,000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2709935.3333333335</v>
      </c>
      <c r="D9" s="21">
        <v>1614967.35</v>
      </c>
      <c r="E9" s="21">
        <v>333280.73333333334</v>
      </c>
      <c r="F9" s="21">
        <v>761687.25</v>
      </c>
      <c r="G9" s="21">
        <v>1068674.5166666666</v>
      </c>
      <c r="H9" s="21">
        <v>1641260.8166666667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2710147.8666666667</v>
      </c>
      <c r="D10" s="21">
        <v>1615088</v>
      </c>
      <c r="E10" s="21">
        <v>333427.8</v>
      </c>
      <c r="F10" s="21">
        <v>761632.06666666665</v>
      </c>
      <c r="G10" s="21">
        <v>1068748.1666666667</v>
      </c>
      <c r="H10" s="21">
        <v>1641399.7</v>
      </c>
      <c r="L10" s="78">
        <f>L9</f>
        <v>-0.85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2710246.333333333</v>
      </c>
      <c r="D11" s="21">
        <v>1615303.5833333333</v>
      </c>
      <c r="E11" s="21">
        <v>333428.88333333336</v>
      </c>
      <c r="F11" s="21">
        <v>761513.8666666667</v>
      </c>
      <c r="G11" s="21">
        <v>1068903.9833333334</v>
      </c>
      <c r="H11" s="21">
        <v>1641342.35</v>
      </c>
      <c r="L11" s="78">
        <f>(L12-L9)/2+L9</f>
        <v>6.65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2710364.15</v>
      </c>
      <c r="D12" s="21">
        <v>1615484.45</v>
      </c>
      <c r="E12" s="21">
        <v>333420.83333333331</v>
      </c>
      <c r="F12" s="21">
        <v>761458.8666666667</v>
      </c>
      <c r="G12" s="21">
        <v>1069044.8</v>
      </c>
      <c r="H12" s="21">
        <v>1641319.35</v>
      </c>
      <c r="L12" s="78">
        <f>$A$23 + 0.15</f>
        <v>14.15</v>
      </c>
      <c r="M12" s="49">
        <f>M10</f>
        <v>2720000</v>
      </c>
    </row>
    <row r="13" spans="1:13" x14ac:dyDescent="0.2">
      <c r="A13" s="72">
        <v>4</v>
      </c>
      <c r="B13" s="20" t="s">
        <v>103</v>
      </c>
      <c r="C13" s="21">
        <v>2710222.8499999996</v>
      </c>
      <c r="D13" s="21">
        <v>1615362.0166666666</v>
      </c>
      <c r="E13" s="21">
        <v>333319.65000000002</v>
      </c>
      <c r="F13" s="21">
        <v>761541.18333333335</v>
      </c>
      <c r="G13" s="21">
        <v>1068779.6166666667</v>
      </c>
      <c r="H13" s="21">
        <v>1641443.2333333334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2710109.1666666665</v>
      </c>
      <c r="D14" s="21">
        <v>1615201.7</v>
      </c>
      <c r="E14" s="21">
        <v>333446.08333333331</v>
      </c>
      <c r="F14" s="21">
        <v>761461.3833333333</v>
      </c>
      <c r="G14" s="21">
        <v>1068724.2166666666</v>
      </c>
      <c r="H14" s="21">
        <v>1641384.95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2710289.8166666664</v>
      </c>
      <c r="D15" s="21">
        <v>1615377.2666666666</v>
      </c>
      <c r="E15" s="21">
        <v>333373.84999999998</v>
      </c>
      <c r="F15" s="21">
        <v>761538.7</v>
      </c>
      <c r="G15" s="21">
        <v>1068901.9833333334</v>
      </c>
      <c r="H15" s="21">
        <v>1641387.8333333333</v>
      </c>
      <c r="L15" s="49" t="s">
        <v>35</v>
      </c>
      <c r="M15" s="21">
        <f>MAX(C$9:F$23)</f>
        <v>2710661.833333333</v>
      </c>
    </row>
    <row r="16" spans="1:13" x14ac:dyDescent="0.2">
      <c r="A16" s="72">
        <v>7</v>
      </c>
      <c r="B16" s="20" t="s">
        <v>43</v>
      </c>
      <c r="C16" s="21">
        <v>2710088.8333333335</v>
      </c>
      <c r="D16" s="21">
        <v>1615171.1333333333</v>
      </c>
      <c r="E16" s="21">
        <v>333316.91666666669</v>
      </c>
      <c r="F16" s="21">
        <v>761600.78333333333</v>
      </c>
      <c r="G16" s="21">
        <v>1069001.8500000001</v>
      </c>
      <c r="H16" s="21">
        <v>1641086.9833333334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2710333.9666666668</v>
      </c>
      <c r="D17" s="21">
        <v>1615512.6833333333</v>
      </c>
      <c r="E17" s="21">
        <v>333378.73333333334</v>
      </c>
      <c r="F17" s="21">
        <v>761442.55</v>
      </c>
      <c r="G17" s="21">
        <v>1068940.9666666666</v>
      </c>
      <c r="H17" s="21">
        <v>1641393</v>
      </c>
    </row>
    <row r="18" spans="1:12" x14ac:dyDescent="0.2">
      <c r="A18" s="72">
        <v>9</v>
      </c>
      <c r="B18" s="20" t="s">
        <v>43</v>
      </c>
      <c r="C18" s="21">
        <v>2710661.833333333</v>
      </c>
      <c r="D18" s="21">
        <v>1615537.25</v>
      </c>
      <c r="E18" s="21">
        <v>333388.45</v>
      </c>
      <c r="F18" s="21">
        <v>761736.1333333333</v>
      </c>
      <c r="G18" s="21">
        <v>1068993.6333333333</v>
      </c>
      <c r="H18" s="21">
        <v>1641668.2</v>
      </c>
    </row>
    <row r="19" spans="1:12" x14ac:dyDescent="0.2">
      <c r="A19" s="72">
        <v>10</v>
      </c>
      <c r="B19" s="20" t="s">
        <v>43</v>
      </c>
      <c r="C19" s="21">
        <v>2709964.6500000004</v>
      </c>
      <c r="D19" s="21">
        <v>1615133.5333333334</v>
      </c>
      <c r="E19" s="21">
        <v>333275.28333333333</v>
      </c>
      <c r="F19" s="21">
        <v>761555.83333333337</v>
      </c>
      <c r="G19" s="21">
        <v>1068842.4166666667</v>
      </c>
      <c r="H19" s="21">
        <v>1641122.2333333334</v>
      </c>
    </row>
    <row r="20" spans="1:12" x14ac:dyDescent="0.2">
      <c r="A20" s="72">
        <v>11</v>
      </c>
      <c r="B20" s="20" t="s">
        <v>43</v>
      </c>
      <c r="C20" s="21">
        <v>2710067.1833333331</v>
      </c>
      <c r="D20" s="21">
        <v>1615374.9666666666</v>
      </c>
      <c r="E20" s="21">
        <v>333206.46666666667</v>
      </c>
      <c r="F20" s="21">
        <v>761485.75</v>
      </c>
      <c r="G20" s="21">
        <v>1068858.7333333334</v>
      </c>
      <c r="H20" s="21">
        <v>1641208.45</v>
      </c>
    </row>
    <row r="21" spans="1:12" x14ac:dyDescent="0.2">
      <c r="A21" s="72">
        <v>12</v>
      </c>
      <c r="B21" s="20" t="s">
        <v>43</v>
      </c>
      <c r="C21" s="21">
        <v>2710443.7166666668</v>
      </c>
      <c r="D21" s="21">
        <v>1615397.05</v>
      </c>
      <c r="E21" s="21">
        <v>333437.26666666666</v>
      </c>
      <c r="F21" s="21">
        <v>761609.4</v>
      </c>
      <c r="G21" s="21">
        <v>1069105.55</v>
      </c>
      <c r="H21" s="21">
        <v>1641338.1666666667</v>
      </c>
    </row>
    <row r="22" spans="1:12" x14ac:dyDescent="0.2">
      <c r="A22" s="72">
        <v>13</v>
      </c>
      <c r="B22" s="20" t="s">
        <v>43</v>
      </c>
      <c r="C22" s="21">
        <v>2710255.0166666666</v>
      </c>
      <c r="D22" s="21">
        <v>1615194.2333333334</v>
      </c>
      <c r="E22" s="21">
        <v>333416.68333333335</v>
      </c>
      <c r="F22" s="21">
        <v>761644.1</v>
      </c>
      <c r="G22" s="21">
        <v>1068845.5</v>
      </c>
      <c r="H22" s="21">
        <v>1641409.5166666666</v>
      </c>
    </row>
    <row r="23" spans="1:12" x14ac:dyDescent="0.2">
      <c r="A23" s="72">
        <v>14</v>
      </c>
      <c r="B23" s="20" t="s">
        <v>43</v>
      </c>
      <c r="C23" s="21">
        <v>2709896.2333333334</v>
      </c>
      <c r="D23" s="21">
        <v>1614915.5833333333</v>
      </c>
      <c r="E23" s="21">
        <v>333330.8</v>
      </c>
      <c r="F23" s="21">
        <v>761649.85</v>
      </c>
      <c r="G23" s="21">
        <v>1068653.7833333334</v>
      </c>
      <c r="H23" s="21">
        <v>1641242.45</v>
      </c>
    </row>
    <row r="24" spans="1:12" x14ac:dyDescent="0.2">
      <c r="A24" s="73"/>
      <c r="B24" s="48" t="s">
        <v>44</v>
      </c>
      <c r="C24" s="21">
        <v>2710211.0416666665</v>
      </c>
      <c r="D24" s="21">
        <v>1615281.54</v>
      </c>
      <c r="E24" s="21">
        <v>333357.05333333334</v>
      </c>
      <c r="F24" s="21">
        <v>761572.44833333336</v>
      </c>
      <c r="G24" s="21">
        <v>1068886.8633333335</v>
      </c>
      <c r="H24" s="21">
        <v>1641324.1783333332</v>
      </c>
    </row>
    <row r="25" spans="1:12" x14ac:dyDescent="0.2">
      <c r="B25" s="7"/>
    </row>
    <row r="26" spans="1:12" x14ac:dyDescent="0.2">
      <c r="A26" s="74" t="s">
        <v>45</v>
      </c>
      <c r="B26" s="62">
        <v>2710000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3.4992550472507024E-2</v>
      </c>
      <c r="D28" s="76">
        <v>0.28101270219347158</v>
      </c>
      <c r="E28" s="76">
        <v>6.9987670855582967E-2</v>
      </c>
      <c r="F28" s="76">
        <v>0.21000551171714565</v>
      </c>
      <c r="G28" s="76">
        <v>1.8002531014458974E-2</v>
      </c>
      <c r="H28" s="76">
        <v>6.9996705822340244E-2</v>
      </c>
      <c r="I28" s="76">
        <v>3.5001167267647439E-2</v>
      </c>
      <c r="J28" s="76">
        <v>0.28100116065684616</v>
      </c>
    </row>
    <row r="29" spans="1:12" x14ac:dyDescent="0.2">
      <c r="A29" s="47"/>
      <c r="B29" s="46" t="s">
        <v>56</v>
      </c>
      <c r="C29" s="76">
        <v>2.5319175754231089E-4</v>
      </c>
      <c r="D29" s="76">
        <v>1.0094729841707918E-4</v>
      </c>
      <c r="E29" s="76">
        <v>3.5426366692793069E-4</v>
      </c>
      <c r="F29" s="76">
        <v>1.5541403453193204E-4</v>
      </c>
      <c r="G29" s="76">
        <v>7.0888181040219616E-4</v>
      </c>
      <c r="H29" s="76">
        <v>2.5073091687241849E-4</v>
      </c>
      <c r="I29" s="76">
        <v>5.0265789186320655E-4</v>
      </c>
      <c r="J29" s="76">
        <v>1.2302735652333408E-4</v>
      </c>
    </row>
    <row r="30" spans="1:12" x14ac:dyDescent="0.2">
      <c r="A30" s="47"/>
      <c r="B30" s="46" t="s">
        <v>57</v>
      </c>
      <c r="C30" s="77">
        <f>ABS((C27/C28)-1)</f>
        <v>2.1288895471704983E-4</v>
      </c>
      <c r="D30" s="77">
        <f>ABS((D27/D28)-1)</f>
        <v>4.5201492218649442E-5</v>
      </c>
      <c r="E30" s="77">
        <f>ABS((E27/E28)-1)</f>
        <v>1.7616166199441174E-4</v>
      </c>
      <c r="F30" s="77">
        <f>ABS((F27/F28)-1)</f>
        <v>2.6245583273465378E-5</v>
      </c>
      <c r="G30" s="77">
        <f>ABS((G27/G28)-1)</f>
        <v>1.4059214545658616E-4</v>
      </c>
      <c r="H30" s="77">
        <f>ABS((H27/H28)-1)</f>
        <v>4.7061895571465229E-5</v>
      </c>
      <c r="I30" s="77">
        <f>ABS((I27/I28)-1)</f>
        <v>3.3349391993398037E-5</v>
      </c>
      <c r="J30" s="77">
        <f>ABS((J27/J28)-1)</f>
        <v>4.1304343492143403E-6</v>
      </c>
    </row>
    <row r="32" spans="1:12" ht="13.5" thickBot="1" x14ac:dyDescent="0.25">
      <c r="A32" s="4" t="s">
        <v>41</v>
      </c>
      <c r="B32" s="47" t="s">
        <v>105</v>
      </c>
      <c r="L32" t="str">
        <f>CONCATENATE("Response Time Graph (",B32," @ ",TEXT(B26,"#,##0")," IOPS)")</f>
        <v>Response Time Graph (RAMPD_100 @ 2,710,000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0.46726153677590831</v>
      </c>
      <c r="D35" s="78">
        <v>0.43954448057417383</v>
      </c>
      <c r="E35" s="78">
        <v>0.45121881122841184</v>
      </c>
      <c r="F35" s="78">
        <v>0.53304821252642298</v>
      </c>
      <c r="G35" s="78">
        <v>0.38137321898337273</v>
      </c>
      <c r="H35" s="78">
        <v>0.52318601603732506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0.58346757014586514</v>
      </c>
      <c r="D36" s="78">
        <v>0.55759310539116136</v>
      </c>
      <c r="E36" s="78">
        <v>0.56869964841963794</v>
      </c>
      <c r="F36" s="78">
        <v>0.64480108698154426</v>
      </c>
      <c r="G36" s="78">
        <v>0.49524876998619416</v>
      </c>
      <c r="H36" s="78">
        <v>0.64090859498349684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0.4438588542259197</v>
      </c>
      <c r="D37" s="78">
        <v>0.41584188250887616</v>
      </c>
      <c r="E37" s="78">
        <v>0.42702774689635215</v>
      </c>
      <c r="F37" s="78">
        <v>0.51065723355617598</v>
      </c>
      <c r="G37" s="78">
        <v>0.35860579437139656</v>
      </c>
      <c r="H37" s="78">
        <v>0.49937885909867208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0.45185121912492826</v>
      </c>
      <c r="D38" s="78">
        <v>0.42444835485726895</v>
      </c>
      <c r="E38" s="78">
        <v>0.43619579375413953</v>
      </c>
      <c r="F38" s="78">
        <v>0.51684323412348032</v>
      </c>
      <c r="G38" s="78">
        <v>0.36733549414081307</v>
      </c>
      <c r="H38" s="78">
        <v>0.50689906603692536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0.60923726491716357</v>
      </c>
      <c r="D39" s="78">
        <v>0.58665721309261532</v>
      </c>
      <c r="E39" s="78">
        <v>0.59181123515120293</v>
      </c>
      <c r="F39" s="78">
        <v>0.66476071804039671</v>
      </c>
      <c r="G39" s="78">
        <v>0.52277824394636263</v>
      </c>
      <c r="H39" s="78">
        <v>0.66553262586174922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0.48426977865897775</v>
      </c>
      <c r="D40" s="78">
        <v>0.45777954337426302</v>
      </c>
      <c r="E40" s="78">
        <v>0.4689445746476254</v>
      </c>
      <c r="F40" s="78">
        <v>0.54717146135425609</v>
      </c>
      <c r="G40" s="78">
        <v>0.39936681068937446</v>
      </c>
      <c r="H40" s="78">
        <v>0.53955105678693271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0.58002889539691227</v>
      </c>
      <c r="D41" s="78">
        <v>0.55728255534651372</v>
      </c>
      <c r="E41" s="78">
        <v>0.56827423421683088</v>
      </c>
      <c r="F41" s="78">
        <v>0.63342423468870768</v>
      </c>
      <c r="G41" s="78">
        <v>0.49377057087195664</v>
      </c>
      <c r="H41" s="78">
        <v>0.6362019047803753</v>
      </c>
      <c r="L41" s="49" t="s">
        <v>35</v>
      </c>
      <c r="M41" s="78">
        <f>MAX(C$35:F$49)</f>
        <v>0.67074993686137041</v>
      </c>
    </row>
    <row r="42" spans="1:13" x14ac:dyDescent="0.2">
      <c r="A42" s="72">
        <v>7</v>
      </c>
      <c r="B42" s="20" t="s">
        <v>43</v>
      </c>
      <c r="C42" s="78">
        <v>0.50381060574705638</v>
      </c>
      <c r="D42" s="78">
        <v>0.47374725843292476</v>
      </c>
      <c r="E42" s="78">
        <v>0.48631275435315191</v>
      </c>
      <c r="F42" s="78">
        <v>0.57522568542963903</v>
      </c>
      <c r="G42" s="78">
        <v>0.40978138007899612</v>
      </c>
      <c r="H42" s="78">
        <v>0.56506111666699277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0.47783283924703057</v>
      </c>
      <c r="D43" s="78">
        <v>0.44871806420667631</v>
      </c>
      <c r="E43" s="78">
        <v>0.46032102587627566</v>
      </c>
      <c r="F43" s="78">
        <v>0.54727124206547162</v>
      </c>
      <c r="G43" s="78">
        <v>0.38606385636387969</v>
      </c>
      <c r="H43" s="78">
        <v>0.53759648224607604</v>
      </c>
    </row>
    <row r="44" spans="1:13" x14ac:dyDescent="0.2">
      <c r="A44" s="72">
        <v>9</v>
      </c>
      <c r="B44" s="20" t="s">
        <v>43</v>
      </c>
      <c r="C44" s="78">
        <v>0.5841405204977308</v>
      </c>
      <c r="D44" s="78">
        <v>0.56013971697856757</v>
      </c>
      <c r="E44" s="78">
        <v>0.57013666200293778</v>
      </c>
      <c r="F44" s="78">
        <v>0.64117197127404224</v>
      </c>
      <c r="G44" s="78">
        <v>0.49522694801518774</v>
      </c>
      <c r="H44" s="78">
        <v>0.64203775143682096</v>
      </c>
    </row>
    <row r="45" spans="1:13" x14ac:dyDescent="0.2">
      <c r="A45" s="72">
        <v>10</v>
      </c>
      <c r="B45" s="20" t="s">
        <v>43</v>
      </c>
      <c r="C45" s="78">
        <v>0.58978974996346667</v>
      </c>
      <c r="D45" s="78">
        <v>0.56549596331622198</v>
      </c>
      <c r="E45" s="78">
        <v>0.57789612110949118</v>
      </c>
      <c r="F45" s="78">
        <v>0.64651777974256652</v>
      </c>
      <c r="G45" s="78">
        <v>0.49946707943929064</v>
      </c>
      <c r="H45" s="78">
        <v>0.64861577735008036</v>
      </c>
    </row>
    <row r="46" spans="1:13" x14ac:dyDescent="0.2">
      <c r="A46" s="72">
        <v>11</v>
      </c>
      <c r="B46" s="20" t="s">
        <v>43</v>
      </c>
      <c r="C46" s="78">
        <v>0.61020454271518032</v>
      </c>
      <c r="D46" s="78">
        <v>0.58455197526997293</v>
      </c>
      <c r="E46" s="78">
        <v>0.59620139435068986</v>
      </c>
      <c r="F46" s="78">
        <v>0.67074993686137041</v>
      </c>
      <c r="G46" s="78">
        <v>0.51742575747927022</v>
      </c>
      <c r="H46" s="78">
        <v>0.67062795502911288</v>
      </c>
    </row>
    <row r="47" spans="1:13" x14ac:dyDescent="0.2">
      <c r="A47" s="72">
        <v>12</v>
      </c>
      <c r="B47" s="20" t="s">
        <v>43</v>
      </c>
      <c r="C47" s="78">
        <v>0.47902957631973947</v>
      </c>
      <c r="D47" s="78">
        <v>0.45014943052751855</v>
      </c>
      <c r="E47" s="78">
        <v>0.4618803100693204</v>
      </c>
      <c r="F47" s="78">
        <v>0.54779331109008544</v>
      </c>
      <c r="G47" s="78">
        <v>0.38902246772235599</v>
      </c>
      <c r="H47" s="78">
        <v>0.53765679970073199</v>
      </c>
    </row>
    <row r="48" spans="1:13" x14ac:dyDescent="0.2">
      <c r="A48" s="72">
        <v>13</v>
      </c>
      <c r="B48" s="20" t="s">
        <v>43</v>
      </c>
      <c r="C48" s="78">
        <v>0.54888288000032659</v>
      </c>
      <c r="D48" s="78">
        <v>0.5242062611685484</v>
      </c>
      <c r="E48" s="78">
        <v>0.53580199181194743</v>
      </c>
      <c r="F48" s="78">
        <v>0.60694007336672517</v>
      </c>
      <c r="G48" s="78">
        <v>0.46361325001290332</v>
      </c>
      <c r="H48" s="78">
        <v>0.60440836548904697</v>
      </c>
    </row>
    <row r="49" spans="1:13" x14ac:dyDescent="0.2">
      <c r="A49" s="72">
        <v>14</v>
      </c>
      <c r="B49" s="20" t="s">
        <v>43</v>
      </c>
      <c r="C49" s="78">
        <v>0.56116603528742748</v>
      </c>
      <c r="D49" s="78">
        <v>0.53667294821963607</v>
      </c>
      <c r="E49" s="78">
        <v>0.54877361107944422</v>
      </c>
      <c r="F49" s="78">
        <v>0.61852184605126181</v>
      </c>
      <c r="G49" s="78">
        <v>0.47453442514208721</v>
      </c>
      <c r="H49" s="78">
        <v>0.61757403152105894</v>
      </c>
    </row>
    <row r="50" spans="1:13" x14ac:dyDescent="0.2">
      <c r="A50" s="47"/>
      <c r="B50" s="48" t="s">
        <v>44</v>
      </c>
      <c r="C50" s="78">
        <v>0.5419155423833848</v>
      </c>
      <c r="D50" s="78">
        <v>0.51587437168408434</v>
      </c>
      <c r="E50" s="78">
        <v>0.52745426795177153</v>
      </c>
      <c r="F50" s="78">
        <v>0.6034787541924127</v>
      </c>
      <c r="G50" s="78">
        <v>0.45282725458153017</v>
      </c>
      <c r="H50" s="78">
        <v>0.59993312410072286</v>
      </c>
    </row>
    <row r="57" spans="1:13" ht="13.5" thickBot="1" x14ac:dyDescent="0.25">
      <c r="A57" s="4" t="s">
        <v>41</v>
      </c>
      <c r="B57" s="47" t="s">
        <v>105</v>
      </c>
      <c r="L57" t="str">
        <f>CONCATENATE("Data Rate Graph (",B57," @ ",TEXT(B26,"#,##0")," IOPS)")</f>
        <v>Data Rate Graph (RAMPD_100 @ 2,710,000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29054.306781866668</v>
      </c>
      <c r="D60" s="78">
        <v>14472.786124800003</v>
      </c>
      <c r="E60" s="78">
        <v>3352.0651605333333</v>
      </c>
      <c r="F60" s="78">
        <v>11229.455496533334</v>
      </c>
      <c r="G60" s="78">
        <v>10619.384627199999</v>
      </c>
      <c r="H60" s="78">
        <v>18434.92215466667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29055.843396266668</v>
      </c>
      <c r="D61" s="78">
        <v>14474.010077866667</v>
      </c>
      <c r="E61" s="78">
        <v>3353.4694741333337</v>
      </c>
      <c r="F61" s="78">
        <v>11228.363844266665</v>
      </c>
      <c r="G61" s="78">
        <v>10620.423099733334</v>
      </c>
      <c r="H61" s="78">
        <v>18435.420296533332</v>
      </c>
      <c r="L61" s="78">
        <f>L60</f>
        <v>-0.85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29057.71731626667</v>
      </c>
      <c r="D62" s="78">
        <v>14474.352571733334</v>
      </c>
      <c r="E62" s="78">
        <v>3353.816951466667</v>
      </c>
      <c r="F62" s="78">
        <v>11229.547793066666</v>
      </c>
      <c r="G62" s="78">
        <v>10620.614587733335</v>
      </c>
      <c r="H62" s="78">
        <v>18437.102728533333</v>
      </c>
      <c r="L62" s="78">
        <f>(L63-L60)/2+L60</f>
        <v>6.65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29056.815035733332</v>
      </c>
      <c r="D63" s="78">
        <v>14477.371323733332</v>
      </c>
      <c r="E63" s="78">
        <v>3353.4584149333327</v>
      </c>
      <c r="F63" s="78">
        <v>11225.985297066665</v>
      </c>
      <c r="G63" s="78">
        <v>10623.012659200002</v>
      </c>
      <c r="H63" s="78">
        <v>18433.802376533331</v>
      </c>
      <c r="L63" s="78">
        <f>$A$74 + 0.15</f>
        <v>14.15</v>
      </c>
      <c r="M63" s="49">
        <f>M61</f>
        <v>29100</v>
      </c>
    </row>
    <row r="64" spans="1:13" x14ac:dyDescent="0.2">
      <c r="A64" s="72">
        <v>4</v>
      </c>
      <c r="B64" s="20" t="s">
        <v>103</v>
      </c>
      <c r="C64" s="78">
        <v>29062.097169066663</v>
      </c>
      <c r="D64" s="78">
        <v>14476.429312</v>
      </c>
      <c r="E64" s="78">
        <v>3351.9180458666665</v>
      </c>
      <c r="F64" s="78">
        <v>11233.749811199999</v>
      </c>
      <c r="G64" s="78">
        <v>10620.189764266664</v>
      </c>
      <c r="H64" s="78">
        <v>18441.9074048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29062.290636799997</v>
      </c>
      <c r="D65" s="78">
        <v>14475.166378666667</v>
      </c>
      <c r="E65" s="78">
        <v>3353.317034666667</v>
      </c>
      <c r="F65" s="78">
        <v>11233.807223466667</v>
      </c>
      <c r="G65" s="78">
        <v>10620.1495552</v>
      </c>
      <c r="H65" s="78">
        <v>18442.141081599999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29058.054894933335</v>
      </c>
      <c r="D66" s="78">
        <v>14476.979131733333</v>
      </c>
      <c r="E66" s="78">
        <v>3352.2073600000003</v>
      </c>
      <c r="F66" s="78">
        <v>11228.8684032</v>
      </c>
      <c r="G66" s="78">
        <v>10621.462391466666</v>
      </c>
      <c r="H66" s="78">
        <v>18436.592503466665</v>
      </c>
      <c r="L66" s="49" t="s">
        <v>35</v>
      </c>
      <c r="M66" s="78">
        <f>MAX(C$60:F$74)</f>
        <v>29062.290636799997</v>
      </c>
    </row>
    <row r="67" spans="1:13" x14ac:dyDescent="0.2">
      <c r="A67" s="72">
        <v>7</v>
      </c>
      <c r="B67" s="20" t="s">
        <v>43</v>
      </c>
      <c r="C67" s="78">
        <v>29059.548842666667</v>
      </c>
      <c r="D67" s="78">
        <v>14474.253721599998</v>
      </c>
      <c r="E67" s="78">
        <v>3351.6722175999998</v>
      </c>
      <c r="F67" s="78">
        <v>11233.622903466667</v>
      </c>
      <c r="G67" s="78">
        <v>10621.174988799999</v>
      </c>
      <c r="H67" s="78">
        <v>18438.373853866666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29056.403387733331</v>
      </c>
      <c r="D68" s="78">
        <v>14478.719112533332</v>
      </c>
      <c r="E68" s="78">
        <v>3352.2694143999997</v>
      </c>
      <c r="F68" s="78">
        <v>11225.4148608</v>
      </c>
      <c r="G68" s="78">
        <v>10622.434440533334</v>
      </c>
      <c r="H68" s="78">
        <v>18433.968947199999</v>
      </c>
    </row>
    <row r="69" spans="1:13" x14ac:dyDescent="0.2">
      <c r="A69" s="72">
        <v>9</v>
      </c>
      <c r="B69" s="20" t="s">
        <v>43</v>
      </c>
      <c r="C69" s="78">
        <v>29060.271923199998</v>
      </c>
      <c r="D69" s="78">
        <v>14477.751227733332</v>
      </c>
      <c r="E69" s="78">
        <v>3351.1992661333334</v>
      </c>
      <c r="F69" s="78">
        <v>11231.321429333333</v>
      </c>
      <c r="G69" s="78">
        <v>10620.547003733333</v>
      </c>
      <c r="H69" s="78">
        <v>18439.724919466666</v>
      </c>
    </row>
    <row r="70" spans="1:13" x14ac:dyDescent="0.2">
      <c r="A70" s="72">
        <v>10</v>
      </c>
      <c r="B70" s="20" t="s">
        <v>43</v>
      </c>
      <c r="C70" s="78">
        <v>29056.262758400004</v>
      </c>
      <c r="D70" s="78">
        <v>14473.792853333334</v>
      </c>
      <c r="E70" s="78">
        <v>3351.313408</v>
      </c>
      <c r="F70" s="78">
        <v>11231.156497066666</v>
      </c>
      <c r="G70" s="78">
        <v>10619.698312533334</v>
      </c>
      <c r="H70" s="78">
        <v>18436.564445866668</v>
      </c>
    </row>
    <row r="71" spans="1:13" x14ac:dyDescent="0.2">
      <c r="A71" s="72">
        <v>11</v>
      </c>
      <c r="B71" s="20" t="s">
        <v>43</v>
      </c>
      <c r="C71" s="78">
        <v>29056.834491733334</v>
      </c>
      <c r="D71" s="78">
        <v>14476.720742400001</v>
      </c>
      <c r="E71" s="78">
        <v>3350.5591295999998</v>
      </c>
      <c r="F71" s="78">
        <v>11229.554619733333</v>
      </c>
      <c r="G71" s="78">
        <v>10620.591513599999</v>
      </c>
      <c r="H71" s="78">
        <v>18436.242978133334</v>
      </c>
    </row>
    <row r="72" spans="1:13" x14ac:dyDescent="0.2">
      <c r="A72" s="72">
        <v>12</v>
      </c>
      <c r="B72" s="20" t="s">
        <v>43</v>
      </c>
      <c r="C72" s="78">
        <v>29057.744827733331</v>
      </c>
      <c r="D72" s="78">
        <v>14475.612296533336</v>
      </c>
      <c r="E72" s="78">
        <v>3354.3173461333336</v>
      </c>
      <c r="F72" s="78">
        <v>11227.815185066667</v>
      </c>
      <c r="G72" s="78">
        <v>10623.191586133333</v>
      </c>
      <c r="H72" s="78">
        <v>18434.553241599999</v>
      </c>
    </row>
    <row r="73" spans="1:13" x14ac:dyDescent="0.2">
      <c r="A73" s="72">
        <v>13</v>
      </c>
      <c r="B73" s="20" t="s">
        <v>43</v>
      </c>
      <c r="C73" s="78">
        <v>29059.070293333334</v>
      </c>
      <c r="D73" s="78">
        <v>14476.347323733333</v>
      </c>
      <c r="E73" s="78">
        <v>3353.0648575999999</v>
      </c>
      <c r="F73" s="78">
        <v>11229.658112000001</v>
      </c>
      <c r="G73" s="78">
        <v>10622.373888</v>
      </c>
      <c r="H73" s="78">
        <v>18436.696405333336</v>
      </c>
    </row>
    <row r="74" spans="1:13" x14ac:dyDescent="0.2">
      <c r="A74" s="72">
        <v>14</v>
      </c>
      <c r="B74" s="20" t="s">
        <v>43</v>
      </c>
      <c r="C74" s="78">
        <v>29051.788629333332</v>
      </c>
      <c r="D74" s="78">
        <v>14471.550839466665</v>
      </c>
      <c r="E74" s="78">
        <v>3351.6436138666668</v>
      </c>
      <c r="F74" s="78">
        <v>11228.594176000001</v>
      </c>
      <c r="G74" s="78">
        <v>10617.572420266666</v>
      </c>
      <c r="H74" s="78">
        <v>18434.216209066668</v>
      </c>
    </row>
    <row r="75" spans="1:13" x14ac:dyDescent="0.2">
      <c r="A75" s="47"/>
      <c r="B75" s="48" t="s">
        <v>44</v>
      </c>
      <c r="C75" s="78">
        <v>29057.827068586666</v>
      </c>
      <c r="D75" s="78">
        <v>14475.689362773333</v>
      </c>
      <c r="E75" s="78">
        <v>3352.1563647999997</v>
      </c>
      <c r="F75" s="78">
        <v>11229.981341013332</v>
      </c>
      <c r="G75" s="78">
        <v>10620.919610026665</v>
      </c>
      <c r="H75" s="78">
        <v>18436.907458559999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1626128728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1624583469</v>
      </c>
      <c r="H79" s="84"/>
      <c r="I79" s="85">
        <f>G79/G78</f>
        <v>0.99904973144290943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1545259</v>
      </c>
      <c r="H80" s="88"/>
      <c r="I80" s="89">
        <f>G80/G78</f>
        <v>9.5026855709051835E-4</v>
      </c>
    </row>
    <row r="82" spans="1:34" x14ac:dyDescent="0.2">
      <c r="A82" s="4" t="s">
        <v>41</v>
      </c>
      <c r="B82" t="s">
        <v>105</v>
      </c>
      <c r="E82" s="1" t="str">
        <f>CONCATENATE("Response Time Frequency:  ",B82)</f>
        <v>Response Time Frequency:  RAMPD_100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4992813</v>
      </c>
      <c r="C84" s="49">
        <v>137402426</v>
      </c>
      <c r="D84" s="49">
        <v>248319817</v>
      </c>
      <c r="E84" s="49">
        <v>146874671</v>
      </c>
      <c r="F84" s="49">
        <v>50512388</v>
      </c>
      <c r="G84" s="49">
        <v>28408457</v>
      </c>
      <c r="H84" s="49">
        <v>7523979</v>
      </c>
      <c r="I84" s="49">
        <v>3440845</v>
      </c>
      <c r="J84" s="49">
        <v>3437779</v>
      </c>
      <c r="K84" s="49">
        <v>1760195</v>
      </c>
      <c r="L84" s="49">
        <v>1001160</v>
      </c>
      <c r="M84" s="49">
        <v>1344217</v>
      </c>
      <c r="N84" s="49">
        <v>1036890</v>
      </c>
      <c r="O84" s="49">
        <v>847091</v>
      </c>
      <c r="P84" s="49">
        <v>392483</v>
      </c>
      <c r="Q84" s="49">
        <v>441268</v>
      </c>
      <c r="R84" s="49">
        <v>690589</v>
      </c>
      <c r="S84" s="49">
        <v>530784</v>
      </c>
      <c r="T84" s="49">
        <v>421463</v>
      </c>
      <c r="U84" s="49">
        <v>337286</v>
      </c>
      <c r="V84" s="49">
        <v>551351</v>
      </c>
      <c r="W84" s="49">
        <v>288313</v>
      </c>
      <c r="X84" s="49">
        <v>169182</v>
      </c>
      <c r="Y84" s="49">
        <v>192691</v>
      </c>
      <c r="Z84" s="49">
        <v>99436</v>
      </c>
      <c r="AA84" s="49">
        <v>72987</v>
      </c>
      <c r="AB84" s="49">
        <v>99239</v>
      </c>
      <c r="AC84" s="49">
        <v>55223</v>
      </c>
      <c r="AD84" s="49">
        <v>56374</v>
      </c>
      <c r="AE84" s="49">
        <v>20168</v>
      </c>
      <c r="AF84" s="49">
        <v>15635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22848</v>
      </c>
      <c r="C85" s="49">
        <v>50823800</v>
      </c>
      <c r="D85" s="49">
        <v>212828601</v>
      </c>
      <c r="E85" s="49">
        <v>273850481</v>
      </c>
      <c r="F85" s="49">
        <v>174967022</v>
      </c>
      <c r="G85" s="49">
        <v>156120617</v>
      </c>
      <c r="H85" s="49">
        <v>54316931</v>
      </c>
      <c r="I85" s="49">
        <v>21649835</v>
      </c>
      <c r="J85" s="49">
        <v>16118562</v>
      </c>
      <c r="K85" s="49">
        <v>6280084</v>
      </c>
      <c r="L85" s="49">
        <v>3036388</v>
      </c>
      <c r="M85" s="49">
        <v>3557848</v>
      </c>
      <c r="N85" s="49">
        <v>2342258</v>
      </c>
      <c r="O85" s="49">
        <v>1637917</v>
      </c>
      <c r="P85" s="49">
        <v>706787</v>
      </c>
      <c r="Q85" s="49">
        <v>769850</v>
      </c>
      <c r="R85" s="49">
        <v>1162657</v>
      </c>
      <c r="S85" s="49">
        <v>859852</v>
      </c>
      <c r="T85" s="49">
        <v>668538</v>
      </c>
      <c r="U85" s="49">
        <v>529095</v>
      </c>
      <c r="V85" s="49">
        <v>873107</v>
      </c>
      <c r="W85" s="49">
        <v>464970</v>
      </c>
      <c r="X85" s="49">
        <v>269974</v>
      </c>
      <c r="Y85" s="49">
        <v>305706</v>
      </c>
      <c r="Z85" s="49">
        <v>151499</v>
      </c>
      <c r="AA85" s="49">
        <v>106544</v>
      </c>
      <c r="AB85" s="49">
        <v>143891</v>
      </c>
      <c r="AC85" s="49">
        <v>80948</v>
      </c>
      <c r="AD85" s="49">
        <v>85705</v>
      </c>
      <c r="AE85" s="49">
        <v>32842</v>
      </c>
      <c r="AF85" s="49">
        <v>26371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5015661</v>
      </c>
      <c r="C86" s="49">
        <v>188226226</v>
      </c>
      <c r="D86" s="49">
        <v>461148418</v>
      </c>
      <c r="E86" s="49">
        <v>420725152</v>
      </c>
      <c r="F86" s="49">
        <v>225479410</v>
      </c>
      <c r="G86" s="49">
        <v>184529074</v>
      </c>
      <c r="H86" s="49">
        <v>61840910</v>
      </c>
      <c r="I86" s="49">
        <v>25090680</v>
      </c>
      <c r="J86" s="49">
        <v>19556341</v>
      </c>
      <c r="K86" s="49">
        <v>8040279</v>
      </c>
      <c r="L86" s="49">
        <v>4037548</v>
      </c>
      <c r="M86" s="49">
        <v>4902065</v>
      </c>
      <c r="N86" s="49">
        <v>3379148</v>
      </c>
      <c r="O86" s="49">
        <v>2485008</v>
      </c>
      <c r="P86" s="49">
        <v>1099270</v>
      </c>
      <c r="Q86" s="49">
        <v>1211118</v>
      </c>
      <c r="R86" s="49">
        <v>1853246</v>
      </c>
      <c r="S86" s="49">
        <v>1390636</v>
      </c>
      <c r="T86" s="49">
        <v>1090001</v>
      </c>
      <c r="U86" s="49">
        <v>866381</v>
      </c>
      <c r="V86" s="49">
        <v>1424458</v>
      </c>
      <c r="W86" s="49">
        <v>753283</v>
      </c>
      <c r="X86" s="49">
        <v>439156</v>
      </c>
      <c r="Y86" s="49">
        <v>498397</v>
      </c>
      <c r="Z86" s="49">
        <v>250935</v>
      </c>
      <c r="AA86" s="49">
        <v>179531</v>
      </c>
      <c r="AB86" s="49">
        <v>243130</v>
      </c>
      <c r="AC86" s="49">
        <v>136171</v>
      </c>
      <c r="AD86" s="49">
        <v>142079</v>
      </c>
      <c r="AE86" s="49">
        <v>53010</v>
      </c>
      <c r="AF86" s="49">
        <v>42006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4286538</v>
      </c>
      <c r="C87" s="49">
        <v>140839610</v>
      </c>
      <c r="D87" s="49">
        <v>308749890</v>
      </c>
      <c r="E87" s="49">
        <v>245907453</v>
      </c>
      <c r="F87" s="49">
        <v>115889083</v>
      </c>
      <c r="G87" s="49">
        <v>86250785</v>
      </c>
      <c r="H87" s="49">
        <v>27476119</v>
      </c>
      <c r="I87" s="49">
        <v>11368648</v>
      </c>
      <c r="J87" s="49">
        <v>9388421</v>
      </c>
      <c r="K87" s="49">
        <v>4071788</v>
      </c>
      <c r="L87" s="49">
        <v>2102623</v>
      </c>
      <c r="M87" s="49">
        <v>2601143</v>
      </c>
      <c r="N87" s="49">
        <v>1838700</v>
      </c>
      <c r="O87" s="49">
        <v>1396046</v>
      </c>
      <c r="P87" s="49">
        <v>629047</v>
      </c>
      <c r="Q87" s="49">
        <v>701395</v>
      </c>
      <c r="R87" s="49">
        <v>1088112</v>
      </c>
      <c r="S87" s="49">
        <v>831513</v>
      </c>
      <c r="T87" s="49">
        <v>661513</v>
      </c>
      <c r="U87" s="49">
        <v>531586</v>
      </c>
      <c r="V87" s="49">
        <v>875779</v>
      </c>
      <c r="W87" s="49">
        <v>459497</v>
      </c>
      <c r="X87" s="49">
        <v>265874</v>
      </c>
      <c r="Y87" s="49">
        <v>302545</v>
      </c>
      <c r="Z87" s="49">
        <v>154847</v>
      </c>
      <c r="AA87" s="49">
        <v>113592</v>
      </c>
      <c r="AB87" s="49">
        <v>156339</v>
      </c>
      <c r="AC87" s="49">
        <v>87525</v>
      </c>
      <c r="AD87" s="49">
        <v>88816</v>
      </c>
      <c r="AE87" s="49">
        <v>31346</v>
      </c>
      <c r="AF87" s="49">
        <v>24985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715478</v>
      </c>
      <c r="C88" s="49">
        <v>25850527</v>
      </c>
      <c r="D88" s="49">
        <v>60844473</v>
      </c>
      <c r="E88" s="49">
        <v>52268950</v>
      </c>
      <c r="F88" s="49">
        <v>25796088</v>
      </c>
      <c r="G88" s="49">
        <v>19599005</v>
      </c>
      <c r="H88" s="49">
        <v>6260708</v>
      </c>
      <c r="I88" s="49">
        <v>2558293</v>
      </c>
      <c r="J88" s="49">
        <v>2080908</v>
      </c>
      <c r="K88" s="49">
        <v>886160</v>
      </c>
      <c r="L88" s="49">
        <v>454693</v>
      </c>
      <c r="M88" s="49">
        <v>557195</v>
      </c>
      <c r="N88" s="49">
        <v>390024</v>
      </c>
      <c r="O88" s="49">
        <v>293329</v>
      </c>
      <c r="P88" s="49">
        <v>131858</v>
      </c>
      <c r="Q88" s="49">
        <v>146022</v>
      </c>
      <c r="R88" s="49">
        <v>227856</v>
      </c>
      <c r="S88" s="49">
        <v>174236</v>
      </c>
      <c r="T88" s="49">
        <v>137513</v>
      </c>
      <c r="U88" s="49">
        <v>109649</v>
      </c>
      <c r="V88" s="49">
        <v>182836</v>
      </c>
      <c r="W88" s="49">
        <v>95238</v>
      </c>
      <c r="X88" s="49">
        <v>54842</v>
      </c>
      <c r="Y88" s="49">
        <v>63189</v>
      </c>
      <c r="Z88" s="49">
        <v>31949</v>
      </c>
      <c r="AA88" s="49">
        <v>23100</v>
      </c>
      <c r="AB88" s="49">
        <v>32148</v>
      </c>
      <c r="AC88" s="49">
        <v>17956</v>
      </c>
      <c r="AD88" s="49">
        <v>18087</v>
      </c>
      <c r="AE88" s="49">
        <v>6197</v>
      </c>
      <c r="AF88" s="49">
        <v>5033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13645</v>
      </c>
      <c r="C89" s="49">
        <v>21536089</v>
      </c>
      <c r="D89" s="49">
        <v>91554055</v>
      </c>
      <c r="E89" s="49">
        <v>122548749</v>
      </c>
      <c r="F89" s="49">
        <v>83794239</v>
      </c>
      <c r="G89" s="49">
        <v>78679284</v>
      </c>
      <c r="H89" s="49">
        <v>28104083</v>
      </c>
      <c r="I89" s="49">
        <v>11163739</v>
      </c>
      <c r="J89" s="49">
        <v>8087012</v>
      </c>
      <c r="K89" s="49">
        <v>3082331</v>
      </c>
      <c r="L89" s="49">
        <v>1480232</v>
      </c>
      <c r="M89" s="49">
        <v>1743727</v>
      </c>
      <c r="N89" s="49">
        <v>1150424</v>
      </c>
      <c r="O89" s="49">
        <v>795633</v>
      </c>
      <c r="P89" s="49">
        <v>338365</v>
      </c>
      <c r="Q89" s="49">
        <v>363701</v>
      </c>
      <c r="R89" s="49">
        <v>537278</v>
      </c>
      <c r="S89" s="49">
        <v>384887</v>
      </c>
      <c r="T89" s="49">
        <v>290975</v>
      </c>
      <c r="U89" s="49">
        <v>225146</v>
      </c>
      <c r="V89" s="49">
        <v>365843</v>
      </c>
      <c r="W89" s="49">
        <v>198548</v>
      </c>
      <c r="X89" s="49">
        <v>118440</v>
      </c>
      <c r="Y89" s="49">
        <v>132663</v>
      </c>
      <c r="Z89" s="49">
        <v>64139</v>
      </c>
      <c r="AA89" s="49">
        <v>42839</v>
      </c>
      <c r="AB89" s="49">
        <v>54643</v>
      </c>
      <c r="AC89" s="49">
        <v>30690</v>
      </c>
      <c r="AD89" s="49">
        <v>35176</v>
      </c>
      <c r="AE89" s="49">
        <v>15467</v>
      </c>
      <c r="AF89" s="49">
        <v>11988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4992813</v>
      </c>
      <c r="C90" s="49">
        <f>B90+C84</f>
        <v>142395239</v>
      </c>
      <c r="D90" s="49">
        <f t="shared" ref="D90:AH90" si="0">C90+D84</f>
        <v>390715056</v>
      </c>
      <c r="E90" s="49">
        <f t="shared" si="0"/>
        <v>537589727</v>
      </c>
      <c r="F90" s="49">
        <f t="shared" si="0"/>
        <v>588102115</v>
      </c>
      <c r="G90" s="49">
        <f t="shared" si="0"/>
        <v>616510572</v>
      </c>
      <c r="H90" s="49">
        <f t="shared" si="0"/>
        <v>624034551</v>
      </c>
      <c r="I90" s="49">
        <f t="shared" si="0"/>
        <v>627475396</v>
      </c>
      <c r="J90" s="49">
        <f t="shared" si="0"/>
        <v>630913175</v>
      </c>
      <c r="K90" s="49">
        <f t="shared" si="0"/>
        <v>632673370</v>
      </c>
      <c r="L90" s="49">
        <f t="shared" si="0"/>
        <v>633674530</v>
      </c>
      <c r="M90" s="49">
        <f t="shared" si="0"/>
        <v>635018747</v>
      </c>
      <c r="N90" s="49">
        <f t="shared" si="0"/>
        <v>636055637</v>
      </c>
      <c r="O90" s="49">
        <f t="shared" si="0"/>
        <v>636902728</v>
      </c>
      <c r="P90" s="49">
        <f t="shared" si="0"/>
        <v>637295211</v>
      </c>
      <c r="Q90" s="49">
        <f t="shared" si="0"/>
        <v>637736479</v>
      </c>
      <c r="R90" s="49">
        <f t="shared" si="0"/>
        <v>638427068</v>
      </c>
      <c r="S90" s="49">
        <f t="shared" si="0"/>
        <v>638957852</v>
      </c>
      <c r="T90" s="49">
        <f t="shared" si="0"/>
        <v>639379315</v>
      </c>
      <c r="U90" s="49">
        <f t="shared" si="0"/>
        <v>639716601</v>
      </c>
      <c r="V90" s="49">
        <f t="shared" si="0"/>
        <v>640267952</v>
      </c>
      <c r="W90" s="49">
        <f t="shared" si="0"/>
        <v>640556265</v>
      </c>
      <c r="X90" s="49">
        <f t="shared" si="0"/>
        <v>640725447</v>
      </c>
      <c r="Y90" s="49">
        <f t="shared" si="0"/>
        <v>640918138</v>
      </c>
      <c r="Z90" s="49">
        <f t="shared" si="0"/>
        <v>641017574</v>
      </c>
      <c r="AA90" s="49">
        <f t="shared" si="0"/>
        <v>641090561</v>
      </c>
      <c r="AB90" s="49">
        <f t="shared" si="0"/>
        <v>641189800</v>
      </c>
      <c r="AC90" s="49">
        <f t="shared" si="0"/>
        <v>641245023</v>
      </c>
      <c r="AD90" s="49">
        <f t="shared" si="0"/>
        <v>641301397</v>
      </c>
      <c r="AE90" s="49">
        <f t="shared" si="0"/>
        <v>641321565</v>
      </c>
      <c r="AF90" s="49">
        <f t="shared" si="0"/>
        <v>641337200</v>
      </c>
      <c r="AG90" s="49">
        <f t="shared" si="0"/>
        <v>641337200</v>
      </c>
      <c r="AH90" s="49">
        <f t="shared" si="0"/>
        <v>641337200</v>
      </c>
    </row>
    <row r="91" spans="1:34" x14ac:dyDescent="0.2">
      <c r="A91" s="42" t="s">
        <v>100</v>
      </c>
      <c r="B91" s="49">
        <f>B85</f>
        <v>22848</v>
      </c>
      <c r="C91" s="49">
        <f>B91+C85</f>
        <v>50846648</v>
      </c>
      <c r="D91" s="49">
        <f t="shared" ref="D91:AH91" si="1">C91+D85</f>
        <v>263675249</v>
      </c>
      <c r="E91" s="49">
        <f t="shared" si="1"/>
        <v>537525730</v>
      </c>
      <c r="F91" s="49">
        <f t="shared" si="1"/>
        <v>712492752</v>
      </c>
      <c r="G91" s="49">
        <f t="shared" si="1"/>
        <v>868613369</v>
      </c>
      <c r="H91" s="49">
        <f t="shared" si="1"/>
        <v>922930300</v>
      </c>
      <c r="I91" s="49">
        <f t="shared" si="1"/>
        <v>944580135</v>
      </c>
      <c r="J91" s="49">
        <f t="shared" si="1"/>
        <v>960698697</v>
      </c>
      <c r="K91" s="49">
        <f t="shared" si="1"/>
        <v>966978781</v>
      </c>
      <c r="L91" s="49">
        <f t="shared" si="1"/>
        <v>970015169</v>
      </c>
      <c r="M91" s="49">
        <f t="shared" si="1"/>
        <v>973573017</v>
      </c>
      <c r="N91" s="49">
        <f t="shared" si="1"/>
        <v>975915275</v>
      </c>
      <c r="O91" s="49">
        <f t="shared" si="1"/>
        <v>977553192</v>
      </c>
      <c r="P91" s="49">
        <f t="shared" si="1"/>
        <v>978259979</v>
      </c>
      <c r="Q91" s="49">
        <f t="shared" si="1"/>
        <v>979029829</v>
      </c>
      <c r="R91" s="49">
        <f t="shared" si="1"/>
        <v>980192486</v>
      </c>
      <c r="S91" s="49">
        <f t="shared" si="1"/>
        <v>981052338</v>
      </c>
      <c r="T91" s="49">
        <f t="shared" si="1"/>
        <v>981720876</v>
      </c>
      <c r="U91" s="49">
        <f t="shared" si="1"/>
        <v>982249971</v>
      </c>
      <c r="V91" s="49">
        <f t="shared" si="1"/>
        <v>983123078</v>
      </c>
      <c r="W91" s="49">
        <f t="shared" si="1"/>
        <v>983588048</v>
      </c>
      <c r="X91" s="49">
        <f t="shared" si="1"/>
        <v>983858022</v>
      </c>
      <c r="Y91" s="49">
        <f t="shared" si="1"/>
        <v>984163728</v>
      </c>
      <c r="Z91" s="49">
        <f t="shared" si="1"/>
        <v>984315227</v>
      </c>
      <c r="AA91" s="49">
        <f t="shared" si="1"/>
        <v>984421771</v>
      </c>
      <c r="AB91" s="49">
        <f t="shared" si="1"/>
        <v>984565662</v>
      </c>
      <c r="AC91" s="49">
        <f t="shared" si="1"/>
        <v>984646610</v>
      </c>
      <c r="AD91" s="49">
        <f t="shared" si="1"/>
        <v>984732315</v>
      </c>
      <c r="AE91" s="49">
        <f t="shared" si="1"/>
        <v>984765157</v>
      </c>
      <c r="AF91" s="49">
        <f t="shared" si="1"/>
        <v>984791528</v>
      </c>
      <c r="AG91" s="49">
        <f t="shared" si="1"/>
        <v>984791528</v>
      </c>
      <c r="AH91" s="49">
        <f t="shared" si="1"/>
        <v>984791528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7.7850045186837755E-3</v>
      </c>
      <c r="C93" s="91">
        <v>0.2142436552877332</v>
      </c>
      <c r="D93" s="91">
        <v>0.38719072743636263</v>
      </c>
      <c r="E93" s="91">
        <v>0.22901317902657137</v>
      </c>
      <c r="F93" s="91">
        <v>7.8761044891829141E-2</v>
      </c>
      <c r="G93" s="91">
        <v>4.4295663809927131E-2</v>
      </c>
      <c r="H93" s="91">
        <v>1.1731705255831098E-2</v>
      </c>
      <c r="I93" s="91">
        <v>5.3651105845723595E-3</v>
      </c>
      <c r="J93" s="91">
        <v>5.3603299481146576E-3</v>
      </c>
      <c r="K93" s="91">
        <v>2.7445702510317505E-3</v>
      </c>
      <c r="L93" s="91">
        <v>1.5610508793190228E-3</v>
      </c>
      <c r="M93" s="91">
        <v>2.0959598164584869E-3</v>
      </c>
      <c r="N93" s="91">
        <v>1.6167626016392002E-3</v>
      </c>
      <c r="O93" s="91">
        <v>1.320819999214142E-3</v>
      </c>
      <c r="P93" s="91">
        <v>6.1197604006129691E-4</v>
      </c>
      <c r="Q93" s="91">
        <v>6.8804366875958541E-4</v>
      </c>
      <c r="R93" s="91">
        <v>1.0767954829378368E-3</v>
      </c>
      <c r="S93" s="91">
        <v>8.2762078981228593E-4</v>
      </c>
      <c r="T93" s="91">
        <v>6.5716287781217124E-4</v>
      </c>
      <c r="U93" s="91">
        <v>5.2591055064324973E-4</v>
      </c>
      <c r="V93" s="91">
        <v>8.5968972328441268E-4</v>
      </c>
      <c r="W93" s="91">
        <v>4.4954978441917918E-4</v>
      </c>
      <c r="X93" s="91">
        <v>2.6379570684501068E-4</v>
      </c>
      <c r="Y93" s="91">
        <v>3.0045193074719506E-4</v>
      </c>
      <c r="Z93" s="91">
        <v>1.550448032641799E-4</v>
      </c>
      <c r="AA93" s="91">
        <v>1.1380440741625466E-4</v>
      </c>
      <c r="AB93" s="91">
        <v>1.5473763255897209E-4</v>
      </c>
      <c r="AC93" s="91">
        <v>8.6106029714165961E-5</v>
      </c>
      <c r="AD93" s="91">
        <v>8.7900717438501926E-5</v>
      </c>
      <c r="AE93" s="91">
        <v>3.1446795850918983E-5</v>
      </c>
      <c r="AF93" s="91">
        <v>2.4378751146822608E-5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2.3200849469533616E-5</v>
      </c>
      <c r="C94" s="91">
        <v>5.1608689306271126E-2</v>
      </c>
      <c r="D94" s="91">
        <v>0.21611538579361134</v>
      </c>
      <c r="E94" s="91">
        <v>0.27807964753327974</v>
      </c>
      <c r="F94" s="91">
        <v>0.17766909749451054</v>
      </c>
      <c r="G94" s="91">
        <v>0.1585316410236218</v>
      </c>
      <c r="H94" s="91">
        <v>5.5155765921658093E-2</v>
      </c>
      <c r="I94" s="91">
        <v>2.198418079811101E-2</v>
      </c>
      <c r="J94" s="91">
        <v>1.6367486459530144E-2</v>
      </c>
      <c r="K94" s="91">
        <v>6.3770694826692292E-3</v>
      </c>
      <c r="L94" s="91">
        <v>3.0832799772014287E-3</v>
      </c>
      <c r="M94" s="91">
        <v>3.612793062127155E-3</v>
      </c>
      <c r="N94" s="91">
        <v>2.3784302904766661E-3</v>
      </c>
      <c r="O94" s="91">
        <v>1.6632119117905328E-3</v>
      </c>
      <c r="P94" s="91">
        <v>7.1770215309975734E-4</v>
      </c>
      <c r="Q94" s="91">
        <v>7.817390565528911E-4</v>
      </c>
      <c r="R94" s="91">
        <v>1.1806123092480544E-3</v>
      </c>
      <c r="S94" s="91">
        <v>8.7313098818616154E-4</v>
      </c>
      <c r="T94" s="91">
        <v>6.7886246072579944E-4</v>
      </c>
      <c r="U94" s="91">
        <v>5.3726599483906203E-4</v>
      </c>
      <c r="V94" s="91">
        <v>8.8659068967945063E-4</v>
      </c>
      <c r="W94" s="91">
        <v>4.7215069055711861E-4</v>
      </c>
      <c r="X94" s="91">
        <v>2.7414330071287942E-4</v>
      </c>
      <c r="Y94" s="91">
        <v>3.1042712219595778E-4</v>
      </c>
      <c r="Z94" s="91">
        <v>1.5383865081341358E-4</v>
      </c>
      <c r="AA94" s="91">
        <v>1.0818939539049325E-4</v>
      </c>
      <c r="AB94" s="91">
        <v>1.4611315787030208E-4</v>
      </c>
      <c r="AC94" s="91">
        <v>8.2198107618163826E-5</v>
      </c>
      <c r="AD94" s="91">
        <v>8.7028571594291776E-5</v>
      </c>
      <c r="AE94" s="91">
        <v>3.3349190225771315E-5</v>
      </c>
      <c r="AF94" s="91">
        <v>2.6778256362091695E-5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3.0844181728274592E-3</v>
      </c>
      <c r="C95" s="91">
        <v>0.11575112274875203</v>
      </c>
      <c r="D95" s="91">
        <v>0.28358666202716515</v>
      </c>
      <c r="E95" s="91">
        <v>0.25872807284910104</v>
      </c>
      <c r="F95" s="91">
        <v>0.13866024633690624</v>
      </c>
      <c r="G95" s="91">
        <v>0.11347753152787299</v>
      </c>
      <c r="H95" s="91">
        <v>3.8029529234170197E-2</v>
      </c>
      <c r="I95" s="91">
        <v>1.5429700962764123E-2</v>
      </c>
      <c r="J95" s="91">
        <v>1.2026317882012106E-2</v>
      </c>
      <c r="K95" s="91">
        <v>4.9444295900785539E-3</v>
      </c>
      <c r="L95" s="91">
        <v>2.4829202820651477E-3</v>
      </c>
      <c r="M95" s="91">
        <v>3.0145614646566897E-3</v>
      </c>
      <c r="N95" s="91">
        <v>2.0780322872446049E-3</v>
      </c>
      <c r="O95" s="91">
        <v>1.5281742196734623E-3</v>
      </c>
      <c r="P95" s="91">
        <v>6.7600429232438975E-4</v>
      </c>
      <c r="Q95" s="91">
        <v>7.4478605484669847E-4</v>
      </c>
      <c r="R95" s="91">
        <v>1.139667461800109E-3</v>
      </c>
      <c r="S95" s="91">
        <v>8.5518198901163496E-4</v>
      </c>
      <c r="T95" s="91">
        <v>6.7030425158321166E-4</v>
      </c>
      <c r="U95" s="91">
        <v>5.3278746330591854E-4</v>
      </c>
      <c r="V95" s="91">
        <v>8.7598108038590655E-4</v>
      </c>
      <c r="W95" s="91">
        <v>4.6323700395261696E-4</v>
      </c>
      <c r="X95" s="91">
        <v>2.7006226040918944E-4</v>
      </c>
      <c r="Y95" s="91">
        <v>3.0649295558106638E-4</v>
      </c>
      <c r="Z95" s="91">
        <v>1.5431435142814842E-4</v>
      </c>
      <c r="AA95" s="91">
        <v>1.1040392861197886E-4</v>
      </c>
      <c r="AB95" s="91">
        <v>1.4951460841542921E-4</v>
      </c>
      <c r="AC95" s="91">
        <v>8.3739372938499614E-5</v>
      </c>
      <c r="AD95" s="91">
        <v>8.7372541640504125E-5</v>
      </c>
      <c r="AE95" s="91">
        <v>3.2598895208743894E-5</v>
      </c>
      <c r="AF95" s="91">
        <v>2.5831903266147819E-5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4.422890595347246E-3</v>
      </c>
      <c r="C96" s="91">
        <v>0.14531964641894554</v>
      </c>
      <c r="D96" s="91">
        <v>0.31857106709318728</v>
      </c>
      <c r="E96" s="91">
        <v>0.2537296441089511</v>
      </c>
      <c r="F96" s="91">
        <v>0.11957545583501568</v>
      </c>
      <c r="G96" s="91">
        <v>8.8994378637916496E-2</v>
      </c>
      <c r="H96" s="91">
        <v>2.8350120381935674E-2</v>
      </c>
      <c r="I96" s="91">
        <v>1.1730278915295579E-2</v>
      </c>
      <c r="J96" s="91">
        <v>9.6870619007834741E-3</v>
      </c>
      <c r="K96" s="91">
        <v>4.2013095069839048E-3</v>
      </c>
      <c r="L96" s="91">
        <v>2.1695063690700543E-3</v>
      </c>
      <c r="M96" s="91">
        <v>2.6838840369205457E-3</v>
      </c>
      <c r="N96" s="91">
        <v>1.8971881125665938E-3</v>
      </c>
      <c r="O96" s="91">
        <v>1.440453513784817E-3</v>
      </c>
      <c r="P96" s="91">
        <v>6.4905666538623923E-4</v>
      </c>
      <c r="Q96" s="91">
        <v>7.2370601849874698E-4</v>
      </c>
      <c r="R96" s="91">
        <v>1.1227242897378917E-3</v>
      </c>
      <c r="S96" s="91">
        <v>8.5796300595235005E-4</v>
      </c>
      <c r="T96" s="91">
        <v>6.8255539234691087E-4</v>
      </c>
      <c r="U96" s="91">
        <v>5.48495480506241E-4</v>
      </c>
      <c r="V96" s="91">
        <v>9.0363708491622281E-4</v>
      </c>
      <c r="W96" s="91">
        <v>4.7411336605210862E-4</v>
      </c>
      <c r="X96" s="91">
        <v>2.7433131682195604E-4</v>
      </c>
      <c r="Y96" s="91">
        <v>3.1216880269563282E-4</v>
      </c>
      <c r="Z96" s="91">
        <v>1.5977260437624371E-4</v>
      </c>
      <c r="AA96" s="91">
        <v>1.1720530379217084E-4</v>
      </c>
      <c r="AB96" s="91">
        <v>1.6131206413800441E-4</v>
      </c>
      <c r="AC96" s="91">
        <v>9.0309125769506238E-5</v>
      </c>
      <c r="AD96" s="91">
        <v>9.164119182341578E-5</v>
      </c>
      <c r="AE96" s="91">
        <v>3.2343100329859382E-5</v>
      </c>
      <c r="AF96" s="91">
        <v>2.5779760152540568E-5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3.5771478270921059E-3</v>
      </c>
      <c r="C97" s="91">
        <v>0.1292438851889727</v>
      </c>
      <c r="D97" s="91">
        <v>0.30420177054013442</v>
      </c>
      <c r="E97" s="91">
        <v>0.26132705815816271</v>
      </c>
      <c r="F97" s="91">
        <v>0.12897170861532675</v>
      </c>
      <c r="G97" s="91">
        <v>9.7988391185916707E-2</v>
      </c>
      <c r="H97" s="91">
        <v>3.1301420893805491E-2</v>
      </c>
      <c r="I97" s="91">
        <v>1.2790599076442526E-2</v>
      </c>
      <c r="J97" s="91">
        <v>1.0403835660325796E-2</v>
      </c>
      <c r="K97" s="91">
        <v>4.4305000551462664E-3</v>
      </c>
      <c r="L97" s="91">
        <v>2.2733110968387441E-3</v>
      </c>
      <c r="M97" s="91">
        <v>2.785786402260567E-3</v>
      </c>
      <c r="N97" s="91">
        <v>1.9499879858133604E-3</v>
      </c>
      <c r="O97" s="91">
        <v>1.4665457148551042E-3</v>
      </c>
      <c r="P97" s="91">
        <v>6.5924536908851272E-4</v>
      </c>
      <c r="Q97" s="91">
        <v>7.3006057489907934E-4</v>
      </c>
      <c r="R97" s="91">
        <v>1.1392028759652972E-3</v>
      </c>
      <c r="S97" s="91">
        <v>8.7112102510660027E-4</v>
      </c>
      <c r="T97" s="91">
        <v>6.8751845500059647E-4</v>
      </c>
      <c r="U97" s="91">
        <v>5.4820788632609573E-4</v>
      </c>
      <c r="V97" s="91">
        <v>9.1411811420366845E-4</v>
      </c>
      <c r="W97" s="91">
        <v>4.7615776411936913E-4</v>
      </c>
      <c r="X97" s="91">
        <v>2.7419143723969889E-4</v>
      </c>
      <c r="Y97" s="91">
        <v>3.1592361197146956E-4</v>
      </c>
      <c r="Z97" s="91">
        <v>1.597341859956081E-4</v>
      </c>
      <c r="AA97" s="91">
        <v>1.1549218117933416E-4</v>
      </c>
      <c r="AB97" s="91">
        <v>1.6072911863866817E-4</v>
      </c>
      <c r="AC97" s="91">
        <v>8.977392230545992E-5</v>
      </c>
      <c r="AD97" s="91">
        <v>9.0428877964961768E-5</v>
      </c>
      <c r="AE97" s="91">
        <v>3.0982902457503626E-5</v>
      </c>
      <c r="AF97" s="91">
        <v>2.5163296444830685E-5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2.9861425260332212E-5</v>
      </c>
      <c r="C98" s="91">
        <v>4.7130693446197337E-2</v>
      </c>
      <c r="D98" s="91">
        <v>0.20036163947693988</v>
      </c>
      <c r="E98" s="91">
        <v>0.26819203437234973</v>
      </c>
      <c r="F98" s="91">
        <v>0.183379655928539</v>
      </c>
      <c r="G98" s="91">
        <v>0.17218582328343365</v>
      </c>
      <c r="H98" s="91">
        <v>6.1504431954171719E-2</v>
      </c>
      <c r="I98" s="91">
        <v>2.4431305076904056E-2</v>
      </c>
      <c r="J98" s="91">
        <v>1.7698036234328304E-2</v>
      </c>
      <c r="K98" s="91">
        <v>6.7455329266474934E-3</v>
      </c>
      <c r="L98" s="91">
        <v>3.2394164335618958E-3</v>
      </c>
      <c r="M98" s="91">
        <v>3.816062549279832E-3</v>
      </c>
      <c r="N98" s="91">
        <v>2.5176475114468615E-3</v>
      </c>
      <c r="O98" s="91">
        <v>1.7412044971897324E-3</v>
      </c>
      <c r="P98" s="91">
        <v>7.4049550444941798E-4</v>
      </c>
      <c r="Q98" s="91">
        <v>7.9594212008853688E-4</v>
      </c>
      <c r="R98" s="91">
        <v>1.1758070238930575E-3</v>
      </c>
      <c r="S98" s="91">
        <v>8.4230666062099554E-4</v>
      </c>
      <c r="T98" s="91">
        <v>6.3678477208685706E-4</v>
      </c>
      <c r="U98" s="91">
        <v>4.927211763768967E-4</v>
      </c>
      <c r="V98" s="91">
        <v>8.0062978391467327E-4</v>
      </c>
      <c r="W98" s="91">
        <v>4.3451273452462002E-4</v>
      </c>
      <c r="X98" s="91">
        <v>2.5920023509224972E-4</v>
      </c>
      <c r="Y98" s="91">
        <v>2.9032658551201554E-4</v>
      </c>
      <c r="Z98" s="91">
        <v>1.4036511211230838E-4</v>
      </c>
      <c r="AA98" s="91">
        <v>9.3751088070895687E-5</v>
      </c>
      <c r="AB98" s="91">
        <v>1.1958357350680345E-4</v>
      </c>
      <c r="AC98" s="91">
        <v>6.7163586752627016E-5</v>
      </c>
      <c r="AD98" s="91">
        <v>7.698098167515177E-5</v>
      </c>
      <c r="AE98" s="91">
        <v>3.3848784499930985E-5</v>
      </c>
      <c r="AF98" s="91">
        <v>2.6235160573166914E-5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7.7850045186837755E-3</v>
      </c>
      <c r="C99" s="91">
        <f>B99+C93</f>
        <v>0.22202865980641698</v>
      </c>
      <c r="D99" s="91">
        <f t="shared" ref="D99:AH99" si="2">C99+D93</f>
        <v>0.60921938724277958</v>
      </c>
      <c r="E99" s="91">
        <f t="shared" si="2"/>
        <v>0.83823256626935094</v>
      </c>
      <c r="F99" s="91">
        <f t="shared" si="2"/>
        <v>0.91699361116118006</v>
      </c>
      <c r="G99" s="91">
        <f t="shared" si="2"/>
        <v>0.96128927497110717</v>
      </c>
      <c r="H99" s="91">
        <f t="shared" si="2"/>
        <v>0.97302098022693828</v>
      </c>
      <c r="I99" s="91">
        <f t="shared" si="2"/>
        <v>0.97838609081151062</v>
      </c>
      <c r="J99" s="91">
        <f t="shared" si="2"/>
        <v>0.98374642075962526</v>
      </c>
      <c r="K99" s="91">
        <f t="shared" si="2"/>
        <v>0.98649099101065696</v>
      </c>
      <c r="L99" s="91">
        <f t="shared" si="2"/>
        <v>0.98805204188997597</v>
      </c>
      <c r="M99" s="91">
        <f t="shared" si="2"/>
        <v>0.99014800170643447</v>
      </c>
      <c r="N99" s="91">
        <f t="shared" si="2"/>
        <v>0.9917647643080737</v>
      </c>
      <c r="O99" s="91">
        <f t="shared" si="2"/>
        <v>0.99308558430728788</v>
      </c>
      <c r="P99" s="91">
        <f t="shared" si="2"/>
        <v>0.99369756034734913</v>
      </c>
      <c r="Q99" s="91">
        <f t="shared" si="2"/>
        <v>0.99438560401610876</v>
      </c>
      <c r="R99" s="91">
        <f t="shared" si="2"/>
        <v>0.99546239949904658</v>
      </c>
      <c r="S99" s="91">
        <f t="shared" si="2"/>
        <v>0.99629002028885882</v>
      </c>
      <c r="T99" s="91">
        <f t="shared" si="2"/>
        <v>0.99694718316667097</v>
      </c>
      <c r="U99" s="91">
        <f t="shared" si="2"/>
        <v>0.99747309371731419</v>
      </c>
      <c r="V99" s="91">
        <f t="shared" si="2"/>
        <v>0.99833278344059861</v>
      </c>
      <c r="W99" s="91">
        <f t="shared" si="2"/>
        <v>0.99878233322501775</v>
      </c>
      <c r="X99" s="91">
        <f t="shared" si="2"/>
        <v>0.99904612893186273</v>
      </c>
      <c r="Y99" s="91">
        <f t="shared" si="2"/>
        <v>0.99934658086260997</v>
      </c>
      <c r="Z99" s="91">
        <f t="shared" si="2"/>
        <v>0.99950162566587419</v>
      </c>
      <c r="AA99" s="91">
        <f t="shared" si="2"/>
        <v>0.99961543007329046</v>
      </c>
      <c r="AB99" s="91">
        <f t="shared" si="2"/>
        <v>0.99977016770584948</v>
      </c>
      <c r="AC99" s="91">
        <f t="shared" si="2"/>
        <v>0.99985627373556363</v>
      </c>
      <c r="AD99" s="91">
        <f t="shared" si="2"/>
        <v>0.9999441744530021</v>
      </c>
      <c r="AE99" s="91">
        <f t="shared" si="2"/>
        <v>0.99997562124885297</v>
      </c>
      <c r="AF99" s="91">
        <f t="shared" si="2"/>
        <v>0.99999999999999978</v>
      </c>
      <c r="AG99" s="91">
        <f t="shared" si="2"/>
        <v>0.99999999999999978</v>
      </c>
      <c r="AH99" s="91">
        <f t="shared" si="2"/>
        <v>0.99999999999999978</v>
      </c>
    </row>
    <row r="100" spans="1:34" x14ac:dyDescent="0.2">
      <c r="A100" s="42" t="s">
        <v>100</v>
      </c>
      <c r="B100" s="91">
        <f>B94</f>
        <v>2.3200849469533616E-5</v>
      </c>
      <c r="C100" s="91">
        <f>B100+C94</f>
        <v>5.1631890155740656E-2</v>
      </c>
      <c r="D100" s="91">
        <f t="shared" ref="D100:AH100" si="3">C100+D94</f>
        <v>0.26774727594935199</v>
      </c>
      <c r="E100" s="91">
        <f t="shared" si="3"/>
        <v>0.54582692348263173</v>
      </c>
      <c r="F100" s="91">
        <f t="shared" si="3"/>
        <v>0.72349602097714227</v>
      </c>
      <c r="G100" s="91">
        <f t="shared" si="3"/>
        <v>0.8820276620007641</v>
      </c>
      <c r="H100" s="91">
        <f t="shared" si="3"/>
        <v>0.93718342792242215</v>
      </c>
      <c r="I100" s="91">
        <f t="shared" si="3"/>
        <v>0.95916760872053319</v>
      </c>
      <c r="J100" s="91">
        <f t="shared" si="3"/>
        <v>0.97553509518006332</v>
      </c>
      <c r="K100" s="91">
        <f t="shared" si="3"/>
        <v>0.98191216466273257</v>
      </c>
      <c r="L100" s="91">
        <f t="shared" si="3"/>
        <v>0.98499544463993405</v>
      </c>
      <c r="M100" s="91">
        <f t="shared" si="3"/>
        <v>0.98860823770206119</v>
      </c>
      <c r="N100" s="91">
        <f t="shared" si="3"/>
        <v>0.99098666799253787</v>
      </c>
      <c r="O100" s="91">
        <f t="shared" si="3"/>
        <v>0.9926498799043284</v>
      </c>
      <c r="P100" s="91">
        <f t="shared" si="3"/>
        <v>0.99336758205742814</v>
      </c>
      <c r="Q100" s="91">
        <f t="shared" si="3"/>
        <v>0.99414932111398102</v>
      </c>
      <c r="R100" s="91">
        <f t="shared" si="3"/>
        <v>0.99532993342322906</v>
      </c>
      <c r="S100" s="91">
        <f t="shared" si="3"/>
        <v>0.99620306441141526</v>
      </c>
      <c r="T100" s="91">
        <f t="shared" si="3"/>
        <v>0.99688192687214106</v>
      </c>
      <c r="U100" s="91">
        <f t="shared" si="3"/>
        <v>0.99741919286698011</v>
      </c>
      <c r="V100" s="91">
        <f t="shared" si="3"/>
        <v>0.99830578355665955</v>
      </c>
      <c r="W100" s="91">
        <f t="shared" si="3"/>
        <v>0.99877793424721673</v>
      </c>
      <c r="X100" s="91">
        <f t="shared" si="3"/>
        <v>0.99905207754792957</v>
      </c>
      <c r="Y100" s="91">
        <f t="shared" si="3"/>
        <v>0.99936250467012555</v>
      </c>
      <c r="Z100" s="91">
        <f t="shared" si="3"/>
        <v>0.99951634332093897</v>
      </c>
      <c r="AA100" s="91">
        <f t="shared" si="3"/>
        <v>0.99962453271632945</v>
      </c>
      <c r="AB100" s="91">
        <f t="shared" si="3"/>
        <v>0.99977064587419973</v>
      </c>
      <c r="AC100" s="91">
        <f t="shared" si="3"/>
        <v>0.99985284398181784</v>
      </c>
      <c r="AD100" s="91">
        <f t="shared" si="3"/>
        <v>0.9999398725534121</v>
      </c>
      <c r="AE100" s="91">
        <f t="shared" si="3"/>
        <v>0.9999732217436379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(RAMPD_100 @ 2,710,000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(RAMPD_100 @ 2,710,000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(RAMPD_100 @ 2,710,000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(RAMPD_100 @ 2,710,000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0CE2B7-BBA2-4137-8AF3-42BCA189FA99}">
  <sheetPr codeName="Sheet21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106</v>
      </c>
      <c r="L6" t="str">
        <f>CONCATENATE("Throughput Graph (",B6," @ ",TEXT(B26,"#,##0")," IOPS)")</f>
        <v>Throughput Graph (RAMPD_95 @ 2,574,500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2709896.2333333334</v>
      </c>
      <c r="D9" s="21">
        <v>1614915.5833333333</v>
      </c>
      <c r="E9" s="21">
        <v>333330.8</v>
      </c>
      <c r="F9" s="21">
        <v>761649.85</v>
      </c>
      <c r="G9" s="21">
        <v>1068653.7833333334</v>
      </c>
      <c r="H9" s="21">
        <v>1641242.45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2710422.1333333333</v>
      </c>
      <c r="D10" s="21">
        <v>1615447.6666666667</v>
      </c>
      <c r="E10" s="21">
        <v>333338</v>
      </c>
      <c r="F10" s="21">
        <v>761636.46666666667</v>
      </c>
      <c r="G10" s="21">
        <v>1068948.3333333333</v>
      </c>
      <c r="H10" s="21">
        <v>1641473.8</v>
      </c>
      <c r="L10" s="78">
        <f>L9</f>
        <v>-0.85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2588746.8666666667</v>
      </c>
      <c r="D11" s="21">
        <v>1542808.0666666667</v>
      </c>
      <c r="E11" s="21">
        <v>318421.8</v>
      </c>
      <c r="F11" s="21">
        <v>727517</v>
      </c>
      <c r="G11" s="21">
        <v>1020979.2833333333</v>
      </c>
      <c r="H11" s="21">
        <v>1567767.5833333333</v>
      </c>
      <c r="L11" s="78">
        <f>(L12-L9)/2+L9</f>
        <v>6.65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2574872.5333333332</v>
      </c>
      <c r="D12" s="21">
        <v>1534683.0333333334</v>
      </c>
      <c r="E12" s="21">
        <v>316652.46666666667</v>
      </c>
      <c r="F12" s="21">
        <v>723537.03333333333</v>
      </c>
      <c r="G12" s="21">
        <v>1015544.0333333333</v>
      </c>
      <c r="H12" s="21">
        <v>1559328.5</v>
      </c>
      <c r="L12" s="78">
        <f>$A$23 + 0.15</f>
        <v>14.15</v>
      </c>
      <c r="M12" s="49">
        <f>M10</f>
        <v>2720000</v>
      </c>
    </row>
    <row r="13" spans="1:13" x14ac:dyDescent="0.2">
      <c r="A13" s="72">
        <v>4</v>
      </c>
      <c r="B13" s="20" t="s">
        <v>103</v>
      </c>
      <c r="C13" s="21">
        <v>2574867.5</v>
      </c>
      <c r="D13" s="21">
        <v>1534652.85</v>
      </c>
      <c r="E13" s="21">
        <v>316691.95</v>
      </c>
      <c r="F13" s="21">
        <v>723522.7</v>
      </c>
      <c r="G13" s="21">
        <v>1015530.45</v>
      </c>
      <c r="H13" s="21">
        <v>1559337.05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2574722.1833333336</v>
      </c>
      <c r="D14" s="21">
        <v>1534582.4833333334</v>
      </c>
      <c r="E14" s="21">
        <v>316675.20000000001</v>
      </c>
      <c r="F14" s="21">
        <v>723464.5</v>
      </c>
      <c r="G14" s="21">
        <v>1015404.5166666667</v>
      </c>
      <c r="H14" s="21">
        <v>1559317.6666666667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2574558.4833333334</v>
      </c>
      <c r="D15" s="21">
        <v>1534273.5833333333</v>
      </c>
      <c r="E15" s="21">
        <v>316703.25</v>
      </c>
      <c r="F15" s="21">
        <v>723581.65</v>
      </c>
      <c r="G15" s="21">
        <v>1015309.9666666667</v>
      </c>
      <c r="H15" s="21">
        <v>1559248.5166666666</v>
      </c>
      <c r="L15" s="49" t="s">
        <v>35</v>
      </c>
      <c r="M15" s="21">
        <f>MAX(C$9:F$23)</f>
        <v>2710422.1333333333</v>
      </c>
    </row>
    <row r="16" spans="1:13" x14ac:dyDescent="0.2">
      <c r="A16" s="72">
        <v>7</v>
      </c>
      <c r="B16" s="20" t="s">
        <v>43</v>
      </c>
      <c r="C16" s="21">
        <v>2571484.8333333335</v>
      </c>
      <c r="D16" s="21">
        <v>1532730.1</v>
      </c>
      <c r="E16" s="21">
        <v>316181.65000000002</v>
      </c>
      <c r="F16" s="21">
        <v>722573.08333333337</v>
      </c>
      <c r="G16" s="21">
        <v>1014231.0666666667</v>
      </c>
      <c r="H16" s="21">
        <v>1557253.7666666666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2578143.166666667</v>
      </c>
      <c r="D17" s="21">
        <v>1536723.8</v>
      </c>
      <c r="E17" s="21">
        <v>317058.61666666664</v>
      </c>
      <c r="F17" s="21">
        <v>724360.75</v>
      </c>
      <c r="G17" s="21">
        <v>1016951.6</v>
      </c>
      <c r="H17" s="21">
        <v>1561191.5666666667</v>
      </c>
    </row>
    <row r="18" spans="1:12" x14ac:dyDescent="0.2">
      <c r="A18" s="72">
        <v>9</v>
      </c>
      <c r="B18" s="20" t="s">
        <v>43</v>
      </c>
      <c r="C18" s="21">
        <v>2574419.0333333332</v>
      </c>
      <c r="D18" s="21">
        <v>1534438.85</v>
      </c>
      <c r="E18" s="21">
        <v>316643.08333333331</v>
      </c>
      <c r="F18" s="21">
        <v>723337.1</v>
      </c>
      <c r="G18" s="21">
        <v>1015494.6</v>
      </c>
      <c r="H18" s="21">
        <v>1558924.4333333333</v>
      </c>
    </row>
    <row r="19" spans="1:12" x14ac:dyDescent="0.2">
      <c r="A19" s="72">
        <v>10</v>
      </c>
      <c r="B19" s="20" t="s">
        <v>43</v>
      </c>
      <c r="C19" s="21">
        <v>2574602</v>
      </c>
      <c r="D19" s="21">
        <v>1534477.8333333333</v>
      </c>
      <c r="E19" s="21">
        <v>316522.7</v>
      </c>
      <c r="F19" s="21">
        <v>723601.46666666667</v>
      </c>
      <c r="G19" s="21">
        <v>1015359.9</v>
      </c>
      <c r="H19" s="21">
        <v>1559242.1</v>
      </c>
    </row>
    <row r="20" spans="1:12" x14ac:dyDescent="0.2">
      <c r="A20" s="72">
        <v>11</v>
      </c>
      <c r="B20" s="20" t="s">
        <v>43</v>
      </c>
      <c r="C20" s="21">
        <v>2574679.8833333333</v>
      </c>
      <c r="D20" s="21">
        <v>1534365.2666666666</v>
      </c>
      <c r="E20" s="21">
        <v>316687.91666666669</v>
      </c>
      <c r="F20" s="21">
        <v>723626.7</v>
      </c>
      <c r="G20" s="21">
        <v>1015239.4166666666</v>
      </c>
      <c r="H20" s="21">
        <v>1559440.4666666666</v>
      </c>
    </row>
    <row r="21" spans="1:12" x14ac:dyDescent="0.2">
      <c r="A21" s="72">
        <v>12</v>
      </c>
      <c r="B21" s="20" t="s">
        <v>43</v>
      </c>
      <c r="C21" s="21">
        <v>2574266.0166666666</v>
      </c>
      <c r="D21" s="21">
        <v>1534242.5833333333</v>
      </c>
      <c r="E21" s="21">
        <v>316680.48333333334</v>
      </c>
      <c r="F21" s="21">
        <v>723342.95</v>
      </c>
      <c r="G21" s="21">
        <v>1015174.8166666667</v>
      </c>
      <c r="H21" s="21">
        <v>1559091.2</v>
      </c>
    </row>
    <row r="22" spans="1:12" x14ac:dyDescent="0.2">
      <c r="A22" s="72">
        <v>13</v>
      </c>
      <c r="B22" s="20" t="s">
        <v>43</v>
      </c>
      <c r="C22" s="21">
        <v>2574893.2666666666</v>
      </c>
      <c r="D22" s="21">
        <v>1534340.2333333334</v>
      </c>
      <c r="E22" s="21">
        <v>316762.53333333333</v>
      </c>
      <c r="F22" s="21">
        <v>723790.5</v>
      </c>
      <c r="G22" s="21">
        <v>1015398.6166666667</v>
      </c>
      <c r="H22" s="21">
        <v>1559494.65</v>
      </c>
    </row>
    <row r="23" spans="1:12" x14ac:dyDescent="0.2">
      <c r="A23" s="72">
        <v>14</v>
      </c>
      <c r="B23" s="20" t="s">
        <v>43</v>
      </c>
      <c r="C23" s="21">
        <v>2574624.9166666665</v>
      </c>
      <c r="D23" s="21">
        <v>1534512.2333333334</v>
      </c>
      <c r="E23" s="21">
        <v>316739.33333333331</v>
      </c>
      <c r="F23" s="21">
        <v>723373.35</v>
      </c>
      <c r="G23" s="21">
        <v>1015397.7</v>
      </c>
      <c r="H23" s="21">
        <v>1559227.2166666666</v>
      </c>
    </row>
    <row r="24" spans="1:12" x14ac:dyDescent="0.2">
      <c r="A24" s="73"/>
      <c r="B24" s="48" t="s">
        <v>44</v>
      </c>
      <c r="C24" s="21">
        <v>2574639.3783333334</v>
      </c>
      <c r="D24" s="21">
        <v>1534468.6966666668</v>
      </c>
      <c r="E24" s="21">
        <v>316665.47666666668</v>
      </c>
      <c r="F24" s="21">
        <v>723505.20499999996</v>
      </c>
      <c r="G24" s="21">
        <v>1015396.22</v>
      </c>
      <c r="H24" s="21">
        <v>1559243.1583333334</v>
      </c>
    </row>
    <row r="25" spans="1:12" x14ac:dyDescent="0.2">
      <c r="B25" s="7"/>
    </row>
    <row r="26" spans="1:12" x14ac:dyDescent="0.2">
      <c r="A26" s="74" t="s">
        <v>45</v>
      </c>
      <c r="B26" s="62">
        <v>2574500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3.5006191193920518E-2</v>
      </c>
      <c r="D28" s="76">
        <v>0.28099085879293828</v>
      </c>
      <c r="E28" s="76">
        <v>6.999096385425374E-2</v>
      </c>
      <c r="F28" s="76">
        <v>0.21000562689159055</v>
      </c>
      <c r="G28" s="76">
        <v>1.8003422300643016E-2</v>
      </c>
      <c r="H28" s="76">
        <v>6.9998635478805471E-2</v>
      </c>
      <c r="I28" s="76">
        <v>3.4992051349596549E-2</v>
      </c>
      <c r="J28" s="76">
        <v>0.28101225013825187</v>
      </c>
    </row>
    <row r="29" spans="1:12" x14ac:dyDescent="0.2">
      <c r="A29" s="47"/>
      <c r="B29" s="46" t="s">
        <v>56</v>
      </c>
      <c r="C29" s="76">
        <v>3.8623093499139604E-4</v>
      </c>
      <c r="D29" s="76">
        <v>1.0151907471020435E-4</v>
      </c>
      <c r="E29" s="76">
        <v>2.3670902627508959E-4</v>
      </c>
      <c r="F29" s="76">
        <v>1.170874514922378E-4</v>
      </c>
      <c r="G29" s="76">
        <v>5.2738200000257516E-4</v>
      </c>
      <c r="H29" s="76">
        <v>2.0673447275890562E-4</v>
      </c>
      <c r="I29" s="76">
        <v>5.0589936867276503E-4</v>
      </c>
      <c r="J29" s="76">
        <v>1.6790440513696718E-4</v>
      </c>
    </row>
    <row r="30" spans="1:12" x14ac:dyDescent="0.2">
      <c r="A30" s="47"/>
      <c r="B30" s="46" t="s">
        <v>57</v>
      </c>
      <c r="C30" s="77">
        <f>ABS((C27/C28)-1)</f>
        <v>1.7685996988980879E-4</v>
      </c>
      <c r="D30" s="77">
        <f>ABS((D27/D28)-1)</f>
        <v>3.253204428443901E-5</v>
      </c>
      <c r="E30" s="77">
        <f>ABS((E27/E28)-1)</f>
        <v>1.2910446218583616E-4</v>
      </c>
      <c r="F30" s="77">
        <f>ABS((F27/F28)-1)</f>
        <v>2.6794003921914999E-5</v>
      </c>
      <c r="G30" s="77">
        <f>ABS((G27/G28)-1)</f>
        <v>1.9009167178685171E-4</v>
      </c>
      <c r="H30" s="77">
        <f>ABS((H27/H28)-1)</f>
        <v>1.9493539912707192E-5</v>
      </c>
      <c r="I30" s="77">
        <f>ABS((I27/I28)-1)</f>
        <v>2.2715588531929676E-4</v>
      </c>
      <c r="J30" s="77">
        <f>ABS((J27/J28)-1)</f>
        <v>4.3592897625677196E-5</v>
      </c>
    </row>
    <row r="32" spans="1:12" ht="13.5" thickBot="1" x14ac:dyDescent="0.25">
      <c r="A32" s="4" t="s">
        <v>41</v>
      </c>
      <c r="B32" s="47" t="s">
        <v>106</v>
      </c>
      <c r="L32" t="str">
        <f>CONCATENATE("Response Time Graph (",B32," @ ",TEXT(B26,"#,##0")," IOPS)")</f>
        <v>Response Time Graph (RAMPD_95 @ 2,574,500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0.56116603528742748</v>
      </c>
      <c r="D35" s="78">
        <v>0.53667294821963607</v>
      </c>
      <c r="E35" s="78">
        <v>0.54877361107944422</v>
      </c>
      <c r="F35" s="78">
        <v>0.61852184605126181</v>
      </c>
      <c r="G35" s="78">
        <v>0.47453442514208721</v>
      </c>
      <c r="H35" s="78">
        <v>0.61757403152105894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0.4419959036085695</v>
      </c>
      <c r="D36" s="78">
        <v>0.41454124561550842</v>
      </c>
      <c r="E36" s="78">
        <v>0.42611642052011273</v>
      </c>
      <c r="F36" s="78">
        <v>0.5071776543525095</v>
      </c>
      <c r="G36" s="78">
        <v>0.35747360539720507</v>
      </c>
      <c r="H36" s="78">
        <v>0.49703788466397292</v>
      </c>
      <c r="L36" s="78">
        <f>L35</f>
        <v>-0.85</v>
      </c>
      <c r="M36" s="49">
        <f>M40+M42</f>
        <v>2</v>
      </c>
    </row>
    <row r="37" spans="1:13" x14ac:dyDescent="0.2">
      <c r="A37" s="72">
        <v>2</v>
      </c>
      <c r="B37" s="20" t="s">
        <v>103</v>
      </c>
      <c r="C37" s="78">
        <v>0.40535998673540968</v>
      </c>
      <c r="D37" s="78">
        <v>0.38486301232933662</v>
      </c>
      <c r="E37" s="78">
        <v>0.39372774445719483</v>
      </c>
      <c r="F37" s="78">
        <v>0.45391810562502322</v>
      </c>
      <c r="G37" s="78">
        <v>0.34149304652067947</v>
      </c>
      <c r="H37" s="78">
        <v>0.44695213568805453</v>
      </c>
      <c r="L37" s="78">
        <f>(L38-L35)/2+L35</f>
        <v>6.65</v>
      </c>
      <c r="M37" s="49">
        <f>M36</f>
        <v>2</v>
      </c>
    </row>
    <row r="38" spans="1:13" x14ac:dyDescent="0.2">
      <c r="A38" s="72">
        <v>3</v>
      </c>
      <c r="B38" s="20" t="s">
        <v>103</v>
      </c>
      <c r="C38" s="78">
        <v>0.34712839550788899</v>
      </c>
      <c r="D38" s="78">
        <v>0.32614498027399408</v>
      </c>
      <c r="E38" s="78">
        <v>0.33480943471780944</v>
      </c>
      <c r="F38" s="78">
        <v>0.39702732120000678</v>
      </c>
      <c r="G38" s="78">
        <v>0.28741224514768293</v>
      </c>
      <c r="H38" s="78">
        <v>0.38601973892394492</v>
      </c>
      <c r="L38" s="78">
        <f>$A$49 + 0.15</f>
        <v>14.15</v>
      </c>
      <c r="M38" s="49">
        <f>M36</f>
        <v>2</v>
      </c>
    </row>
    <row r="39" spans="1:13" x14ac:dyDescent="0.2">
      <c r="A39" s="72">
        <v>4</v>
      </c>
      <c r="B39" s="20" t="s">
        <v>103</v>
      </c>
      <c r="C39" s="78">
        <v>0.34538889401752387</v>
      </c>
      <c r="D39" s="78">
        <v>0.32475773198479385</v>
      </c>
      <c r="E39" s="78">
        <v>0.33334640881567507</v>
      </c>
      <c r="F39" s="78">
        <v>0.39442043060063403</v>
      </c>
      <c r="G39" s="78">
        <v>0.28655087256779616</v>
      </c>
      <c r="H39" s="78">
        <v>0.38370761568193351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0.39000374130332544</v>
      </c>
      <c r="D40" s="78">
        <v>0.37118690732046999</v>
      </c>
      <c r="E40" s="78">
        <v>0.38061206376964996</v>
      </c>
      <c r="F40" s="78">
        <v>0.43402814772989318</v>
      </c>
      <c r="G40" s="78">
        <v>0.3317677626540661</v>
      </c>
      <c r="H40" s="78">
        <v>0.42792614609424251</v>
      </c>
      <c r="L40" s="49" t="s">
        <v>31</v>
      </c>
      <c r="M40" s="49">
        <f>IF(M41&lt;10,ROUNDUP(M41,0),IF(M41&lt;100,ROUNDUP(M41,-1),ROUNDUP(M41,-2)))</f>
        <v>2</v>
      </c>
    </row>
    <row r="41" spans="1:13" x14ac:dyDescent="0.2">
      <c r="A41" s="72">
        <v>6</v>
      </c>
      <c r="B41" s="20" t="s">
        <v>43</v>
      </c>
      <c r="C41" s="78">
        <v>0.33446883320297982</v>
      </c>
      <c r="D41" s="78">
        <v>0.31390537868545065</v>
      </c>
      <c r="E41" s="78">
        <v>0.32207736016812794</v>
      </c>
      <c r="F41" s="78">
        <v>0.38349493112951849</v>
      </c>
      <c r="G41" s="78">
        <v>0.27617662254801068</v>
      </c>
      <c r="H41" s="78">
        <v>0.37242600412499993</v>
      </c>
      <c r="L41" s="49" t="s">
        <v>35</v>
      </c>
      <c r="M41" s="78">
        <f>MAX(C$35:F$49)</f>
        <v>1.4523004169538452</v>
      </c>
    </row>
    <row r="42" spans="1:13" x14ac:dyDescent="0.2">
      <c r="A42" s="72">
        <v>7</v>
      </c>
      <c r="B42" s="20" t="s">
        <v>43</v>
      </c>
      <c r="C42" s="78">
        <v>0.61099270064396649</v>
      </c>
      <c r="D42" s="78">
        <v>0.59475715324352707</v>
      </c>
      <c r="E42" s="78">
        <v>0.60211360257624058</v>
      </c>
      <c r="F42" s="78">
        <v>0.64931701787489315</v>
      </c>
      <c r="G42" s="78">
        <v>0.55205512856176231</v>
      </c>
      <c r="H42" s="78">
        <v>0.64937842677236102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1.4010013094566316</v>
      </c>
      <c r="D43" s="78">
        <v>1.3810186615621276</v>
      </c>
      <c r="E43" s="78">
        <v>1.3806541274675972</v>
      </c>
      <c r="F43" s="78">
        <v>1.4523004169538452</v>
      </c>
      <c r="G43" s="78">
        <v>1.3369813747281583</v>
      </c>
      <c r="H43" s="78">
        <v>1.4427035428302233</v>
      </c>
    </row>
    <row r="44" spans="1:13" x14ac:dyDescent="0.2">
      <c r="A44" s="72">
        <v>9</v>
      </c>
      <c r="B44" s="20" t="s">
        <v>43</v>
      </c>
      <c r="C44" s="78">
        <v>0.34259556717333672</v>
      </c>
      <c r="D44" s="78">
        <v>0.32207139220091219</v>
      </c>
      <c r="E44" s="78">
        <v>0.33054539998636739</v>
      </c>
      <c r="F44" s="78">
        <v>0.39140917501213013</v>
      </c>
      <c r="G44" s="78">
        <v>0.28399167166094896</v>
      </c>
      <c r="H44" s="78">
        <v>0.3807705666532949</v>
      </c>
    </row>
    <row r="45" spans="1:13" x14ac:dyDescent="0.2">
      <c r="A45" s="72">
        <v>10</v>
      </c>
      <c r="B45" s="20" t="s">
        <v>43</v>
      </c>
      <c r="C45" s="78">
        <v>0.38357024325831068</v>
      </c>
      <c r="D45" s="78">
        <v>0.36423873653219924</v>
      </c>
      <c r="E45" s="78">
        <v>0.37307644775556381</v>
      </c>
      <c r="F45" s="78">
        <v>0.42915513295440161</v>
      </c>
      <c r="G45" s="78">
        <v>0.32552844585780205</v>
      </c>
      <c r="H45" s="78">
        <v>0.42136637100806862</v>
      </c>
    </row>
    <row r="46" spans="1:13" x14ac:dyDescent="0.2">
      <c r="A46" s="72">
        <v>11</v>
      </c>
      <c r="B46" s="20" t="s">
        <v>43</v>
      </c>
      <c r="C46" s="78">
        <v>0.33429311091120567</v>
      </c>
      <c r="D46" s="78">
        <v>0.31389259409938847</v>
      </c>
      <c r="E46" s="78">
        <v>0.32209761602839809</v>
      </c>
      <c r="F46" s="78">
        <v>0.38288724140038877</v>
      </c>
      <c r="G46" s="78">
        <v>0.27702231302911884</v>
      </c>
      <c r="H46" s="78">
        <v>0.37157800422818321</v>
      </c>
    </row>
    <row r="47" spans="1:13" x14ac:dyDescent="0.2">
      <c r="A47" s="72">
        <v>12</v>
      </c>
      <c r="B47" s="20" t="s">
        <v>43</v>
      </c>
      <c r="C47" s="78">
        <v>0.38234148816697339</v>
      </c>
      <c r="D47" s="78">
        <v>0.36336542521986015</v>
      </c>
      <c r="E47" s="78">
        <v>0.37004016819476665</v>
      </c>
      <c r="F47" s="78">
        <v>0.42797609591688152</v>
      </c>
      <c r="G47" s="78">
        <v>0.3246134657694178</v>
      </c>
      <c r="H47" s="78">
        <v>0.41993007474482574</v>
      </c>
    </row>
    <row r="48" spans="1:13" x14ac:dyDescent="0.2">
      <c r="A48" s="72">
        <v>13</v>
      </c>
      <c r="B48" s="20" t="s">
        <v>43</v>
      </c>
      <c r="C48" s="78">
        <v>0.35030081183429762</v>
      </c>
      <c r="D48" s="78">
        <v>0.32910258745957843</v>
      </c>
      <c r="E48" s="78">
        <v>0.33802327974183816</v>
      </c>
      <c r="F48" s="78">
        <v>0.40061143445513586</v>
      </c>
      <c r="G48" s="78">
        <v>0.29037091626922146</v>
      </c>
      <c r="H48" s="78">
        <v>0.38932161453711944</v>
      </c>
    </row>
    <row r="49" spans="1:13" x14ac:dyDescent="0.2">
      <c r="A49" s="72">
        <v>14</v>
      </c>
      <c r="B49" s="20" t="s">
        <v>43</v>
      </c>
      <c r="C49" s="78">
        <v>0.34082206440491541</v>
      </c>
      <c r="D49" s="78">
        <v>0.32029121181981668</v>
      </c>
      <c r="E49" s="78">
        <v>0.32851261710470653</v>
      </c>
      <c r="F49" s="78">
        <v>0.38976460643271787</v>
      </c>
      <c r="G49" s="78">
        <v>0.28258636159670902</v>
      </c>
      <c r="H49" s="78">
        <v>0.37874623482553588</v>
      </c>
    </row>
    <row r="50" spans="1:13" x14ac:dyDescent="0.2">
      <c r="A50" s="47"/>
      <c r="B50" s="48" t="s">
        <v>44</v>
      </c>
      <c r="C50" s="78">
        <v>0.48703898703559434</v>
      </c>
      <c r="D50" s="78">
        <v>0.46738300481433309</v>
      </c>
      <c r="E50" s="78">
        <v>0.4747752682793257</v>
      </c>
      <c r="F50" s="78">
        <v>0.53409441998598051</v>
      </c>
      <c r="G50" s="78">
        <v>0.42810940626752159</v>
      </c>
      <c r="H50" s="78">
        <v>0.5254146985818855</v>
      </c>
    </row>
    <row r="57" spans="1:13" ht="13.5" thickBot="1" x14ac:dyDescent="0.25">
      <c r="A57" s="4" t="s">
        <v>41</v>
      </c>
      <c r="B57" s="47" t="s">
        <v>106</v>
      </c>
      <c r="L57" t="str">
        <f>CONCATENATE("Data Rate Graph (",B57," @ ",TEXT(B26,"#,##0")," IOPS)")</f>
        <v>Data Rate Graph (RAMPD_95 @ 2,574,500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29051.788629333332</v>
      </c>
      <c r="D60" s="78">
        <v>14471.550839466665</v>
      </c>
      <c r="E60" s="78">
        <v>3351.6436138666668</v>
      </c>
      <c r="F60" s="78">
        <v>11228.594176000001</v>
      </c>
      <c r="G60" s="78">
        <v>10617.572420266666</v>
      </c>
      <c r="H60" s="78">
        <v>18434.216209066668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29053.226393600002</v>
      </c>
      <c r="D61" s="78">
        <v>14475.665134933333</v>
      </c>
      <c r="E61" s="78">
        <v>3350.8532224000005</v>
      </c>
      <c r="F61" s="78">
        <v>11226.708036266667</v>
      </c>
      <c r="G61" s="78">
        <v>10618.890922666667</v>
      </c>
      <c r="H61" s="78">
        <v>18434.335470933336</v>
      </c>
      <c r="L61" s="78">
        <f>L60</f>
        <v>-0.85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27755.152247466667</v>
      </c>
      <c r="D62" s="78">
        <v>13825.842653866666</v>
      </c>
      <c r="E62" s="78">
        <v>3202.5599999999995</v>
      </c>
      <c r="F62" s="78">
        <v>10726.7495936</v>
      </c>
      <c r="G62" s="78">
        <v>10145.070011733333</v>
      </c>
      <c r="H62" s="78">
        <v>17610.082235733335</v>
      </c>
      <c r="L62" s="78">
        <f>(L63-L60)/2+L60</f>
        <v>6.65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27607.437516800004</v>
      </c>
      <c r="D63" s="78">
        <v>13752.707549866665</v>
      </c>
      <c r="E63" s="78">
        <v>3185.3369344000002</v>
      </c>
      <c r="F63" s="78">
        <v>10669.393032533333</v>
      </c>
      <c r="G63" s="78">
        <v>10091.240789333333</v>
      </c>
      <c r="H63" s="78">
        <v>17516.196727466668</v>
      </c>
      <c r="L63" s="78">
        <f>$A$74 + 0.15</f>
        <v>14.15</v>
      </c>
      <c r="M63" s="49">
        <f>M61</f>
        <v>29100</v>
      </c>
    </row>
    <row r="64" spans="1:13" x14ac:dyDescent="0.2">
      <c r="A64" s="72">
        <v>4</v>
      </c>
      <c r="B64" s="20" t="s">
        <v>103</v>
      </c>
      <c r="C64" s="78">
        <v>27606.735735466664</v>
      </c>
      <c r="D64" s="78">
        <v>13753.341474133334</v>
      </c>
      <c r="E64" s="78">
        <v>3183.5010389333333</v>
      </c>
      <c r="F64" s="78">
        <v>10669.8932224</v>
      </c>
      <c r="G64" s="78">
        <v>10089.851357866666</v>
      </c>
      <c r="H64" s="78">
        <v>17516.884377599999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27606.980198400001</v>
      </c>
      <c r="D65" s="78">
        <v>13753.063150933334</v>
      </c>
      <c r="E65" s="78">
        <v>3184.4235946666668</v>
      </c>
      <c r="F65" s="78">
        <v>10669.493452799999</v>
      </c>
      <c r="G65" s="78">
        <v>10090.177604266668</v>
      </c>
      <c r="H65" s="78">
        <v>17516.802594133336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27604.321006933336</v>
      </c>
      <c r="D66" s="78">
        <v>13749.980091733334</v>
      </c>
      <c r="E66" s="78">
        <v>3183.9882581333327</v>
      </c>
      <c r="F66" s="78">
        <v>10670.352657066665</v>
      </c>
      <c r="G66" s="78">
        <v>10088.185378133332</v>
      </c>
      <c r="H66" s="78">
        <v>17516.135628800002</v>
      </c>
      <c r="L66" s="49" t="s">
        <v>35</v>
      </c>
      <c r="M66" s="78">
        <f>MAX(C$60:F$74)</f>
        <v>29053.226393600002</v>
      </c>
    </row>
    <row r="67" spans="1:13" x14ac:dyDescent="0.2">
      <c r="A67" s="72">
        <v>7</v>
      </c>
      <c r="B67" s="20" t="s">
        <v>43</v>
      </c>
      <c r="C67" s="78">
        <v>27570.476100266671</v>
      </c>
      <c r="D67" s="78">
        <v>13735.659997866665</v>
      </c>
      <c r="E67" s="78">
        <v>3180.5136895999999</v>
      </c>
      <c r="F67" s="78">
        <v>10654.3024128</v>
      </c>
      <c r="G67" s="78">
        <v>10078.469529600001</v>
      </c>
      <c r="H67" s="78">
        <v>17492.006570666668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27638.819840000004</v>
      </c>
      <c r="D68" s="78">
        <v>13770.230101333333</v>
      </c>
      <c r="E68" s="78">
        <v>3188.4354218666672</v>
      </c>
      <c r="F68" s="78">
        <v>10680.154316800001</v>
      </c>
      <c r="G68" s="78">
        <v>10103.347473066668</v>
      </c>
      <c r="H68" s="78">
        <v>17535.472366933336</v>
      </c>
    </row>
    <row r="69" spans="1:13" x14ac:dyDescent="0.2">
      <c r="A69" s="72">
        <v>9</v>
      </c>
      <c r="B69" s="20" t="s">
        <v>43</v>
      </c>
      <c r="C69" s="78">
        <v>27599.962521600002</v>
      </c>
      <c r="D69" s="78">
        <v>13751.029486933336</v>
      </c>
      <c r="E69" s="78">
        <v>3183.8596437333335</v>
      </c>
      <c r="F69" s="78">
        <v>10665.073390933334</v>
      </c>
      <c r="G69" s="78">
        <v>10089.757695999999</v>
      </c>
      <c r="H69" s="78">
        <v>17510.204825600002</v>
      </c>
    </row>
    <row r="70" spans="1:13" x14ac:dyDescent="0.2">
      <c r="A70" s="72">
        <v>10</v>
      </c>
      <c r="B70" s="20" t="s">
        <v>43</v>
      </c>
      <c r="C70" s="78">
        <v>27608.184763733334</v>
      </c>
      <c r="D70" s="78">
        <v>13752.190839466666</v>
      </c>
      <c r="E70" s="78">
        <v>3183.6368213333335</v>
      </c>
      <c r="F70" s="78">
        <v>10672.357102933334</v>
      </c>
      <c r="G70" s="78">
        <v>10090.259592533333</v>
      </c>
      <c r="H70" s="78">
        <v>17517.9251712</v>
      </c>
    </row>
    <row r="71" spans="1:13" x14ac:dyDescent="0.2">
      <c r="A71" s="72">
        <v>11</v>
      </c>
      <c r="B71" s="20" t="s">
        <v>43</v>
      </c>
      <c r="C71" s="78">
        <v>27606.691157333335</v>
      </c>
      <c r="D71" s="78">
        <v>13751.788817066668</v>
      </c>
      <c r="E71" s="78">
        <v>3185.2838229333333</v>
      </c>
      <c r="F71" s="78">
        <v>10669.618517333332</v>
      </c>
      <c r="G71" s="78">
        <v>10090.086263466666</v>
      </c>
      <c r="H71" s="78">
        <v>17516.604893866668</v>
      </c>
    </row>
    <row r="72" spans="1:13" x14ac:dyDescent="0.2">
      <c r="A72" s="72">
        <v>12</v>
      </c>
      <c r="B72" s="20" t="s">
        <v>43</v>
      </c>
      <c r="C72" s="78">
        <v>27602.538973866667</v>
      </c>
      <c r="D72" s="78">
        <v>13749.742660266666</v>
      </c>
      <c r="E72" s="78">
        <v>3185.5652863999999</v>
      </c>
      <c r="F72" s="78">
        <v>10667.2310272</v>
      </c>
      <c r="G72" s="78">
        <v>10088.858282666666</v>
      </c>
      <c r="H72" s="78">
        <v>17513.680691199999</v>
      </c>
    </row>
    <row r="73" spans="1:13" x14ac:dyDescent="0.2">
      <c r="A73" s="72">
        <v>13</v>
      </c>
      <c r="B73" s="20" t="s">
        <v>43</v>
      </c>
      <c r="C73" s="78">
        <v>27608.367445333333</v>
      </c>
      <c r="D73" s="78">
        <v>13750.181000533332</v>
      </c>
      <c r="E73" s="78">
        <v>3185.1742549333335</v>
      </c>
      <c r="F73" s="78">
        <v>10673.012189866666</v>
      </c>
      <c r="G73" s="78">
        <v>10089.266858666666</v>
      </c>
      <c r="H73" s="78">
        <v>17519.100586666667</v>
      </c>
    </row>
    <row r="74" spans="1:13" x14ac:dyDescent="0.2">
      <c r="A74" s="72">
        <v>14</v>
      </c>
      <c r="B74" s="20" t="s">
        <v>43</v>
      </c>
      <c r="C74" s="78">
        <v>27606.758126933339</v>
      </c>
      <c r="D74" s="78">
        <v>13751.72608</v>
      </c>
      <c r="E74" s="78">
        <v>3185.8467498666664</v>
      </c>
      <c r="F74" s="78">
        <v>10669.185297066666</v>
      </c>
      <c r="G74" s="78">
        <v>10090.257954133334</v>
      </c>
      <c r="H74" s="78">
        <v>17516.500172799999</v>
      </c>
    </row>
    <row r="75" spans="1:13" x14ac:dyDescent="0.2">
      <c r="A75" s="47"/>
      <c r="B75" s="48" t="s">
        <v>44</v>
      </c>
      <c r="C75" s="78">
        <v>27605.310013440008</v>
      </c>
      <c r="D75" s="78">
        <v>13751.559222613334</v>
      </c>
      <c r="E75" s="78">
        <v>3184.6727543466664</v>
      </c>
      <c r="F75" s="78">
        <v>10669.078036480001</v>
      </c>
      <c r="G75" s="78">
        <v>10089.866663253335</v>
      </c>
      <c r="H75" s="78">
        <v>17515.443350186666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1544781757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1542976071</v>
      </c>
      <c r="H79" s="84"/>
      <c r="I79" s="85">
        <f>G79/G78</f>
        <v>0.99883110608225545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1805686</v>
      </c>
      <c r="H80" s="88"/>
      <c r="I80" s="89">
        <f>G80/G78</f>
        <v>1.1688939177445245E-3</v>
      </c>
    </row>
    <row r="82" spans="1:34" x14ac:dyDescent="0.2">
      <c r="A82" s="4" t="s">
        <v>41</v>
      </c>
      <c r="B82" t="s">
        <v>106</v>
      </c>
      <c r="E82" s="1" t="str">
        <f>CONCATENATE("Response Time Frequency:  ",B82)</f>
        <v>Response Time Frequency:  RAMPD_95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9714611</v>
      </c>
      <c r="C84" s="49">
        <v>193450047</v>
      </c>
      <c r="D84" s="49">
        <v>275126952</v>
      </c>
      <c r="E84" s="49">
        <v>97821527</v>
      </c>
      <c r="F84" s="49">
        <v>16835072</v>
      </c>
      <c r="G84" s="49">
        <v>6714846</v>
      </c>
      <c r="H84" s="49">
        <v>1952500</v>
      </c>
      <c r="I84" s="49">
        <v>1169735</v>
      </c>
      <c r="J84" s="49">
        <v>1285539</v>
      </c>
      <c r="K84" s="49">
        <v>694338</v>
      </c>
      <c r="L84" s="49">
        <v>411490</v>
      </c>
      <c r="M84" s="49">
        <v>592435</v>
      </c>
      <c r="N84" s="49">
        <v>521063</v>
      </c>
      <c r="O84" s="49">
        <v>452126</v>
      </c>
      <c r="P84" s="49">
        <v>209494</v>
      </c>
      <c r="Q84" s="49">
        <v>231180</v>
      </c>
      <c r="R84" s="49">
        <v>350101</v>
      </c>
      <c r="S84" s="49">
        <v>253123</v>
      </c>
      <c r="T84" s="49">
        <v>186351</v>
      </c>
      <c r="U84" s="49">
        <v>137998</v>
      </c>
      <c r="V84" s="49">
        <v>209851</v>
      </c>
      <c r="W84" s="49">
        <v>116993</v>
      </c>
      <c r="X84" s="49">
        <v>86162</v>
      </c>
      <c r="Y84" s="49">
        <v>112547</v>
      </c>
      <c r="Z84" s="49">
        <v>73828</v>
      </c>
      <c r="AA84" s="49">
        <v>56171</v>
      </c>
      <c r="AB84" s="49">
        <v>83207</v>
      </c>
      <c r="AC84" s="49">
        <v>64002</v>
      </c>
      <c r="AD84" s="49">
        <v>122060</v>
      </c>
      <c r="AE84" s="49">
        <v>89602</v>
      </c>
      <c r="AF84" s="49">
        <v>78676</v>
      </c>
      <c r="AG84" s="49">
        <v>29824</v>
      </c>
      <c r="AH84" s="49">
        <v>3150</v>
      </c>
    </row>
    <row r="85" spans="1:34" x14ac:dyDescent="0.2">
      <c r="A85" s="42" t="s">
        <v>98</v>
      </c>
      <c r="B85" s="49">
        <v>66618</v>
      </c>
      <c r="C85" s="49">
        <v>94973583</v>
      </c>
      <c r="D85" s="49">
        <v>319452378</v>
      </c>
      <c r="E85" s="49">
        <v>312574932</v>
      </c>
      <c r="F85" s="49">
        <v>121137968</v>
      </c>
      <c r="G85" s="49">
        <v>57696750</v>
      </c>
      <c r="H85" s="49">
        <v>10655405</v>
      </c>
      <c r="I85" s="49">
        <v>3842088</v>
      </c>
      <c r="J85" s="49">
        <v>4178991</v>
      </c>
      <c r="K85" s="49">
        <v>2287425</v>
      </c>
      <c r="L85" s="49">
        <v>1178979</v>
      </c>
      <c r="M85" s="49">
        <v>1445986</v>
      </c>
      <c r="N85" s="49">
        <v>1069352</v>
      </c>
      <c r="O85" s="49">
        <v>848324</v>
      </c>
      <c r="P85" s="49">
        <v>378975</v>
      </c>
      <c r="Q85" s="49">
        <v>409349</v>
      </c>
      <c r="R85" s="49">
        <v>603035</v>
      </c>
      <c r="S85" s="49">
        <v>425935</v>
      </c>
      <c r="T85" s="49">
        <v>312975</v>
      </c>
      <c r="U85" s="49">
        <v>232183</v>
      </c>
      <c r="V85" s="49">
        <v>352998</v>
      </c>
      <c r="W85" s="49">
        <v>192229</v>
      </c>
      <c r="X85" s="49">
        <v>136079</v>
      </c>
      <c r="Y85" s="49">
        <v>176285</v>
      </c>
      <c r="Z85" s="49">
        <v>110147</v>
      </c>
      <c r="AA85" s="49">
        <v>83874</v>
      </c>
      <c r="AB85" s="49">
        <v>124702</v>
      </c>
      <c r="AC85" s="49">
        <v>97053</v>
      </c>
      <c r="AD85" s="49">
        <v>187953</v>
      </c>
      <c r="AE85" s="49">
        <v>138466</v>
      </c>
      <c r="AF85" s="49">
        <v>122039</v>
      </c>
      <c r="AG85" s="49">
        <v>46704</v>
      </c>
      <c r="AH85" s="49">
        <v>5396</v>
      </c>
    </row>
    <row r="86" spans="1:34" x14ac:dyDescent="0.2">
      <c r="A86" s="42" t="s">
        <v>11</v>
      </c>
      <c r="B86" s="49">
        <v>9781229</v>
      </c>
      <c r="C86" s="49">
        <v>288423630</v>
      </c>
      <c r="D86" s="49">
        <v>594579330</v>
      </c>
      <c r="E86" s="49">
        <v>410396459</v>
      </c>
      <c r="F86" s="49">
        <v>137973040</v>
      </c>
      <c r="G86" s="49">
        <v>64411596</v>
      </c>
      <c r="H86" s="49">
        <v>12607905</v>
      </c>
      <c r="I86" s="49">
        <v>5011823</v>
      </c>
      <c r="J86" s="49">
        <v>5464530</v>
      </c>
      <c r="K86" s="49">
        <v>2981763</v>
      </c>
      <c r="L86" s="49">
        <v>1590469</v>
      </c>
      <c r="M86" s="49">
        <v>2038421</v>
      </c>
      <c r="N86" s="49">
        <v>1590415</v>
      </c>
      <c r="O86" s="49">
        <v>1300450</v>
      </c>
      <c r="P86" s="49">
        <v>588469</v>
      </c>
      <c r="Q86" s="49">
        <v>640529</v>
      </c>
      <c r="R86" s="49">
        <v>953136</v>
      </c>
      <c r="S86" s="49">
        <v>679058</v>
      </c>
      <c r="T86" s="49">
        <v>499326</v>
      </c>
      <c r="U86" s="49">
        <v>370181</v>
      </c>
      <c r="V86" s="49">
        <v>562849</v>
      </c>
      <c r="W86" s="49">
        <v>309222</v>
      </c>
      <c r="X86" s="49">
        <v>222241</v>
      </c>
      <c r="Y86" s="49">
        <v>288832</v>
      </c>
      <c r="Z86" s="49">
        <v>183975</v>
      </c>
      <c r="AA86" s="49">
        <v>140045</v>
      </c>
      <c r="AB86" s="49">
        <v>207909</v>
      </c>
      <c r="AC86" s="49">
        <v>161055</v>
      </c>
      <c r="AD86" s="49">
        <v>310013</v>
      </c>
      <c r="AE86" s="49">
        <v>228068</v>
      </c>
      <c r="AF86" s="49">
        <v>200715</v>
      </c>
      <c r="AG86" s="49">
        <v>76528</v>
      </c>
      <c r="AH86" s="49">
        <v>8546</v>
      </c>
    </row>
    <row r="87" spans="1:34" x14ac:dyDescent="0.2">
      <c r="A87" s="42" t="s">
        <v>12</v>
      </c>
      <c r="B87" s="49">
        <v>8349718</v>
      </c>
      <c r="C87" s="49">
        <v>209299184</v>
      </c>
      <c r="D87" s="49">
        <v>379820602</v>
      </c>
      <c r="E87" s="49">
        <v>218269986</v>
      </c>
      <c r="F87" s="49">
        <v>60124742</v>
      </c>
      <c r="G87" s="49">
        <v>25066205</v>
      </c>
      <c r="H87" s="49">
        <v>5340907</v>
      </c>
      <c r="I87" s="49">
        <v>2501216</v>
      </c>
      <c r="J87" s="49">
        <v>2857511</v>
      </c>
      <c r="K87" s="49">
        <v>1563570</v>
      </c>
      <c r="L87" s="49">
        <v>845572</v>
      </c>
      <c r="M87" s="49">
        <v>1102278</v>
      </c>
      <c r="N87" s="49">
        <v>886607</v>
      </c>
      <c r="O87" s="49">
        <v>737485</v>
      </c>
      <c r="P87" s="49">
        <v>336378</v>
      </c>
      <c r="Q87" s="49">
        <v>368164</v>
      </c>
      <c r="R87" s="49">
        <v>554497</v>
      </c>
      <c r="S87" s="49">
        <v>399511</v>
      </c>
      <c r="T87" s="49">
        <v>294605</v>
      </c>
      <c r="U87" s="49">
        <v>219560</v>
      </c>
      <c r="V87" s="49">
        <v>332586</v>
      </c>
      <c r="W87" s="49">
        <v>182375</v>
      </c>
      <c r="X87" s="49">
        <v>132965</v>
      </c>
      <c r="Y87" s="49">
        <v>174768</v>
      </c>
      <c r="Z87" s="49">
        <v>113798</v>
      </c>
      <c r="AA87" s="49">
        <v>86570</v>
      </c>
      <c r="AB87" s="49">
        <v>127539</v>
      </c>
      <c r="AC87" s="49">
        <v>97958</v>
      </c>
      <c r="AD87" s="49">
        <v>186292</v>
      </c>
      <c r="AE87" s="49">
        <v>136573</v>
      </c>
      <c r="AF87" s="49">
        <v>119716</v>
      </c>
      <c r="AG87" s="49">
        <v>45388</v>
      </c>
      <c r="AH87" s="49">
        <v>4999</v>
      </c>
    </row>
    <row r="88" spans="1:34" x14ac:dyDescent="0.2">
      <c r="A88" s="42" t="s">
        <v>13</v>
      </c>
      <c r="B88" s="49">
        <v>1392684</v>
      </c>
      <c r="C88" s="49">
        <v>39106142</v>
      </c>
      <c r="D88" s="49">
        <v>76833229</v>
      </c>
      <c r="E88" s="49">
        <v>48619286</v>
      </c>
      <c r="F88" s="49">
        <v>13984036</v>
      </c>
      <c r="G88" s="49">
        <v>5778849</v>
      </c>
      <c r="H88" s="49">
        <v>1191920</v>
      </c>
      <c r="I88" s="49">
        <v>544252</v>
      </c>
      <c r="J88" s="49">
        <v>626740</v>
      </c>
      <c r="K88" s="49">
        <v>340669</v>
      </c>
      <c r="L88" s="49">
        <v>183648</v>
      </c>
      <c r="M88" s="49">
        <v>237902</v>
      </c>
      <c r="N88" s="49">
        <v>189426</v>
      </c>
      <c r="O88" s="49">
        <v>155899</v>
      </c>
      <c r="P88" s="49">
        <v>71196</v>
      </c>
      <c r="Q88" s="49">
        <v>77492</v>
      </c>
      <c r="R88" s="49">
        <v>116116</v>
      </c>
      <c r="S88" s="49">
        <v>83213</v>
      </c>
      <c r="T88" s="49">
        <v>61970</v>
      </c>
      <c r="U88" s="49">
        <v>45662</v>
      </c>
      <c r="V88" s="49">
        <v>69203</v>
      </c>
      <c r="W88" s="49">
        <v>37854</v>
      </c>
      <c r="X88" s="49">
        <v>27449</v>
      </c>
      <c r="Y88" s="49">
        <v>36429</v>
      </c>
      <c r="Z88" s="49">
        <v>23539</v>
      </c>
      <c r="AA88" s="49">
        <v>18106</v>
      </c>
      <c r="AB88" s="49">
        <v>26578</v>
      </c>
      <c r="AC88" s="49">
        <v>20128</v>
      </c>
      <c r="AD88" s="49">
        <v>38099</v>
      </c>
      <c r="AE88" s="49">
        <v>28148</v>
      </c>
      <c r="AF88" s="49">
        <v>24488</v>
      </c>
      <c r="AG88" s="49">
        <v>9218</v>
      </c>
      <c r="AH88" s="49">
        <v>869</v>
      </c>
    </row>
    <row r="89" spans="1:34" x14ac:dyDescent="0.2">
      <c r="A89" s="42" t="s">
        <v>14</v>
      </c>
      <c r="B89" s="49">
        <v>38827</v>
      </c>
      <c r="C89" s="49">
        <v>40018304</v>
      </c>
      <c r="D89" s="49">
        <v>137925499</v>
      </c>
      <c r="E89" s="49">
        <v>143507187</v>
      </c>
      <c r="F89" s="49">
        <v>63864262</v>
      </c>
      <c r="G89" s="49">
        <v>33566542</v>
      </c>
      <c r="H89" s="49">
        <v>6075078</v>
      </c>
      <c r="I89" s="49">
        <v>1966355</v>
      </c>
      <c r="J89" s="49">
        <v>1980279</v>
      </c>
      <c r="K89" s="49">
        <v>1077524</v>
      </c>
      <c r="L89" s="49">
        <v>561249</v>
      </c>
      <c r="M89" s="49">
        <v>698241</v>
      </c>
      <c r="N89" s="49">
        <v>514382</v>
      </c>
      <c r="O89" s="49">
        <v>407066</v>
      </c>
      <c r="P89" s="49">
        <v>180895</v>
      </c>
      <c r="Q89" s="49">
        <v>194873</v>
      </c>
      <c r="R89" s="49">
        <v>282523</v>
      </c>
      <c r="S89" s="49">
        <v>196334</v>
      </c>
      <c r="T89" s="49">
        <v>142751</v>
      </c>
      <c r="U89" s="49">
        <v>104959</v>
      </c>
      <c r="V89" s="49">
        <v>161060</v>
      </c>
      <c r="W89" s="49">
        <v>88993</v>
      </c>
      <c r="X89" s="49">
        <v>61827</v>
      </c>
      <c r="Y89" s="49">
        <v>77635</v>
      </c>
      <c r="Z89" s="49">
        <v>46638</v>
      </c>
      <c r="AA89" s="49">
        <v>35369</v>
      </c>
      <c r="AB89" s="49">
        <v>53792</v>
      </c>
      <c r="AC89" s="49">
        <v>42969</v>
      </c>
      <c r="AD89" s="49">
        <v>85622</v>
      </c>
      <c r="AE89" s="49">
        <v>63347</v>
      </c>
      <c r="AF89" s="49">
        <v>56511</v>
      </c>
      <c r="AG89" s="49">
        <v>21922</v>
      </c>
      <c r="AH89" s="49">
        <v>2678</v>
      </c>
    </row>
    <row r="90" spans="1:34" x14ac:dyDescent="0.2">
      <c r="A90" s="42" t="s">
        <v>99</v>
      </c>
      <c r="B90" s="49">
        <f>B84</f>
        <v>9714611</v>
      </c>
      <c r="C90" s="49">
        <f>B90+C84</f>
        <v>203164658</v>
      </c>
      <c r="D90" s="49">
        <f t="shared" ref="D90:AH90" si="0">C90+D84</f>
        <v>478291610</v>
      </c>
      <c r="E90" s="49">
        <f t="shared" si="0"/>
        <v>576113137</v>
      </c>
      <c r="F90" s="49">
        <f t="shared" si="0"/>
        <v>592948209</v>
      </c>
      <c r="G90" s="49">
        <f t="shared" si="0"/>
        <v>599663055</v>
      </c>
      <c r="H90" s="49">
        <f t="shared" si="0"/>
        <v>601615555</v>
      </c>
      <c r="I90" s="49">
        <f t="shared" si="0"/>
        <v>602785290</v>
      </c>
      <c r="J90" s="49">
        <f t="shared" si="0"/>
        <v>604070829</v>
      </c>
      <c r="K90" s="49">
        <f t="shared" si="0"/>
        <v>604765167</v>
      </c>
      <c r="L90" s="49">
        <f t="shared" si="0"/>
        <v>605176657</v>
      </c>
      <c r="M90" s="49">
        <f t="shared" si="0"/>
        <v>605769092</v>
      </c>
      <c r="N90" s="49">
        <f t="shared" si="0"/>
        <v>606290155</v>
      </c>
      <c r="O90" s="49">
        <f t="shared" si="0"/>
        <v>606742281</v>
      </c>
      <c r="P90" s="49">
        <f t="shared" si="0"/>
        <v>606951775</v>
      </c>
      <c r="Q90" s="49">
        <f t="shared" si="0"/>
        <v>607182955</v>
      </c>
      <c r="R90" s="49">
        <f t="shared" si="0"/>
        <v>607533056</v>
      </c>
      <c r="S90" s="49">
        <f t="shared" si="0"/>
        <v>607786179</v>
      </c>
      <c r="T90" s="49">
        <f t="shared" si="0"/>
        <v>607972530</v>
      </c>
      <c r="U90" s="49">
        <f t="shared" si="0"/>
        <v>608110528</v>
      </c>
      <c r="V90" s="49">
        <f t="shared" si="0"/>
        <v>608320379</v>
      </c>
      <c r="W90" s="49">
        <f t="shared" si="0"/>
        <v>608437372</v>
      </c>
      <c r="X90" s="49">
        <f t="shared" si="0"/>
        <v>608523534</v>
      </c>
      <c r="Y90" s="49">
        <f t="shared" si="0"/>
        <v>608636081</v>
      </c>
      <c r="Z90" s="49">
        <f t="shared" si="0"/>
        <v>608709909</v>
      </c>
      <c r="AA90" s="49">
        <f t="shared" si="0"/>
        <v>608766080</v>
      </c>
      <c r="AB90" s="49">
        <f t="shared" si="0"/>
        <v>608849287</v>
      </c>
      <c r="AC90" s="49">
        <f t="shared" si="0"/>
        <v>608913289</v>
      </c>
      <c r="AD90" s="49">
        <f t="shared" si="0"/>
        <v>609035349</v>
      </c>
      <c r="AE90" s="49">
        <f t="shared" si="0"/>
        <v>609124951</v>
      </c>
      <c r="AF90" s="49">
        <f t="shared" si="0"/>
        <v>609203627</v>
      </c>
      <c r="AG90" s="49">
        <f t="shared" si="0"/>
        <v>609233451</v>
      </c>
      <c r="AH90" s="49">
        <f t="shared" si="0"/>
        <v>609236601</v>
      </c>
    </row>
    <row r="91" spans="1:34" x14ac:dyDescent="0.2">
      <c r="A91" s="42" t="s">
        <v>100</v>
      </c>
      <c r="B91" s="49">
        <f>B85</f>
        <v>66618</v>
      </c>
      <c r="C91" s="49">
        <f>B91+C85</f>
        <v>95040201</v>
      </c>
      <c r="D91" s="49">
        <f t="shared" ref="D91:AH91" si="1">C91+D85</f>
        <v>414492579</v>
      </c>
      <c r="E91" s="49">
        <f t="shared" si="1"/>
        <v>727067511</v>
      </c>
      <c r="F91" s="49">
        <f t="shared" si="1"/>
        <v>848205479</v>
      </c>
      <c r="G91" s="49">
        <f t="shared" si="1"/>
        <v>905902229</v>
      </c>
      <c r="H91" s="49">
        <f t="shared" si="1"/>
        <v>916557634</v>
      </c>
      <c r="I91" s="49">
        <f t="shared" si="1"/>
        <v>920399722</v>
      </c>
      <c r="J91" s="49">
        <f t="shared" si="1"/>
        <v>924578713</v>
      </c>
      <c r="K91" s="49">
        <f t="shared" si="1"/>
        <v>926866138</v>
      </c>
      <c r="L91" s="49">
        <f t="shared" si="1"/>
        <v>928045117</v>
      </c>
      <c r="M91" s="49">
        <f t="shared" si="1"/>
        <v>929491103</v>
      </c>
      <c r="N91" s="49">
        <f t="shared" si="1"/>
        <v>930560455</v>
      </c>
      <c r="O91" s="49">
        <f t="shared" si="1"/>
        <v>931408779</v>
      </c>
      <c r="P91" s="49">
        <f t="shared" si="1"/>
        <v>931787754</v>
      </c>
      <c r="Q91" s="49">
        <f t="shared" si="1"/>
        <v>932197103</v>
      </c>
      <c r="R91" s="49">
        <f t="shared" si="1"/>
        <v>932800138</v>
      </c>
      <c r="S91" s="49">
        <f t="shared" si="1"/>
        <v>933226073</v>
      </c>
      <c r="T91" s="49">
        <f t="shared" si="1"/>
        <v>933539048</v>
      </c>
      <c r="U91" s="49">
        <f t="shared" si="1"/>
        <v>933771231</v>
      </c>
      <c r="V91" s="49">
        <f t="shared" si="1"/>
        <v>934124229</v>
      </c>
      <c r="W91" s="49">
        <f t="shared" si="1"/>
        <v>934316458</v>
      </c>
      <c r="X91" s="49">
        <f t="shared" si="1"/>
        <v>934452537</v>
      </c>
      <c r="Y91" s="49">
        <f t="shared" si="1"/>
        <v>934628822</v>
      </c>
      <c r="Z91" s="49">
        <f t="shared" si="1"/>
        <v>934738969</v>
      </c>
      <c r="AA91" s="49">
        <f t="shared" si="1"/>
        <v>934822843</v>
      </c>
      <c r="AB91" s="49">
        <f t="shared" si="1"/>
        <v>934947545</v>
      </c>
      <c r="AC91" s="49">
        <f t="shared" si="1"/>
        <v>935044598</v>
      </c>
      <c r="AD91" s="49">
        <f t="shared" si="1"/>
        <v>935232551</v>
      </c>
      <c r="AE91" s="49">
        <f t="shared" si="1"/>
        <v>935371017</v>
      </c>
      <c r="AF91" s="49">
        <f t="shared" si="1"/>
        <v>935493056</v>
      </c>
      <c r="AG91" s="49">
        <f t="shared" si="1"/>
        <v>935539760</v>
      </c>
      <c r="AH91" s="49">
        <f t="shared" si="1"/>
        <v>935545156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1.5945547237402435E-2</v>
      </c>
      <c r="C93" s="91">
        <v>0.31752860330858551</v>
      </c>
      <c r="D93" s="91">
        <v>0.45159294689190876</v>
      </c>
      <c r="E93" s="91">
        <v>0.16056410077699845</v>
      </c>
      <c r="F93" s="91">
        <v>2.7633060739238154E-2</v>
      </c>
      <c r="G93" s="91">
        <v>1.1021737677904221E-2</v>
      </c>
      <c r="H93" s="91">
        <v>3.2048304333573683E-3</v>
      </c>
      <c r="I93" s="91">
        <v>1.9200011917865716E-3</v>
      </c>
      <c r="J93" s="91">
        <v>2.1100816955020732E-3</v>
      </c>
      <c r="K93" s="91">
        <v>1.1396853026563319E-3</v>
      </c>
      <c r="L93" s="91">
        <v>6.7541903970408368E-4</v>
      </c>
      <c r="M93" s="91">
        <v>9.7242187850759155E-4</v>
      </c>
      <c r="N93" s="91">
        <v>8.5527198980614103E-4</v>
      </c>
      <c r="O93" s="91">
        <v>7.4211890628022204E-4</v>
      </c>
      <c r="P93" s="91">
        <v>3.4386312256377388E-4</v>
      </c>
      <c r="Q93" s="91">
        <v>3.7945848890322991E-4</v>
      </c>
      <c r="R93" s="91">
        <v>5.7465523152309755E-4</v>
      </c>
      <c r="S93" s="91">
        <v>4.1547569463903564E-4</v>
      </c>
      <c r="T93" s="91">
        <v>3.0587623871271649E-4</v>
      </c>
      <c r="U93" s="91">
        <v>2.2650970045708072E-4</v>
      </c>
      <c r="V93" s="91">
        <v>3.4444910180306124E-4</v>
      </c>
      <c r="W93" s="91">
        <v>1.9203212644802999E-4</v>
      </c>
      <c r="X93" s="91">
        <v>1.4142617147192704E-4</v>
      </c>
      <c r="Y93" s="91">
        <v>1.8473446903102264E-4</v>
      </c>
      <c r="Z93" s="91">
        <v>1.2118116324399886E-4</v>
      </c>
      <c r="AA93" s="91">
        <v>9.2198991176500238E-5</v>
      </c>
      <c r="AB93" s="91">
        <v>1.3657583911311986E-4</v>
      </c>
      <c r="AC93" s="91">
        <v>1.0505278227694663E-4</v>
      </c>
      <c r="AD93" s="91">
        <v>2.0034909228968008E-4</v>
      </c>
      <c r="AE93" s="91">
        <v>1.4707258206898176E-4</v>
      </c>
      <c r="AF93" s="91">
        <v>1.2913866282961552E-4</v>
      </c>
      <c r="AG93" s="91">
        <v>4.8953066757720944E-5</v>
      </c>
      <c r="AH93" s="91">
        <v>5.1704050525355745E-6</v>
      </c>
    </row>
    <row r="94" spans="1:34" x14ac:dyDescent="0.2">
      <c r="A94" s="42" t="s">
        <v>98</v>
      </c>
      <c r="B94" s="91">
        <v>7.1207679899525878E-5</v>
      </c>
      <c r="C94" s="91">
        <v>0.10151683474699109</v>
      </c>
      <c r="D94" s="91">
        <v>0.34146120681747189</v>
      </c>
      <c r="E94" s="91">
        <v>0.33410993579020787</v>
      </c>
      <c r="F94" s="91">
        <v>0.12948382792973384</v>
      </c>
      <c r="G94" s="91">
        <v>6.1671795989717039E-2</v>
      </c>
      <c r="H94" s="91">
        <v>1.1389514372088738E-2</v>
      </c>
      <c r="I94" s="91">
        <v>4.1067905438441502E-3</v>
      </c>
      <c r="J94" s="91">
        <v>4.4669046418535458E-3</v>
      </c>
      <c r="K94" s="91">
        <v>2.4450182712506077E-3</v>
      </c>
      <c r="L94" s="91">
        <v>1.2602053385010526E-3</v>
      </c>
      <c r="M94" s="91">
        <v>1.5456079171874842E-3</v>
      </c>
      <c r="N94" s="91">
        <v>1.1430255323774023E-3</v>
      </c>
      <c r="O94" s="91">
        <v>9.0676969952693549E-4</v>
      </c>
      <c r="P94" s="91">
        <v>4.0508466915732715E-4</v>
      </c>
      <c r="Q94" s="91">
        <v>4.3755130083747662E-4</v>
      </c>
      <c r="R94" s="91">
        <v>6.4458139314015116E-4</v>
      </c>
      <c r="S94" s="91">
        <v>4.5528000147114224E-4</v>
      </c>
      <c r="T94" s="91">
        <v>3.3453756667198222E-4</v>
      </c>
      <c r="U94" s="91">
        <v>2.481793620659824E-4</v>
      </c>
      <c r="V94" s="91">
        <v>3.7731797095639071E-4</v>
      </c>
      <c r="W94" s="91">
        <v>2.0547271157053589E-4</v>
      </c>
      <c r="X94" s="91">
        <v>1.454542296833826E-4</v>
      </c>
      <c r="Y94" s="91">
        <v>1.8843024184286408E-4</v>
      </c>
      <c r="Z94" s="91">
        <v>1.1773563177959526E-4</v>
      </c>
      <c r="AA94" s="91">
        <v>8.965254051296696E-5</v>
      </c>
      <c r="AB94" s="91">
        <v>1.332934056685982E-4</v>
      </c>
      <c r="AC94" s="91">
        <v>1.037395142046997E-4</v>
      </c>
      <c r="AD94" s="91">
        <v>2.009021144458793E-4</v>
      </c>
      <c r="AE94" s="91">
        <v>1.4800568322326924E-4</v>
      </c>
      <c r="AF94" s="91">
        <v>1.3044693697286376E-4</v>
      </c>
      <c r="AG94" s="91">
        <v>4.992169506781135E-5</v>
      </c>
      <c r="AH94" s="91">
        <v>5.7677600759230484E-6</v>
      </c>
    </row>
    <row r="95" spans="1:34" x14ac:dyDescent="0.2">
      <c r="A95" s="42" t="s">
        <v>11</v>
      </c>
      <c r="B95" s="91">
        <v>6.3317869696981411E-3</v>
      </c>
      <c r="C95" s="91">
        <v>0.18670833513733681</v>
      </c>
      <c r="D95" s="91">
        <v>0.3848953596880158</v>
      </c>
      <c r="E95" s="91">
        <v>0.26566630343758002</v>
      </c>
      <c r="F95" s="91">
        <v>8.9315555012733097E-2</v>
      </c>
      <c r="G95" s="91">
        <v>4.1696243309533074E-2</v>
      </c>
      <c r="H95" s="91">
        <v>8.161609200049609E-3</v>
      </c>
      <c r="I95" s="91">
        <v>3.2443566719308429E-3</v>
      </c>
      <c r="J95" s="91">
        <v>3.5374123077503432E-3</v>
      </c>
      <c r="K95" s="91">
        <v>1.9302163470590493E-3</v>
      </c>
      <c r="L95" s="91">
        <v>1.0295752087911276E-3</v>
      </c>
      <c r="M95" s="91">
        <v>1.3195527399020158E-3</v>
      </c>
      <c r="N95" s="91">
        <v>1.0295402523969603E-3</v>
      </c>
      <c r="O95" s="91">
        <v>8.4183412582855869E-4</v>
      </c>
      <c r="P95" s="91">
        <v>3.8093989479965099E-4</v>
      </c>
      <c r="Q95" s="91">
        <v>4.1464044813936782E-4</v>
      </c>
      <c r="R95" s="91">
        <v>6.1700366131395214E-4</v>
      </c>
      <c r="S95" s="91">
        <v>4.3958183537766882E-4</v>
      </c>
      <c r="T95" s="91">
        <v>3.2323400877655499E-4</v>
      </c>
      <c r="U95" s="91">
        <v>2.3963320276315251E-4</v>
      </c>
      <c r="V95" s="91">
        <v>3.6435502778921024E-4</v>
      </c>
      <c r="W95" s="91">
        <v>2.0017196513280678E-4</v>
      </c>
      <c r="X95" s="91">
        <v>1.4386562955766443E-4</v>
      </c>
      <c r="Y95" s="91">
        <v>1.8697268963152315E-4</v>
      </c>
      <c r="Z95" s="91">
        <v>1.1909449290577038E-4</v>
      </c>
      <c r="AA95" s="91">
        <v>9.0656818910116117E-5</v>
      </c>
      <c r="AB95" s="91">
        <v>1.3458794360943506E-4</v>
      </c>
      <c r="AC95" s="91">
        <v>1.0425744560368989E-4</v>
      </c>
      <c r="AD95" s="91">
        <v>2.0068401157329307E-4</v>
      </c>
      <c r="AE95" s="91">
        <v>1.4763768342455899E-4</v>
      </c>
      <c r="AF95" s="91">
        <v>1.2993097509760403E-4</v>
      </c>
      <c r="AG95" s="91">
        <v>4.9539683941257214E-5</v>
      </c>
      <c r="AH95" s="91">
        <v>5.5321730472766066E-6</v>
      </c>
    </row>
    <row r="96" spans="1:34" x14ac:dyDescent="0.2">
      <c r="A96" s="42" t="s">
        <v>12</v>
      </c>
      <c r="B96" s="91">
        <v>9.0690789276282879E-3</v>
      </c>
      <c r="C96" s="91">
        <v>0.22733112892964719</v>
      </c>
      <c r="D96" s="91">
        <v>0.41254363535119282</v>
      </c>
      <c r="E96" s="91">
        <v>0.2370748006778578</v>
      </c>
      <c r="F96" s="91">
        <v>6.5304724147724216E-2</v>
      </c>
      <c r="G96" s="91">
        <v>2.7225756793356475E-2</v>
      </c>
      <c r="H96" s="91">
        <v>5.8010470686701539E-3</v>
      </c>
      <c r="I96" s="91">
        <v>2.7167055604808109E-3</v>
      </c>
      <c r="J96" s="91">
        <v>3.1036967710246065E-3</v>
      </c>
      <c r="K96" s="91">
        <v>1.6982776830153741E-3</v>
      </c>
      <c r="L96" s="91">
        <v>9.1842134153422993E-4</v>
      </c>
      <c r="M96" s="91">
        <v>1.1972435694460883E-3</v>
      </c>
      <c r="N96" s="91">
        <v>9.6299166759736482E-4</v>
      </c>
      <c r="O96" s="91">
        <v>8.0102222289925816E-4</v>
      </c>
      <c r="P96" s="91">
        <v>3.6535828294054343E-4</v>
      </c>
      <c r="Q96" s="91">
        <v>3.9988277140753031E-4</v>
      </c>
      <c r="R96" s="91">
        <v>6.0226908958279821E-4</v>
      </c>
      <c r="S96" s="91">
        <v>4.3393043830410857E-4</v>
      </c>
      <c r="T96" s="91">
        <v>3.19986375285241E-4</v>
      </c>
      <c r="U96" s="91">
        <v>2.384759544394274E-4</v>
      </c>
      <c r="V96" s="91">
        <v>3.6123958727997543E-4</v>
      </c>
      <c r="W96" s="91">
        <v>1.9808732096415819E-4</v>
      </c>
      <c r="X96" s="91">
        <v>1.4442045583001669E-4</v>
      </c>
      <c r="Y96" s="91">
        <v>1.8982494810288692E-4</v>
      </c>
      <c r="Z96" s="91">
        <v>1.2360214366595901E-4</v>
      </c>
      <c r="AA96" s="91">
        <v>9.4028344761437567E-5</v>
      </c>
      <c r="AB96" s="91">
        <v>1.3852698466592335E-4</v>
      </c>
      <c r="AC96" s="91">
        <v>1.0639746559016865E-4</v>
      </c>
      <c r="AD96" s="91">
        <v>2.0234178586459197E-4</v>
      </c>
      <c r="AE96" s="91">
        <v>1.4833929916950229E-4</v>
      </c>
      <c r="AF96" s="91">
        <v>1.3003000255816402E-4</v>
      </c>
      <c r="AG96" s="91">
        <v>4.9298354072220492E-5</v>
      </c>
      <c r="AH96" s="91">
        <v>5.4296834407118676E-6</v>
      </c>
    </row>
    <row r="97" spans="1:34" x14ac:dyDescent="0.2">
      <c r="A97" s="42" t="s">
        <v>13</v>
      </c>
      <c r="B97" s="91">
        <v>7.3298988535494911E-3</v>
      </c>
      <c r="C97" s="91">
        <v>0.20582132444441353</v>
      </c>
      <c r="D97" s="91">
        <v>0.4043844814484876</v>
      </c>
      <c r="E97" s="91">
        <v>0.25589038770589367</v>
      </c>
      <c r="F97" s="91">
        <v>7.3600019418902499E-2</v>
      </c>
      <c r="G97" s="91">
        <v>3.0414924462358741E-2</v>
      </c>
      <c r="H97" s="91">
        <v>6.2732486633886144E-3</v>
      </c>
      <c r="I97" s="91">
        <v>2.8644775920754584E-3</v>
      </c>
      <c r="J97" s="91">
        <v>3.2986239573899088E-3</v>
      </c>
      <c r="K97" s="91">
        <v>1.7929905940901538E-3</v>
      </c>
      <c r="L97" s="91">
        <v>9.6656618777601878E-4</v>
      </c>
      <c r="M97" s="91">
        <v>1.2521128964338866E-3</v>
      </c>
      <c r="N97" s="91">
        <v>9.9697664382764929E-4</v>
      </c>
      <c r="O97" s="91">
        <v>8.2051915680047454E-4</v>
      </c>
      <c r="P97" s="91">
        <v>3.747149236849921E-4</v>
      </c>
      <c r="Q97" s="91">
        <v>4.0785168922688648E-4</v>
      </c>
      <c r="R97" s="91">
        <v>6.111354300607695E-4</v>
      </c>
      <c r="S97" s="91">
        <v>4.3796214597167324E-4</v>
      </c>
      <c r="T97" s="91">
        <v>3.2615714114218441E-4</v>
      </c>
      <c r="U97" s="91">
        <v>2.4032576051047965E-4</v>
      </c>
      <c r="V97" s="91">
        <v>3.6422547423693057E-4</v>
      </c>
      <c r="W97" s="91">
        <v>1.9923111861862593E-4</v>
      </c>
      <c r="X97" s="91">
        <v>1.4446808725531419E-4</v>
      </c>
      <c r="Y97" s="91">
        <v>1.9173113594753326E-4</v>
      </c>
      <c r="Z97" s="91">
        <v>1.2388918743498273E-4</v>
      </c>
      <c r="AA97" s="91">
        <v>9.5294516661616769E-5</v>
      </c>
      <c r="AB97" s="91">
        <v>1.3988388732091297E-4</v>
      </c>
      <c r="AC97" s="91">
        <v>1.0593659733596721E-4</v>
      </c>
      <c r="AD97" s="91">
        <v>2.0052058932348046E-4</v>
      </c>
      <c r="AE97" s="91">
        <v>1.4814702612345017E-4</v>
      </c>
      <c r="AF97" s="91">
        <v>1.2888391273664372E-4</v>
      </c>
      <c r="AG97" s="91">
        <v>4.8515677376934904E-5</v>
      </c>
      <c r="AH97" s="91">
        <v>4.5736736429330041E-6</v>
      </c>
    </row>
    <row r="98" spans="1:34" x14ac:dyDescent="0.2">
      <c r="A98" s="42" t="s">
        <v>14</v>
      </c>
      <c r="B98" s="91">
        <v>8.944221714528865E-5</v>
      </c>
      <c r="C98" s="91">
        <v>9.2186515470012442E-2</v>
      </c>
      <c r="D98" s="91">
        <v>0.31772638708708612</v>
      </c>
      <c r="E98" s="91">
        <v>0.33058441243370706</v>
      </c>
      <c r="F98" s="91">
        <v>0.14711827309932796</v>
      </c>
      <c r="G98" s="91">
        <v>7.732418003915964E-2</v>
      </c>
      <c r="H98" s="91">
        <v>1.3994602870439793E-2</v>
      </c>
      <c r="I98" s="91">
        <v>4.5297125941928052E-3</v>
      </c>
      <c r="J98" s="91">
        <v>4.5617880425027702E-3</v>
      </c>
      <c r="K98" s="91">
        <v>2.482193720536225E-3</v>
      </c>
      <c r="L98" s="91">
        <v>1.2928981103504291E-3</v>
      </c>
      <c r="M98" s="91">
        <v>1.6084740809679731E-3</v>
      </c>
      <c r="N98" s="91">
        <v>1.1849348788118544E-3</v>
      </c>
      <c r="O98" s="91">
        <v>9.377208016190813E-4</v>
      </c>
      <c r="P98" s="91">
        <v>4.1671130580516109E-4</v>
      </c>
      <c r="Q98" s="91">
        <v>4.4891114898791654E-4</v>
      </c>
      <c r="R98" s="91">
        <v>6.508224563973108E-4</v>
      </c>
      <c r="S98" s="91">
        <v>4.5227672137953233E-4</v>
      </c>
      <c r="T98" s="91">
        <v>3.2884245343979963E-4</v>
      </c>
      <c r="U98" s="91">
        <v>2.4178447135633327E-4</v>
      </c>
      <c r="V98" s="91">
        <v>3.7101922614212249E-4</v>
      </c>
      <c r="W98" s="91">
        <v>2.0500505396787473E-4</v>
      </c>
      <c r="X98" s="91">
        <v>1.4242521851911714E-4</v>
      </c>
      <c r="Y98" s="91">
        <v>1.78840665724225E-4</v>
      </c>
      <c r="Z98" s="91">
        <v>1.0743570513359189E-4</v>
      </c>
      <c r="AA98" s="91">
        <v>8.1476338069171308E-5</v>
      </c>
      <c r="AB98" s="91">
        <v>1.2391572216960794E-4</v>
      </c>
      <c r="AC98" s="91">
        <v>9.8983764610088539E-5</v>
      </c>
      <c r="AD98" s="91">
        <v>1.9723958885347579E-4</v>
      </c>
      <c r="AE98" s="91">
        <v>1.4592670382730058E-4</v>
      </c>
      <c r="AF98" s="91">
        <v>1.3017923437549662E-4</v>
      </c>
      <c r="AG98" s="91">
        <v>5.0499711135524706E-5</v>
      </c>
      <c r="AH98" s="91">
        <v>6.1690642469179441E-6</v>
      </c>
    </row>
    <row r="99" spans="1:34" x14ac:dyDescent="0.2">
      <c r="A99" s="42" t="s">
        <v>99</v>
      </c>
      <c r="B99" s="91">
        <f>B93</f>
        <v>1.5945547237402435E-2</v>
      </c>
      <c r="C99" s="91">
        <f>B99+C93</f>
        <v>0.33347415054598795</v>
      </c>
      <c r="D99" s="91">
        <f t="shared" ref="D99:AH99" si="2">C99+D93</f>
        <v>0.78506709743789671</v>
      </c>
      <c r="E99" s="91">
        <f t="shared" si="2"/>
        <v>0.94563119821489516</v>
      </c>
      <c r="F99" s="91">
        <f t="shared" si="2"/>
        <v>0.97326425895413327</v>
      </c>
      <c r="G99" s="91">
        <f t="shared" si="2"/>
        <v>0.98428599663203753</v>
      </c>
      <c r="H99" s="91">
        <f t="shared" si="2"/>
        <v>0.98749082706539493</v>
      </c>
      <c r="I99" s="91">
        <f t="shared" si="2"/>
        <v>0.98941082825718152</v>
      </c>
      <c r="J99" s="91">
        <f t="shared" si="2"/>
        <v>0.9915209099526836</v>
      </c>
      <c r="K99" s="91">
        <f t="shared" si="2"/>
        <v>0.99266059525533989</v>
      </c>
      <c r="L99" s="91">
        <f t="shared" si="2"/>
        <v>0.99333601429504392</v>
      </c>
      <c r="M99" s="91">
        <f t="shared" si="2"/>
        <v>0.99430843617355147</v>
      </c>
      <c r="N99" s="91">
        <f t="shared" si="2"/>
        <v>0.99516370816335764</v>
      </c>
      <c r="O99" s="91">
        <f t="shared" si="2"/>
        <v>0.99590582706963782</v>
      </c>
      <c r="P99" s="91">
        <f t="shared" si="2"/>
        <v>0.99624969019220155</v>
      </c>
      <c r="Q99" s="91">
        <f t="shared" si="2"/>
        <v>0.99662914868110475</v>
      </c>
      <c r="R99" s="91">
        <f t="shared" si="2"/>
        <v>0.99720380391262786</v>
      </c>
      <c r="S99" s="91">
        <f t="shared" si="2"/>
        <v>0.99761927960726693</v>
      </c>
      <c r="T99" s="91">
        <f t="shared" si="2"/>
        <v>0.99792515584597963</v>
      </c>
      <c r="U99" s="91">
        <f t="shared" si="2"/>
        <v>0.99815166554643675</v>
      </c>
      <c r="V99" s="91">
        <f t="shared" si="2"/>
        <v>0.99849611464823984</v>
      </c>
      <c r="W99" s="91">
        <f t="shared" si="2"/>
        <v>0.99868814677468787</v>
      </c>
      <c r="X99" s="91">
        <f t="shared" si="2"/>
        <v>0.99882957294615982</v>
      </c>
      <c r="Y99" s="91">
        <f t="shared" si="2"/>
        <v>0.99901430741519082</v>
      </c>
      <c r="Z99" s="91">
        <f t="shared" si="2"/>
        <v>0.99913548857843482</v>
      </c>
      <c r="AA99" s="91">
        <f t="shared" si="2"/>
        <v>0.99922768756961133</v>
      </c>
      <c r="AB99" s="91">
        <f t="shared" si="2"/>
        <v>0.99936426340872442</v>
      </c>
      <c r="AC99" s="91">
        <f t="shared" si="2"/>
        <v>0.99946931619100132</v>
      </c>
      <c r="AD99" s="91">
        <f t="shared" si="2"/>
        <v>0.99966966528329104</v>
      </c>
      <c r="AE99" s="91">
        <f t="shared" si="2"/>
        <v>0.99981673786536007</v>
      </c>
      <c r="AF99" s="91">
        <f t="shared" si="2"/>
        <v>0.99994587652818967</v>
      </c>
      <c r="AG99" s="91">
        <f t="shared" si="2"/>
        <v>0.99999482959494734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7.1207679899525878E-5</v>
      </c>
      <c r="C100" s="91">
        <f>B100+C94</f>
        <v>0.10158804242689062</v>
      </c>
      <c r="D100" s="91">
        <f t="shared" ref="D100:AH100" si="3">C100+D94</f>
        <v>0.44304924924436251</v>
      </c>
      <c r="E100" s="91">
        <f t="shared" si="3"/>
        <v>0.77715918503457038</v>
      </c>
      <c r="F100" s="91">
        <f t="shared" si="3"/>
        <v>0.90664301296430416</v>
      </c>
      <c r="G100" s="91">
        <f t="shared" si="3"/>
        <v>0.96831480895402122</v>
      </c>
      <c r="H100" s="91">
        <f t="shared" si="3"/>
        <v>0.97970432332611002</v>
      </c>
      <c r="I100" s="91">
        <f t="shared" si="3"/>
        <v>0.98381111386995412</v>
      </c>
      <c r="J100" s="91">
        <f t="shared" si="3"/>
        <v>0.98827801851180763</v>
      </c>
      <c r="K100" s="91">
        <f t="shared" si="3"/>
        <v>0.99072303678305829</v>
      </c>
      <c r="L100" s="91">
        <f t="shared" si="3"/>
        <v>0.99198324212155931</v>
      </c>
      <c r="M100" s="91">
        <f t="shared" si="3"/>
        <v>0.9935288500387468</v>
      </c>
      <c r="N100" s="91">
        <f t="shared" si="3"/>
        <v>0.99467187557112424</v>
      </c>
      <c r="O100" s="91">
        <f t="shared" si="3"/>
        <v>0.99557864527065121</v>
      </c>
      <c r="P100" s="91">
        <f t="shared" si="3"/>
        <v>0.99598372993980855</v>
      </c>
      <c r="Q100" s="91">
        <f t="shared" si="3"/>
        <v>0.996421281240646</v>
      </c>
      <c r="R100" s="91">
        <f t="shared" si="3"/>
        <v>0.99706586263378616</v>
      </c>
      <c r="S100" s="91">
        <f t="shared" si="3"/>
        <v>0.99752114263525726</v>
      </c>
      <c r="T100" s="91">
        <f t="shared" si="3"/>
        <v>0.99785568020192927</v>
      </c>
      <c r="U100" s="91">
        <f t="shared" si="3"/>
        <v>0.99810385956399528</v>
      </c>
      <c r="V100" s="91">
        <f t="shared" si="3"/>
        <v>0.99848117753495169</v>
      </c>
      <c r="W100" s="91">
        <f t="shared" si="3"/>
        <v>0.99868665024652226</v>
      </c>
      <c r="X100" s="91">
        <f t="shared" si="3"/>
        <v>0.99883210447620563</v>
      </c>
      <c r="Y100" s="91">
        <f t="shared" si="3"/>
        <v>0.99902053471804853</v>
      </c>
      <c r="Z100" s="91">
        <f t="shared" si="3"/>
        <v>0.99913827034982816</v>
      </c>
      <c r="AA100" s="91">
        <f t="shared" si="3"/>
        <v>0.99922792289034112</v>
      </c>
      <c r="AB100" s="91">
        <f t="shared" si="3"/>
        <v>0.99936121629600971</v>
      </c>
      <c r="AC100" s="91">
        <f t="shared" si="3"/>
        <v>0.99946495581021444</v>
      </c>
      <c r="AD100" s="91">
        <f t="shared" si="3"/>
        <v>0.99966585792466034</v>
      </c>
      <c r="AE100" s="91">
        <f t="shared" si="3"/>
        <v>0.9998138636078836</v>
      </c>
      <c r="AF100" s="91">
        <f t="shared" si="3"/>
        <v>0.99994431054485644</v>
      </c>
      <c r="AG100" s="91">
        <f t="shared" si="3"/>
        <v>0.99999423223992423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(RAMPD_95 @ 2,574,500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(RAMPD_95 @ 2,574,500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(RAMPD_95 @ 2,574,500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(RAMPD_95 @ 2,574,500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00DCB-0CE3-49F5-808C-5FCC4CD81EE6}">
  <sheetPr codeName="Sheet22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107</v>
      </c>
      <c r="L6" t="str">
        <f>CONCATENATE("Throughput Graph (",B6," @ ",TEXT(B26,"#,##0")," IOPS)")</f>
        <v>Throughput Graph (RAMPD_90 @ 2,439,000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2574624.9166666665</v>
      </c>
      <c r="D9" s="21">
        <v>1534512.2333333334</v>
      </c>
      <c r="E9" s="21">
        <v>316739.33333333331</v>
      </c>
      <c r="F9" s="21">
        <v>723373.35</v>
      </c>
      <c r="G9" s="21">
        <v>1015397.7</v>
      </c>
      <c r="H9" s="21">
        <v>1559227.2166666666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2574699.1166666667</v>
      </c>
      <c r="D10" s="21">
        <v>1534490.7</v>
      </c>
      <c r="E10" s="21">
        <v>316664.15000000002</v>
      </c>
      <c r="F10" s="21">
        <v>723544.26666666672</v>
      </c>
      <c r="G10" s="21">
        <v>1015455.4833333333</v>
      </c>
      <c r="H10" s="21">
        <v>1559243.6333333333</v>
      </c>
      <c r="L10" s="78">
        <f>L9</f>
        <v>-0.85</v>
      </c>
      <c r="M10" s="49">
        <f>M14+M16</f>
        <v>2580000</v>
      </c>
    </row>
    <row r="11" spans="1:13" x14ac:dyDescent="0.2">
      <c r="A11" s="72">
        <v>2</v>
      </c>
      <c r="B11" s="20" t="s">
        <v>103</v>
      </c>
      <c r="C11" s="21">
        <v>2460897.15</v>
      </c>
      <c r="D11" s="21">
        <v>1466754.3666666667</v>
      </c>
      <c r="E11" s="21">
        <v>302719.8</v>
      </c>
      <c r="F11" s="21">
        <v>691422.98333333328</v>
      </c>
      <c r="G11" s="21">
        <v>970790.40000000002</v>
      </c>
      <c r="H11" s="21">
        <v>1490106.75</v>
      </c>
      <c r="L11" s="78">
        <f>(L12-L9)/2+L9</f>
        <v>6.65</v>
      </c>
      <c r="M11" s="49">
        <f>M10</f>
        <v>2580000</v>
      </c>
    </row>
    <row r="12" spans="1:13" x14ac:dyDescent="0.2">
      <c r="A12" s="72">
        <v>3</v>
      </c>
      <c r="B12" s="20" t="s">
        <v>103</v>
      </c>
      <c r="C12" s="21">
        <v>2439890.6999999997</v>
      </c>
      <c r="D12" s="21">
        <v>1454130.2666666666</v>
      </c>
      <c r="E12" s="21">
        <v>300026.01666666666</v>
      </c>
      <c r="F12" s="21">
        <v>685734.41666666663</v>
      </c>
      <c r="G12" s="21">
        <v>962116.3833333333</v>
      </c>
      <c r="H12" s="21">
        <v>1477774.3166666667</v>
      </c>
      <c r="L12" s="78">
        <f>$A$23 + 0.15</f>
        <v>14.15</v>
      </c>
      <c r="M12" s="49">
        <f>M10</f>
        <v>2580000</v>
      </c>
    </row>
    <row r="13" spans="1:13" x14ac:dyDescent="0.2">
      <c r="A13" s="72">
        <v>4</v>
      </c>
      <c r="B13" s="20" t="s">
        <v>103</v>
      </c>
      <c r="C13" s="21">
        <v>2439094.6166666667</v>
      </c>
      <c r="D13" s="21">
        <v>1453544.4833333334</v>
      </c>
      <c r="E13" s="21">
        <v>300011.76666666666</v>
      </c>
      <c r="F13" s="21">
        <v>685538.3666666667</v>
      </c>
      <c r="G13" s="21">
        <v>961960.53333333333</v>
      </c>
      <c r="H13" s="21">
        <v>1477134.0833333333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2439131.2000000002</v>
      </c>
      <c r="D14" s="21">
        <v>1453865.6333333333</v>
      </c>
      <c r="E14" s="21">
        <v>299972.25</v>
      </c>
      <c r="F14" s="21">
        <v>685293.31666666665</v>
      </c>
      <c r="G14" s="21">
        <v>962264.78333333333</v>
      </c>
      <c r="H14" s="21">
        <v>1476866.4166666667</v>
      </c>
      <c r="L14" s="49" t="s">
        <v>31</v>
      </c>
      <c r="M14" s="49">
        <f>IF(M15&lt;10000,ROUNDUP(M15,-2),IF(M15&lt;100000,ROUNDUP(M15,-3),ROUNDUP(M15,-4)))</f>
        <v>2580000</v>
      </c>
    </row>
    <row r="15" spans="1:13" x14ac:dyDescent="0.2">
      <c r="A15" s="72">
        <v>6</v>
      </c>
      <c r="B15" s="20" t="s">
        <v>43</v>
      </c>
      <c r="C15" s="21">
        <v>2439265.4</v>
      </c>
      <c r="D15" s="21">
        <v>1453853.3333333333</v>
      </c>
      <c r="E15" s="21">
        <v>300097.3</v>
      </c>
      <c r="F15" s="21">
        <v>685314.76666666672</v>
      </c>
      <c r="G15" s="21">
        <v>961972.31666666665</v>
      </c>
      <c r="H15" s="21">
        <v>1477293.0833333333</v>
      </c>
      <c r="L15" s="49" t="s">
        <v>35</v>
      </c>
      <c r="M15" s="21">
        <f>MAX(C$9:F$23)</f>
        <v>2574699.1166666667</v>
      </c>
    </row>
    <row r="16" spans="1:13" x14ac:dyDescent="0.2">
      <c r="A16" s="72">
        <v>7</v>
      </c>
      <c r="B16" s="20" t="s">
        <v>43</v>
      </c>
      <c r="C16" s="21">
        <v>2439290.1166666662</v>
      </c>
      <c r="D16" s="21">
        <v>1453859.7166666666</v>
      </c>
      <c r="E16" s="21">
        <v>299985.51666666666</v>
      </c>
      <c r="F16" s="21">
        <v>685444.8833333333</v>
      </c>
      <c r="G16" s="21">
        <v>961933.05</v>
      </c>
      <c r="H16" s="21">
        <v>1477357.0666666667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2439315.5500000003</v>
      </c>
      <c r="D17" s="21">
        <v>1453801.7333333334</v>
      </c>
      <c r="E17" s="21">
        <v>300153.55</v>
      </c>
      <c r="F17" s="21">
        <v>685360.26666666672</v>
      </c>
      <c r="G17" s="21">
        <v>962040.73333333328</v>
      </c>
      <c r="H17" s="21">
        <v>1477274.8166666667</v>
      </c>
    </row>
    <row r="18" spans="1:12" x14ac:dyDescent="0.2">
      <c r="A18" s="72">
        <v>9</v>
      </c>
      <c r="B18" s="20" t="s">
        <v>43</v>
      </c>
      <c r="C18" s="21">
        <v>2439068.6</v>
      </c>
      <c r="D18" s="21">
        <v>1453790.8333333333</v>
      </c>
      <c r="E18" s="21">
        <v>299961.36666666664</v>
      </c>
      <c r="F18" s="21">
        <v>685316.4</v>
      </c>
      <c r="G18" s="21">
        <v>962049.31666666665</v>
      </c>
      <c r="H18" s="21">
        <v>1477019.2833333334</v>
      </c>
    </row>
    <row r="19" spans="1:12" x14ac:dyDescent="0.2">
      <c r="A19" s="72">
        <v>10</v>
      </c>
      <c r="B19" s="20" t="s">
        <v>43</v>
      </c>
      <c r="C19" s="21">
        <v>2439485.8166666669</v>
      </c>
      <c r="D19" s="21">
        <v>1454051.0333333334</v>
      </c>
      <c r="E19" s="21">
        <v>300016.8</v>
      </c>
      <c r="F19" s="21">
        <v>685417.98333333328</v>
      </c>
      <c r="G19" s="21">
        <v>962072.91666666663</v>
      </c>
      <c r="H19" s="21">
        <v>1477412.9</v>
      </c>
    </row>
    <row r="20" spans="1:12" x14ac:dyDescent="0.2">
      <c r="A20" s="72">
        <v>11</v>
      </c>
      <c r="B20" s="20" t="s">
        <v>43</v>
      </c>
      <c r="C20" s="21">
        <v>2439276.65</v>
      </c>
      <c r="D20" s="21">
        <v>1453847.75</v>
      </c>
      <c r="E20" s="21">
        <v>300026.45</v>
      </c>
      <c r="F20" s="21">
        <v>685402.45</v>
      </c>
      <c r="G20" s="21">
        <v>961978.35</v>
      </c>
      <c r="H20" s="21">
        <v>1477298.3</v>
      </c>
    </row>
    <row r="21" spans="1:12" x14ac:dyDescent="0.2">
      <c r="A21" s="72">
        <v>12</v>
      </c>
      <c r="B21" s="20" t="s">
        <v>43</v>
      </c>
      <c r="C21" s="21">
        <v>2439443.5500000003</v>
      </c>
      <c r="D21" s="21">
        <v>1453796.5333333334</v>
      </c>
      <c r="E21" s="21">
        <v>299993.78333333333</v>
      </c>
      <c r="F21" s="21">
        <v>685653.23333333328</v>
      </c>
      <c r="G21" s="21">
        <v>961946.1</v>
      </c>
      <c r="H21" s="21">
        <v>1477497.45</v>
      </c>
    </row>
    <row r="22" spans="1:12" x14ac:dyDescent="0.2">
      <c r="A22" s="72">
        <v>13</v>
      </c>
      <c r="B22" s="20" t="s">
        <v>43</v>
      </c>
      <c r="C22" s="21">
        <v>2439378.1166666667</v>
      </c>
      <c r="D22" s="21">
        <v>1453902.8833333333</v>
      </c>
      <c r="E22" s="21">
        <v>299986.8</v>
      </c>
      <c r="F22" s="21">
        <v>685488.43333333335</v>
      </c>
      <c r="G22" s="21">
        <v>961985.06666666665</v>
      </c>
      <c r="H22" s="21">
        <v>1477393.05</v>
      </c>
    </row>
    <row r="23" spans="1:12" x14ac:dyDescent="0.2">
      <c r="A23" s="72">
        <v>14</v>
      </c>
      <c r="B23" s="20" t="s">
        <v>43</v>
      </c>
      <c r="C23" s="21">
        <v>2439277.7333333334</v>
      </c>
      <c r="D23" s="21">
        <v>1453791.5666666667</v>
      </c>
      <c r="E23" s="21">
        <v>300034.56666666665</v>
      </c>
      <c r="F23" s="21">
        <v>685451.6</v>
      </c>
      <c r="G23" s="21">
        <v>961953.3833333333</v>
      </c>
      <c r="H23" s="21">
        <v>1477324.35</v>
      </c>
    </row>
    <row r="24" spans="1:12" x14ac:dyDescent="0.2">
      <c r="A24" s="73"/>
      <c r="B24" s="48" t="s">
        <v>44</v>
      </c>
      <c r="C24" s="21">
        <v>2439293.2733333334</v>
      </c>
      <c r="D24" s="21">
        <v>1453856.1016666666</v>
      </c>
      <c r="E24" s="21">
        <v>300022.83833333326</v>
      </c>
      <c r="F24" s="21">
        <v>685414.33333333326</v>
      </c>
      <c r="G24" s="21">
        <v>962019.60166666657</v>
      </c>
      <c r="H24" s="21">
        <v>1477273.6716666666</v>
      </c>
    </row>
    <row r="25" spans="1:12" x14ac:dyDescent="0.2">
      <c r="B25" s="7"/>
    </row>
    <row r="26" spans="1:12" x14ac:dyDescent="0.2">
      <c r="A26" s="74" t="s">
        <v>45</v>
      </c>
      <c r="B26" s="62">
        <v>2439000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3.5001386508148477E-2</v>
      </c>
      <c r="D28" s="76">
        <v>0.2810200291045501</v>
      </c>
      <c r="E28" s="76">
        <v>6.9995173137456637E-2</v>
      </c>
      <c r="F28" s="76">
        <v>0.20999870697521239</v>
      </c>
      <c r="G28" s="76">
        <v>1.7996590985283493E-2</v>
      </c>
      <c r="H28" s="76">
        <v>7.0005430206696126E-2</v>
      </c>
      <c r="I28" s="76">
        <v>3.4993783213018111E-2</v>
      </c>
      <c r="J28" s="76">
        <v>0.28098889986963466</v>
      </c>
    </row>
    <row r="29" spans="1:12" x14ac:dyDescent="0.2">
      <c r="A29" s="47"/>
      <c r="B29" s="46" t="s">
        <v>56</v>
      </c>
      <c r="C29" s="76">
        <v>4.443151198951437E-4</v>
      </c>
      <c r="D29" s="76">
        <v>6.2815230478164603E-5</v>
      </c>
      <c r="E29" s="76">
        <v>3.1139912403199639E-4</v>
      </c>
      <c r="F29" s="76">
        <v>1.7557768807948719E-4</v>
      </c>
      <c r="G29" s="76">
        <v>6.2880307085182109E-4</v>
      </c>
      <c r="H29" s="76">
        <v>3.0773542203420143E-4</v>
      </c>
      <c r="I29" s="76">
        <v>4.5641450613463413E-4</v>
      </c>
      <c r="J29" s="76">
        <v>1.2444938570528705E-4</v>
      </c>
    </row>
    <row r="30" spans="1:12" x14ac:dyDescent="0.2">
      <c r="A30" s="47"/>
      <c r="B30" s="46" t="s">
        <v>57</v>
      </c>
      <c r="C30" s="77">
        <f>ABS((C27/C28)-1)</f>
        <v>3.9612949279899112E-5</v>
      </c>
      <c r="D30" s="77">
        <f>ABS((D27/D28)-1)</f>
        <v>7.127287195107801E-5</v>
      </c>
      <c r="E30" s="77">
        <f>ABS((E27/E28)-1)</f>
        <v>6.8959934335532935E-5</v>
      </c>
      <c r="F30" s="77">
        <f>ABS((F27/F28)-1)</f>
        <v>6.1572988054869882E-6</v>
      </c>
      <c r="G30" s="77">
        <f>ABS((G27/G28)-1)</f>
        <v>1.8942558172807544E-4</v>
      </c>
      <c r="H30" s="77">
        <f>ABS((H27/H28)-1)</f>
        <v>7.7568364055258243E-5</v>
      </c>
      <c r="I30" s="77">
        <f>ABS((I27/I28)-1)</f>
        <v>1.7765404054914669E-4</v>
      </c>
      <c r="J30" s="77">
        <f>ABS((J27/J28)-1)</f>
        <v>3.9503803781926194E-5</v>
      </c>
    </row>
    <row r="32" spans="1:12" ht="13.5" thickBot="1" x14ac:dyDescent="0.25">
      <c r="A32" s="4" t="s">
        <v>41</v>
      </c>
      <c r="B32" s="47" t="s">
        <v>107</v>
      </c>
      <c r="L32" t="str">
        <f>CONCATENATE("Response Time Graph (",B32," @ ",TEXT(B26,"#,##0")," IOPS)")</f>
        <v>Response Time Graph (RAMPD_90 @ 2,439,000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0.34082206440491541</v>
      </c>
      <c r="D35" s="78">
        <v>0.32029121181981668</v>
      </c>
      <c r="E35" s="78">
        <v>0.32851261710470653</v>
      </c>
      <c r="F35" s="78">
        <v>0.38976460643271787</v>
      </c>
      <c r="G35" s="78">
        <v>0.28258636159670902</v>
      </c>
      <c r="H35" s="78">
        <v>0.37874623482553588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0.38071779092737612</v>
      </c>
      <c r="D36" s="78">
        <v>0.36202003076112921</v>
      </c>
      <c r="E36" s="78">
        <v>0.36956117409143624</v>
      </c>
      <c r="F36" s="78">
        <v>0.42525471998303904</v>
      </c>
      <c r="G36" s="78">
        <v>0.32360032365771363</v>
      </c>
      <c r="H36" s="78">
        <v>0.41791547068259099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0.31083258350855231</v>
      </c>
      <c r="D37" s="78">
        <v>0.29195699279890791</v>
      </c>
      <c r="E37" s="78">
        <v>0.29934058993388163</v>
      </c>
      <c r="F37" s="78">
        <v>0.35590587416352154</v>
      </c>
      <c r="G37" s="78">
        <v>0.25816197909456046</v>
      </c>
      <c r="H37" s="78">
        <v>0.3451469822100553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0.36250573773653061</v>
      </c>
      <c r="D38" s="78">
        <v>0.34373958638689589</v>
      </c>
      <c r="E38" s="78">
        <v>0.3527397249605187</v>
      </c>
      <c r="F38" s="78">
        <v>0.40657307028364847</v>
      </c>
      <c r="G38" s="78">
        <v>0.30763780793810064</v>
      </c>
      <c r="H38" s="78">
        <v>0.39822792723683709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0.33890179925164443</v>
      </c>
      <c r="D39" s="78">
        <v>0.31883557423291337</v>
      </c>
      <c r="E39" s="78">
        <v>0.3267212269896525</v>
      </c>
      <c r="F39" s="78">
        <v>0.38677871945995146</v>
      </c>
      <c r="G39" s="78">
        <v>0.28261569092093036</v>
      </c>
      <c r="H39" s="78">
        <v>0.375557249423701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0.32292197467688494</v>
      </c>
      <c r="D40" s="78">
        <v>0.30343843940507204</v>
      </c>
      <c r="E40" s="78">
        <v>0.31105510148577631</v>
      </c>
      <c r="F40" s="78">
        <v>0.36945121146300397</v>
      </c>
      <c r="G40" s="78">
        <v>0.26828606809141081</v>
      </c>
      <c r="H40" s="78">
        <v>0.3585204609173353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0.35469189209587443</v>
      </c>
      <c r="D41" s="78">
        <v>0.33698580984785259</v>
      </c>
      <c r="E41" s="78">
        <v>0.34640531193271867</v>
      </c>
      <c r="F41" s="78">
        <v>0.39588293072920311</v>
      </c>
      <c r="G41" s="78">
        <v>0.30175056310958637</v>
      </c>
      <c r="H41" s="78">
        <v>0.38916581840536385</v>
      </c>
      <c r="L41" s="49" t="s">
        <v>35</v>
      </c>
      <c r="M41" s="78">
        <f>MAX(C$35:F$49)</f>
        <v>0.42525471998303904</v>
      </c>
    </row>
    <row r="42" spans="1:13" x14ac:dyDescent="0.2">
      <c r="A42" s="72">
        <v>7</v>
      </c>
      <c r="B42" s="20" t="s">
        <v>43</v>
      </c>
      <c r="C42" s="78">
        <v>0.31534844247411403</v>
      </c>
      <c r="D42" s="78">
        <v>0.2958275876066585</v>
      </c>
      <c r="E42" s="78">
        <v>0.30387986625576535</v>
      </c>
      <c r="F42" s="78">
        <v>0.36177229370229208</v>
      </c>
      <c r="G42" s="78">
        <v>0.26128727127457918</v>
      </c>
      <c r="H42" s="78">
        <v>0.35054861748385269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0.37513316770353877</v>
      </c>
      <c r="D43" s="78">
        <v>0.35595437399395957</v>
      </c>
      <c r="E43" s="78">
        <v>0.36618508115818277</v>
      </c>
      <c r="F43" s="78">
        <v>0.41973447444283318</v>
      </c>
      <c r="G43" s="78">
        <v>0.3195477174008779</v>
      </c>
      <c r="H43" s="78">
        <v>0.41133189441878726</v>
      </c>
    </row>
    <row r="44" spans="1:13" x14ac:dyDescent="0.2">
      <c r="A44" s="72">
        <v>9</v>
      </c>
      <c r="B44" s="20" t="s">
        <v>43</v>
      </c>
      <c r="C44" s="78">
        <v>0.33350120638263309</v>
      </c>
      <c r="D44" s="78">
        <v>0.31338653176265041</v>
      </c>
      <c r="E44" s="78">
        <v>0.32172440573180477</v>
      </c>
      <c r="F44" s="78">
        <v>0.38132599912974502</v>
      </c>
      <c r="G44" s="78">
        <v>0.27732826532679999</v>
      </c>
      <c r="H44" s="78">
        <v>0.37008917796006657</v>
      </c>
    </row>
    <row r="45" spans="1:13" x14ac:dyDescent="0.2">
      <c r="A45" s="72">
        <v>10</v>
      </c>
      <c r="B45" s="20" t="s">
        <v>43</v>
      </c>
      <c r="C45" s="78">
        <v>0.3216950110914425</v>
      </c>
      <c r="D45" s="78">
        <v>0.30207234327699317</v>
      </c>
      <c r="E45" s="78">
        <v>0.30990534357853738</v>
      </c>
      <c r="F45" s="78">
        <v>0.36848318927241452</v>
      </c>
      <c r="G45" s="78">
        <v>0.2670564467956561</v>
      </c>
      <c r="H45" s="78">
        <v>0.35727496501937051</v>
      </c>
    </row>
    <row r="46" spans="1:13" x14ac:dyDescent="0.2">
      <c r="A46" s="72">
        <v>11</v>
      </c>
      <c r="B46" s="20" t="s">
        <v>43</v>
      </c>
      <c r="C46" s="78">
        <v>0.34880670354330934</v>
      </c>
      <c r="D46" s="78">
        <v>0.33089902779251362</v>
      </c>
      <c r="E46" s="78">
        <v>0.33856639722931098</v>
      </c>
      <c r="F46" s="78">
        <v>0.39127430319709733</v>
      </c>
      <c r="G46" s="78">
        <v>0.29532984224644976</v>
      </c>
      <c r="H46" s="78">
        <v>0.38362944908734187</v>
      </c>
    </row>
    <row r="47" spans="1:13" x14ac:dyDescent="0.2">
      <c r="A47" s="72">
        <v>12</v>
      </c>
      <c r="B47" s="20" t="s">
        <v>43</v>
      </c>
      <c r="C47" s="78">
        <v>0.31878114107894268</v>
      </c>
      <c r="D47" s="78">
        <v>0.29915835683425301</v>
      </c>
      <c r="E47" s="78">
        <v>0.30722181754099681</v>
      </c>
      <c r="F47" s="78">
        <v>0.3654450512812672</v>
      </c>
      <c r="G47" s="78">
        <v>0.26416165493402732</v>
      </c>
      <c r="H47" s="78">
        <v>0.35434194809157427</v>
      </c>
    </row>
    <row r="48" spans="1:13" x14ac:dyDescent="0.2">
      <c r="A48" s="72">
        <v>13</v>
      </c>
      <c r="B48" s="20" t="s">
        <v>43</v>
      </c>
      <c r="C48" s="78">
        <v>0.36534331481629601</v>
      </c>
      <c r="D48" s="78">
        <v>0.34712050690272489</v>
      </c>
      <c r="E48" s="78">
        <v>0.35548143229413204</v>
      </c>
      <c r="F48" s="78">
        <v>0.40830921491843308</v>
      </c>
      <c r="G48" s="78">
        <v>0.31015114474056982</v>
      </c>
      <c r="H48" s="78">
        <v>0.40128097095308074</v>
      </c>
    </row>
    <row r="49" spans="1:13" x14ac:dyDescent="0.2">
      <c r="A49" s="72">
        <v>14</v>
      </c>
      <c r="B49" s="20" t="s">
        <v>43</v>
      </c>
      <c r="C49" s="78">
        <v>0.32843291481418302</v>
      </c>
      <c r="D49" s="78">
        <v>0.3088301956834848</v>
      </c>
      <c r="E49" s="78">
        <v>0.31669599958315914</v>
      </c>
      <c r="F49" s="78">
        <v>0.37514627580318338</v>
      </c>
      <c r="G49" s="78">
        <v>0.27294860809523286</v>
      </c>
      <c r="H49" s="78">
        <v>0.3645612820005753</v>
      </c>
    </row>
    <row r="50" spans="1:13" x14ac:dyDescent="0.2">
      <c r="A50" s="47"/>
      <c r="B50" s="48" t="s">
        <v>44</v>
      </c>
      <c r="C50" s="78">
        <v>0.33846557686772183</v>
      </c>
      <c r="D50" s="78">
        <v>0.31936731731061629</v>
      </c>
      <c r="E50" s="78">
        <v>0.32771207567903843</v>
      </c>
      <c r="F50" s="78">
        <v>0.3836824943939473</v>
      </c>
      <c r="G50" s="78">
        <v>0.28378475820151905</v>
      </c>
      <c r="H50" s="78">
        <v>0.37407445843373488</v>
      </c>
    </row>
    <row r="57" spans="1:13" ht="13.5" thickBot="1" x14ac:dyDescent="0.25">
      <c r="A57" s="4" t="s">
        <v>41</v>
      </c>
      <c r="B57" s="47" t="s">
        <v>107</v>
      </c>
      <c r="L57" t="str">
        <f>CONCATENATE("Data Rate Graph (",B57," @ ",TEXT(B26,"#,##0")," IOPS)")</f>
        <v>Data Rate Graph (RAMPD_90 @ 2,439,000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27606.758126933339</v>
      </c>
      <c r="D60" s="78">
        <v>13751.72608</v>
      </c>
      <c r="E60" s="78">
        <v>3185.8467498666664</v>
      </c>
      <c r="F60" s="78">
        <v>10669.185297066666</v>
      </c>
      <c r="G60" s="78">
        <v>10090.257954133334</v>
      </c>
      <c r="H60" s="78">
        <v>17516.500172799999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27605.989239466671</v>
      </c>
      <c r="D61" s="78">
        <v>13752.619008000001</v>
      </c>
      <c r="E61" s="78">
        <v>3185.3974869333333</v>
      </c>
      <c r="F61" s="78">
        <v>10667.972744533334</v>
      </c>
      <c r="G61" s="78">
        <v>10091.967283200001</v>
      </c>
      <c r="H61" s="78">
        <v>17514.021956266668</v>
      </c>
      <c r="L61" s="78">
        <f>L60</f>
        <v>-0.85</v>
      </c>
      <c r="M61" s="49">
        <f>M65+M67</f>
        <v>27700</v>
      </c>
    </row>
    <row r="62" spans="1:13" x14ac:dyDescent="0.2">
      <c r="A62" s="72">
        <v>2</v>
      </c>
      <c r="B62" s="20" t="s">
        <v>103</v>
      </c>
      <c r="C62" s="78">
        <v>26388.314316799999</v>
      </c>
      <c r="D62" s="78">
        <v>13143.201041066668</v>
      </c>
      <c r="E62" s="78">
        <v>3044.6850047999997</v>
      </c>
      <c r="F62" s="78">
        <v>10200.428270933333</v>
      </c>
      <c r="G62" s="78">
        <v>9645.0686293333347</v>
      </c>
      <c r="H62" s="78">
        <v>16743.245687466664</v>
      </c>
      <c r="L62" s="78">
        <f>(L63-L60)/2+L60</f>
        <v>6.65</v>
      </c>
      <c r="M62" s="49">
        <f>M61</f>
        <v>27700</v>
      </c>
    </row>
    <row r="63" spans="1:13" x14ac:dyDescent="0.2">
      <c r="A63" s="72">
        <v>3</v>
      </c>
      <c r="B63" s="20" t="s">
        <v>103</v>
      </c>
      <c r="C63" s="78">
        <v>26162.751829333331</v>
      </c>
      <c r="D63" s="78">
        <v>13031.771067733334</v>
      </c>
      <c r="E63" s="78">
        <v>3017.3939712000001</v>
      </c>
      <c r="F63" s="78">
        <v>10113.586790400001</v>
      </c>
      <c r="G63" s="78">
        <v>9560.7741781333334</v>
      </c>
      <c r="H63" s="78">
        <v>16601.977651200003</v>
      </c>
      <c r="L63" s="78">
        <f>$A$74 + 0.15</f>
        <v>14.15</v>
      </c>
      <c r="M63" s="49">
        <f>M61</f>
        <v>27700</v>
      </c>
    </row>
    <row r="64" spans="1:13" x14ac:dyDescent="0.2">
      <c r="A64" s="72">
        <v>4</v>
      </c>
      <c r="B64" s="20" t="s">
        <v>103</v>
      </c>
      <c r="C64" s="78">
        <v>26153.611400533337</v>
      </c>
      <c r="D64" s="78">
        <v>13026.889591466668</v>
      </c>
      <c r="E64" s="78">
        <v>3017.3107541333329</v>
      </c>
      <c r="F64" s="78">
        <v>10109.411054933333</v>
      </c>
      <c r="G64" s="78">
        <v>9559.4482346666682</v>
      </c>
      <c r="H64" s="78">
        <v>16594.163165866667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26149.746483200004</v>
      </c>
      <c r="D65" s="78">
        <v>13030.358971733334</v>
      </c>
      <c r="E65" s="78">
        <v>3016.1640106666669</v>
      </c>
      <c r="F65" s="78">
        <v>10103.223500800001</v>
      </c>
      <c r="G65" s="78">
        <v>9561.9561472000005</v>
      </c>
      <c r="H65" s="78">
        <v>16587.790336000002</v>
      </c>
      <c r="L65" s="49" t="s">
        <v>31</v>
      </c>
      <c r="M65" s="49">
        <f>IF(M66&lt;10,ROUNDUP(M66,0),IF(M66&lt;100,ROUNDUP(M66,-1),ROUNDUP(M66,-2)))</f>
        <v>27700</v>
      </c>
    </row>
    <row r="66" spans="1:13" x14ac:dyDescent="0.2">
      <c r="A66" s="72">
        <v>6</v>
      </c>
      <c r="B66" s="20" t="s">
        <v>43</v>
      </c>
      <c r="C66" s="78">
        <v>26154.268808533336</v>
      </c>
      <c r="D66" s="78">
        <v>13029.005926400003</v>
      </c>
      <c r="E66" s="78">
        <v>3018.089813333333</v>
      </c>
      <c r="F66" s="78">
        <v>10107.173068800001</v>
      </c>
      <c r="G66" s="78">
        <v>9559.2093696000011</v>
      </c>
      <c r="H66" s="78">
        <v>16595.059438933335</v>
      </c>
      <c r="L66" s="49" t="s">
        <v>35</v>
      </c>
      <c r="M66" s="78">
        <f>MAX(C$60:F$74)</f>
        <v>27606.758126933339</v>
      </c>
    </row>
    <row r="67" spans="1:13" x14ac:dyDescent="0.2">
      <c r="A67" s="72">
        <v>7</v>
      </c>
      <c r="B67" s="20" t="s">
        <v>43</v>
      </c>
      <c r="C67" s="78">
        <v>26152.716970666668</v>
      </c>
      <c r="D67" s="78">
        <v>13030.044467200001</v>
      </c>
      <c r="E67" s="78">
        <v>3016.5390677333335</v>
      </c>
      <c r="F67" s="78">
        <v>10106.133435733333</v>
      </c>
      <c r="G67" s="78">
        <v>9559.238929066667</v>
      </c>
      <c r="H67" s="78">
        <v>16593.478041600003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26152.684475733331</v>
      </c>
      <c r="D68" s="78">
        <v>13026.898193066667</v>
      </c>
      <c r="E68" s="78">
        <v>3017.8466474666666</v>
      </c>
      <c r="F68" s="78">
        <v>10107.939635199999</v>
      </c>
      <c r="G68" s="78">
        <v>9557.380573866667</v>
      </c>
      <c r="H68" s="78">
        <v>16595.303901866664</v>
      </c>
    </row>
    <row r="69" spans="1:13" x14ac:dyDescent="0.2">
      <c r="A69" s="72">
        <v>9</v>
      </c>
      <c r="B69" s="20" t="s">
        <v>43</v>
      </c>
      <c r="C69" s="78">
        <v>26149.547007999998</v>
      </c>
      <c r="D69" s="78">
        <v>13027.457570133332</v>
      </c>
      <c r="E69" s="78">
        <v>3017.1807744000002</v>
      </c>
      <c r="F69" s="78">
        <v>10104.908663466666</v>
      </c>
      <c r="G69" s="78">
        <v>9559.008324266666</v>
      </c>
      <c r="H69" s="78">
        <v>16590.538683733332</v>
      </c>
    </row>
    <row r="70" spans="1:13" x14ac:dyDescent="0.2">
      <c r="A70" s="72">
        <v>10</v>
      </c>
      <c r="B70" s="20" t="s">
        <v>43</v>
      </c>
      <c r="C70" s="78">
        <v>26154.758963199998</v>
      </c>
      <c r="D70" s="78">
        <v>13031.2681472</v>
      </c>
      <c r="E70" s="78">
        <v>3016.5418666666669</v>
      </c>
      <c r="F70" s="78">
        <v>10106.948949333333</v>
      </c>
      <c r="G70" s="78">
        <v>9559.7876565333318</v>
      </c>
      <c r="H70" s="78">
        <v>16594.971306666666</v>
      </c>
    </row>
    <row r="71" spans="1:13" x14ac:dyDescent="0.2">
      <c r="A71" s="72">
        <v>11</v>
      </c>
      <c r="B71" s="20" t="s">
        <v>43</v>
      </c>
      <c r="C71" s="78">
        <v>26154.245256533333</v>
      </c>
      <c r="D71" s="78">
        <v>13028.741051733332</v>
      </c>
      <c r="E71" s="78">
        <v>3018.7236010666666</v>
      </c>
      <c r="F71" s="78">
        <v>10106.780603733332</v>
      </c>
      <c r="G71" s="78">
        <v>9560.2538496000016</v>
      </c>
      <c r="H71" s="78">
        <v>16593.991406933332</v>
      </c>
    </row>
    <row r="72" spans="1:13" x14ac:dyDescent="0.2">
      <c r="A72" s="72">
        <v>12</v>
      </c>
      <c r="B72" s="20" t="s">
        <v>43</v>
      </c>
      <c r="C72" s="78">
        <v>26155.310011733334</v>
      </c>
      <c r="D72" s="78">
        <v>13029.5420928</v>
      </c>
      <c r="E72" s="78">
        <v>3015.9238485333335</v>
      </c>
      <c r="F72" s="78">
        <v>10109.8440704</v>
      </c>
      <c r="G72" s="78">
        <v>9558.678118400001</v>
      </c>
      <c r="H72" s="78">
        <v>16596.631893333335</v>
      </c>
    </row>
    <row r="73" spans="1:13" x14ac:dyDescent="0.2">
      <c r="A73" s="72">
        <v>13</v>
      </c>
      <c r="B73" s="20" t="s">
        <v>43</v>
      </c>
      <c r="C73" s="78">
        <v>26156.012953599999</v>
      </c>
      <c r="D73" s="78">
        <v>13029.1683328</v>
      </c>
      <c r="E73" s="78">
        <v>3017.6375466666664</v>
      </c>
      <c r="F73" s="78">
        <v>10109.207074133334</v>
      </c>
      <c r="G73" s="78">
        <v>9559.5232597333343</v>
      </c>
      <c r="H73" s="78">
        <v>16596.489693866668</v>
      </c>
    </row>
    <row r="74" spans="1:13" x14ac:dyDescent="0.2">
      <c r="A74" s="72">
        <v>14</v>
      </c>
      <c r="B74" s="20" t="s">
        <v>43</v>
      </c>
      <c r="C74" s="78">
        <v>26153.345023999998</v>
      </c>
      <c r="D74" s="78">
        <v>13030.572919466667</v>
      </c>
      <c r="E74" s="78">
        <v>3017.4798506666662</v>
      </c>
      <c r="F74" s="78">
        <v>10105.292253866668</v>
      </c>
      <c r="G74" s="78">
        <v>9561.0312021333339</v>
      </c>
      <c r="H74" s="78">
        <v>16592.313821866668</v>
      </c>
    </row>
    <row r="75" spans="1:13" x14ac:dyDescent="0.2">
      <c r="A75" s="47"/>
      <c r="B75" s="48" t="s">
        <v>44</v>
      </c>
      <c r="C75" s="78">
        <v>26153.263595519998</v>
      </c>
      <c r="D75" s="78">
        <v>13029.305767253334</v>
      </c>
      <c r="E75" s="78">
        <v>3017.2127027199999</v>
      </c>
      <c r="F75" s="78">
        <v>10106.745125546664</v>
      </c>
      <c r="G75" s="78">
        <v>9559.6067430400017</v>
      </c>
      <c r="H75" s="78">
        <v>16593.656852479999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1463565753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1463228138</v>
      </c>
      <c r="H79" s="84"/>
      <c r="I79" s="85">
        <f>G79/G78</f>
        <v>0.99976932023770848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337615</v>
      </c>
      <c r="H80" s="88"/>
      <c r="I80" s="89">
        <f>G80/G78</f>
        <v>2.3067976229148619E-4</v>
      </c>
    </row>
    <row r="82" spans="1:34" x14ac:dyDescent="0.2">
      <c r="A82" s="4" t="s">
        <v>41</v>
      </c>
      <c r="B82" t="s">
        <v>107</v>
      </c>
      <c r="E82" s="1" t="str">
        <f>CONCATENATE("Response Time Frequency:  ",B82)</f>
        <v>Response Time Frequency:  RAMPD_90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11393670</v>
      </c>
      <c r="C84" s="49">
        <v>196067243</v>
      </c>
      <c r="D84" s="49">
        <v>262289773</v>
      </c>
      <c r="E84" s="49">
        <v>82570756</v>
      </c>
      <c r="F84" s="49">
        <v>12858690</v>
      </c>
      <c r="G84" s="49">
        <v>5217638</v>
      </c>
      <c r="H84" s="49">
        <v>1601458</v>
      </c>
      <c r="I84" s="49">
        <v>985715</v>
      </c>
      <c r="J84" s="49">
        <v>1050469</v>
      </c>
      <c r="K84" s="49">
        <v>530484</v>
      </c>
      <c r="L84" s="49">
        <v>303418</v>
      </c>
      <c r="M84" s="49">
        <v>419947</v>
      </c>
      <c r="N84" s="49">
        <v>357060</v>
      </c>
      <c r="O84" s="49">
        <v>305320</v>
      </c>
      <c r="P84" s="49">
        <v>140039</v>
      </c>
      <c r="Q84" s="49">
        <v>153081</v>
      </c>
      <c r="R84" s="49">
        <v>228957</v>
      </c>
      <c r="S84" s="49">
        <v>162395</v>
      </c>
      <c r="T84" s="49">
        <v>117214</v>
      </c>
      <c r="U84" s="49">
        <v>83466</v>
      </c>
      <c r="V84" s="49">
        <v>119292</v>
      </c>
      <c r="W84" s="49">
        <v>68262</v>
      </c>
      <c r="X84" s="49">
        <v>49162</v>
      </c>
      <c r="Y84" s="49">
        <v>52670</v>
      </c>
      <c r="Z84" s="49">
        <v>21945</v>
      </c>
      <c r="AA84" s="49">
        <v>15928</v>
      </c>
      <c r="AB84" s="49">
        <v>15183</v>
      </c>
      <c r="AC84" s="49">
        <v>4881</v>
      </c>
      <c r="AD84" s="49">
        <v>9404</v>
      </c>
      <c r="AE84" s="49">
        <v>9125</v>
      </c>
      <c r="AF84" s="49">
        <v>3496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94972</v>
      </c>
      <c r="C85" s="49">
        <v>105539669</v>
      </c>
      <c r="D85" s="49">
        <v>323426466</v>
      </c>
      <c r="E85" s="49">
        <v>291793691</v>
      </c>
      <c r="F85" s="49">
        <v>100062150</v>
      </c>
      <c r="G85" s="49">
        <v>43790939</v>
      </c>
      <c r="H85" s="49">
        <v>7741218</v>
      </c>
      <c r="I85" s="49">
        <v>2945300</v>
      </c>
      <c r="J85" s="49">
        <v>3467086</v>
      </c>
      <c r="K85" s="49">
        <v>1931509</v>
      </c>
      <c r="L85" s="49">
        <v>952061</v>
      </c>
      <c r="M85" s="49">
        <v>1092621</v>
      </c>
      <c r="N85" s="49">
        <v>766630</v>
      </c>
      <c r="O85" s="49">
        <v>592216</v>
      </c>
      <c r="P85" s="49">
        <v>260178</v>
      </c>
      <c r="Q85" s="49">
        <v>279205</v>
      </c>
      <c r="R85" s="49">
        <v>405930</v>
      </c>
      <c r="S85" s="49">
        <v>279263</v>
      </c>
      <c r="T85" s="49">
        <v>200518</v>
      </c>
      <c r="U85" s="49">
        <v>144144</v>
      </c>
      <c r="V85" s="49">
        <v>203410</v>
      </c>
      <c r="W85" s="49">
        <v>109325</v>
      </c>
      <c r="X85" s="49">
        <v>76128</v>
      </c>
      <c r="Y85" s="49">
        <v>83971</v>
      </c>
      <c r="Z85" s="49">
        <v>32774</v>
      </c>
      <c r="AA85" s="49">
        <v>23101</v>
      </c>
      <c r="AB85" s="49">
        <v>22497</v>
      </c>
      <c r="AC85" s="49">
        <v>7678</v>
      </c>
      <c r="AD85" s="49">
        <v>14839</v>
      </c>
      <c r="AE85" s="49">
        <v>14572</v>
      </c>
      <c r="AF85" s="49">
        <v>5551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11488642</v>
      </c>
      <c r="C86" s="49">
        <v>301606912</v>
      </c>
      <c r="D86" s="49">
        <v>585716239</v>
      </c>
      <c r="E86" s="49">
        <v>374364447</v>
      </c>
      <c r="F86" s="49">
        <v>112920840</v>
      </c>
      <c r="G86" s="49">
        <v>49008577</v>
      </c>
      <c r="H86" s="49">
        <v>9342676</v>
      </c>
      <c r="I86" s="49">
        <v>3931015</v>
      </c>
      <c r="J86" s="49">
        <v>4517555</v>
      </c>
      <c r="K86" s="49">
        <v>2461993</v>
      </c>
      <c r="L86" s="49">
        <v>1255479</v>
      </c>
      <c r="M86" s="49">
        <v>1512568</v>
      </c>
      <c r="N86" s="49">
        <v>1123690</v>
      </c>
      <c r="O86" s="49">
        <v>897536</v>
      </c>
      <c r="P86" s="49">
        <v>400217</v>
      </c>
      <c r="Q86" s="49">
        <v>432286</v>
      </c>
      <c r="R86" s="49">
        <v>634887</v>
      </c>
      <c r="S86" s="49">
        <v>441658</v>
      </c>
      <c r="T86" s="49">
        <v>317732</v>
      </c>
      <c r="U86" s="49">
        <v>227610</v>
      </c>
      <c r="V86" s="49">
        <v>322702</v>
      </c>
      <c r="W86" s="49">
        <v>177587</v>
      </c>
      <c r="X86" s="49">
        <v>125290</v>
      </c>
      <c r="Y86" s="49">
        <v>136641</v>
      </c>
      <c r="Z86" s="49">
        <v>54719</v>
      </c>
      <c r="AA86" s="49">
        <v>39029</v>
      </c>
      <c r="AB86" s="49">
        <v>37680</v>
      </c>
      <c r="AC86" s="49">
        <v>12559</v>
      </c>
      <c r="AD86" s="49">
        <v>24243</v>
      </c>
      <c r="AE86" s="49">
        <v>23697</v>
      </c>
      <c r="AF86" s="49">
        <v>9047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9801656</v>
      </c>
      <c r="C87" s="49">
        <v>216467507</v>
      </c>
      <c r="D87" s="49">
        <v>370337340</v>
      </c>
      <c r="E87" s="49">
        <v>195282795</v>
      </c>
      <c r="F87" s="49">
        <v>47493067</v>
      </c>
      <c r="G87" s="49">
        <v>18654323</v>
      </c>
      <c r="H87" s="49">
        <v>4036926</v>
      </c>
      <c r="I87" s="49">
        <v>2007006</v>
      </c>
      <c r="J87" s="49">
        <v>2365277</v>
      </c>
      <c r="K87" s="49">
        <v>1272159</v>
      </c>
      <c r="L87" s="49">
        <v>655974</v>
      </c>
      <c r="M87" s="49">
        <v>806920</v>
      </c>
      <c r="N87" s="49">
        <v>620637</v>
      </c>
      <c r="O87" s="49">
        <v>504432</v>
      </c>
      <c r="P87" s="49">
        <v>227066</v>
      </c>
      <c r="Q87" s="49">
        <v>246133</v>
      </c>
      <c r="R87" s="49">
        <v>366168</v>
      </c>
      <c r="S87" s="49">
        <v>258049</v>
      </c>
      <c r="T87" s="49">
        <v>186604</v>
      </c>
      <c r="U87" s="49">
        <v>134093</v>
      </c>
      <c r="V87" s="49">
        <v>190126</v>
      </c>
      <c r="W87" s="49">
        <v>106201</v>
      </c>
      <c r="X87" s="49">
        <v>76282</v>
      </c>
      <c r="Y87" s="49">
        <v>84113</v>
      </c>
      <c r="Z87" s="49">
        <v>34291</v>
      </c>
      <c r="AA87" s="49">
        <v>25063</v>
      </c>
      <c r="AB87" s="49">
        <v>24140</v>
      </c>
      <c r="AC87" s="49">
        <v>7508</v>
      </c>
      <c r="AD87" s="49">
        <v>14147</v>
      </c>
      <c r="AE87" s="49">
        <v>14313</v>
      </c>
      <c r="AF87" s="49">
        <v>5778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1632251</v>
      </c>
      <c r="C88" s="49">
        <v>40720644</v>
      </c>
      <c r="D88" s="49">
        <v>75320118</v>
      </c>
      <c r="E88" s="49">
        <v>43847627</v>
      </c>
      <c r="F88" s="49">
        <v>11093056</v>
      </c>
      <c r="G88" s="49">
        <v>4293480</v>
      </c>
      <c r="H88" s="49">
        <v>893087</v>
      </c>
      <c r="I88" s="49">
        <v>434507</v>
      </c>
      <c r="J88" s="49">
        <v>519426</v>
      </c>
      <c r="K88" s="49">
        <v>281207</v>
      </c>
      <c r="L88" s="49">
        <v>144670</v>
      </c>
      <c r="M88" s="49">
        <v>175061</v>
      </c>
      <c r="N88" s="49">
        <v>132695</v>
      </c>
      <c r="O88" s="49">
        <v>106832</v>
      </c>
      <c r="P88" s="49">
        <v>48071</v>
      </c>
      <c r="Q88" s="49">
        <v>51971</v>
      </c>
      <c r="R88" s="49">
        <v>76428</v>
      </c>
      <c r="S88" s="49">
        <v>54549</v>
      </c>
      <c r="T88" s="49">
        <v>39705</v>
      </c>
      <c r="U88" s="49">
        <v>28198</v>
      </c>
      <c r="V88" s="49">
        <v>39465</v>
      </c>
      <c r="W88" s="49">
        <v>21950</v>
      </c>
      <c r="X88" s="49">
        <v>15819</v>
      </c>
      <c r="Y88" s="49">
        <v>17775</v>
      </c>
      <c r="Z88" s="49">
        <v>7344</v>
      </c>
      <c r="AA88" s="49">
        <v>5238</v>
      </c>
      <c r="AB88" s="49">
        <v>5063</v>
      </c>
      <c r="AC88" s="49">
        <v>1616</v>
      </c>
      <c r="AD88" s="49">
        <v>2963</v>
      </c>
      <c r="AE88" s="49">
        <v>3053</v>
      </c>
      <c r="AF88" s="49">
        <v>1093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54735</v>
      </c>
      <c r="C89" s="49">
        <v>44418761</v>
      </c>
      <c r="D89" s="49">
        <v>140058781</v>
      </c>
      <c r="E89" s="49">
        <v>135234025</v>
      </c>
      <c r="F89" s="49">
        <v>54334717</v>
      </c>
      <c r="G89" s="49">
        <v>26060774</v>
      </c>
      <c r="H89" s="49">
        <v>4412663</v>
      </c>
      <c r="I89" s="49">
        <v>1489502</v>
      </c>
      <c r="J89" s="49">
        <v>1632852</v>
      </c>
      <c r="K89" s="49">
        <v>908627</v>
      </c>
      <c r="L89" s="49">
        <v>454835</v>
      </c>
      <c r="M89" s="49">
        <v>530587</v>
      </c>
      <c r="N89" s="49">
        <v>370358</v>
      </c>
      <c r="O89" s="49">
        <v>286272</v>
      </c>
      <c r="P89" s="49">
        <v>125080</v>
      </c>
      <c r="Q89" s="49">
        <v>134182</v>
      </c>
      <c r="R89" s="49">
        <v>192291</v>
      </c>
      <c r="S89" s="49">
        <v>129060</v>
      </c>
      <c r="T89" s="49">
        <v>91423</v>
      </c>
      <c r="U89" s="49">
        <v>65319</v>
      </c>
      <c r="V89" s="49">
        <v>93111</v>
      </c>
      <c r="W89" s="49">
        <v>49436</v>
      </c>
      <c r="X89" s="49">
        <v>33189</v>
      </c>
      <c r="Y89" s="49">
        <v>34753</v>
      </c>
      <c r="Z89" s="49">
        <v>13084</v>
      </c>
      <c r="AA89" s="49">
        <v>8728</v>
      </c>
      <c r="AB89" s="49">
        <v>8477</v>
      </c>
      <c r="AC89" s="49">
        <v>3435</v>
      </c>
      <c r="AD89" s="49">
        <v>7133</v>
      </c>
      <c r="AE89" s="49">
        <v>6331</v>
      </c>
      <c r="AF89" s="49">
        <v>2176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11393670</v>
      </c>
      <c r="C90" s="49">
        <f>B90+C84</f>
        <v>207460913</v>
      </c>
      <c r="D90" s="49">
        <f t="shared" ref="D90:AH90" si="0">C90+D84</f>
        <v>469750686</v>
      </c>
      <c r="E90" s="49">
        <f t="shared" si="0"/>
        <v>552321442</v>
      </c>
      <c r="F90" s="49">
        <f t="shared" si="0"/>
        <v>565180132</v>
      </c>
      <c r="G90" s="49">
        <f t="shared" si="0"/>
        <v>570397770</v>
      </c>
      <c r="H90" s="49">
        <f t="shared" si="0"/>
        <v>571999228</v>
      </c>
      <c r="I90" s="49">
        <f t="shared" si="0"/>
        <v>572984943</v>
      </c>
      <c r="J90" s="49">
        <f t="shared" si="0"/>
        <v>574035412</v>
      </c>
      <c r="K90" s="49">
        <f t="shared" si="0"/>
        <v>574565896</v>
      </c>
      <c r="L90" s="49">
        <f t="shared" si="0"/>
        <v>574869314</v>
      </c>
      <c r="M90" s="49">
        <f t="shared" si="0"/>
        <v>575289261</v>
      </c>
      <c r="N90" s="49">
        <f t="shared" si="0"/>
        <v>575646321</v>
      </c>
      <c r="O90" s="49">
        <f t="shared" si="0"/>
        <v>575951641</v>
      </c>
      <c r="P90" s="49">
        <f t="shared" si="0"/>
        <v>576091680</v>
      </c>
      <c r="Q90" s="49">
        <f t="shared" si="0"/>
        <v>576244761</v>
      </c>
      <c r="R90" s="49">
        <f t="shared" si="0"/>
        <v>576473718</v>
      </c>
      <c r="S90" s="49">
        <f t="shared" si="0"/>
        <v>576636113</v>
      </c>
      <c r="T90" s="49">
        <f t="shared" si="0"/>
        <v>576753327</v>
      </c>
      <c r="U90" s="49">
        <f t="shared" si="0"/>
        <v>576836793</v>
      </c>
      <c r="V90" s="49">
        <f t="shared" si="0"/>
        <v>576956085</v>
      </c>
      <c r="W90" s="49">
        <f t="shared" si="0"/>
        <v>577024347</v>
      </c>
      <c r="X90" s="49">
        <f t="shared" si="0"/>
        <v>577073509</v>
      </c>
      <c r="Y90" s="49">
        <f t="shared" si="0"/>
        <v>577126179</v>
      </c>
      <c r="Z90" s="49">
        <f t="shared" si="0"/>
        <v>577148124</v>
      </c>
      <c r="AA90" s="49">
        <f t="shared" si="0"/>
        <v>577164052</v>
      </c>
      <c r="AB90" s="49">
        <f t="shared" si="0"/>
        <v>577179235</v>
      </c>
      <c r="AC90" s="49">
        <f t="shared" si="0"/>
        <v>577184116</v>
      </c>
      <c r="AD90" s="49">
        <f t="shared" si="0"/>
        <v>577193520</v>
      </c>
      <c r="AE90" s="49">
        <f t="shared" si="0"/>
        <v>577202645</v>
      </c>
      <c r="AF90" s="49">
        <f t="shared" si="0"/>
        <v>577206141</v>
      </c>
      <c r="AG90" s="49">
        <f t="shared" si="0"/>
        <v>577206141</v>
      </c>
      <c r="AH90" s="49">
        <f t="shared" si="0"/>
        <v>577206141</v>
      </c>
    </row>
    <row r="91" spans="1:34" x14ac:dyDescent="0.2">
      <c r="A91" s="42" t="s">
        <v>100</v>
      </c>
      <c r="B91" s="49">
        <f>B85</f>
        <v>94972</v>
      </c>
      <c r="C91" s="49">
        <f>B91+C85</f>
        <v>105634641</v>
      </c>
      <c r="D91" s="49">
        <f t="shared" ref="D91:AH91" si="1">C91+D85</f>
        <v>429061107</v>
      </c>
      <c r="E91" s="49">
        <f t="shared" si="1"/>
        <v>720854798</v>
      </c>
      <c r="F91" s="49">
        <f t="shared" si="1"/>
        <v>820916948</v>
      </c>
      <c r="G91" s="49">
        <f t="shared" si="1"/>
        <v>864707887</v>
      </c>
      <c r="H91" s="49">
        <f t="shared" si="1"/>
        <v>872449105</v>
      </c>
      <c r="I91" s="49">
        <f t="shared" si="1"/>
        <v>875394405</v>
      </c>
      <c r="J91" s="49">
        <f t="shared" si="1"/>
        <v>878861491</v>
      </c>
      <c r="K91" s="49">
        <f t="shared" si="1"/>
        <v>880793000</v>
      </c>
      <c r="L91" s="49">
        <f t="shared" si="1"/>
        <v>881745061</v>
      </c>
      <c r="M91" s="49">
        <f t="shared" si="1"/>
        <v>882837682</v>
      </c>
      <c r="N91" s="49">
        <f t="shared" si="1"/>
        <v>883604312</v>
      </c>
      <c r="O91" s="49">
        <f t="shared" si="1"/>
        <v>884196528</v>
      </c>
      <c r="P91" s="49">
        <f t="shared" si="1"/>
        <v>884456706</v>
      </c>
      <c r="Q91" s="49">
        <f t="shared" si="1"/>
        <v>884735911</v>
      </c>
      <c r="R91" s="49">
        <f t="shared" si="1"/>
        <v>885141841</v>
      </c>
      <c r="S91" s="49">
        <f t="shared" si="1"/>
        <v>885421104</v>
      </c>
      <c r="T91" s="49">
        <f t="shared" si="1"/>
        <v>885621622</v>
      </c>
      <c r="U91" s="49">
        <f t="shared" si="1"/>
        <v>885765766</v>
      </c>
      <c r="V91" s="49">
        <f t="shared" si="1"/>
        <v>885969176</v>
      </c>
      <c r="W91" s="49">
        <f t="shared" si="1"/>
        <v>886078501</v>
      </c>
      <c r="X91" s="49">
        <f t="shared" si="1"/>
        <v>886154629</v>
      </c>
      <c r="Y91" s="49">
        <f t="shared" si="1"/>
        <v>886238600</v>
      </c>
      <c r="Z91" s="49">
        <f t="shared" si="1"/>
        <v>886271374</v>
      </c>
      <c r="AA91" s="49">
        <f t="shared" si="1"/>
        <v>886294475</v>
      </c>
      <c r="AB91" s="49">
        <f t="shared" si="1"/>
        <v>886316972</v>
      </c>
      <c r="AC91" s="49">
        <f t="shared" si="1"/>
        <v>886324650</v>
      </c>
      <c r="AD91" s="49">
        <f t="shared" si="1"/>
        <v>886339489</v>
      </c>
      <c r="AE91" s="49">
        <f t="shared" si="1"/>
        <v>886354061</v>
      </c>
      <c r="AF91" s="49">
        <f t="shared" si="1"/>
        <v>886359612</v>
      </c>
      <c r="AG91" s="49">
        <f t="shared" si="1"/>
        <v>886359612</v>
      </c>
      <c r="AH91" s="49">
        <f t="shared" si="1"/>
        <v>886359612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1.9739343001896441E-2</v>
      </c>
      <c r="C93" s="91">
        <v>0.33968322419494146</v>
      </c>
      <c r="D93" s="91">
        <v>0.45441265151058052</v>
      </c>
      <c r="E93" s="91">
        <v>0.14305245584696577</v>
      </c>
      <c r="F93" s="91">
        <v>2.2277465686214866E-2</v>
      </c>
      <c r="G93" s="91">
        <v>9.0394707009882631E-3</v>
      </c>
      <c r="H93" s="91">
        <v>2.7744992408180219E-3</v>
      </c>
      <c r="I93" s="91">
        <v>1.7077347761620574E-3</v>
      </c>
      <c r="J93" s="91">
        <v>1.8199199997769948E-3</v>
      </c>
      <c r="K93" s="91">
        <v>9.1905467097239352E-4</v>
      </c>
      <c r="L93" s="91">
        <v>5.2566661795096876E-4</v>
      </c>
      <c r="M93" s="91">
        <v>7.2755116442879285E-4</v>
      </c>
      <c r="N93" s="91">
        <v>6.1860048713514989E-4</v>
      </c>
      <c r="O93" s="91">
        <v>5.2896180118776662E-4</v>
      </c>
      <c r="P93" s="91">
        <v>2.4261522886327019E-4</v>
      </c>
      <c r="Q93" s="91">
        <v>2.6521027606322712E-4</v>
      </c>
      <c r="R93" s="91">
        <v>3.9666417894192152E-4</v>
      </c>
      <c r="S93" s="91">
        <v>2.8134662552039619E-4</v>
      </c>
      <c r="T93" s="91">
        <v>2.0307129753839538E-4</v>
      </c>
      <c r="U93" s="91">
        <v>1.4460345112648411E-4</v>
      </c>
      <c r="V93" s="91">
        <v>2.066713978360116E-4</v>
      </c>
      <c r="W93" s="91">
        <v>1.1826277503170224E-4</v>
      </c>
      <c r="X93" s="91">
        <v>8.5172343999715002E-5</v>
      </c>
      <c r="Y93" s="91">
        <v>9.1249895416479983E-5</v>
      </c>
      <c r="Z93" s="91">
        <v>3.8019346020783244E-5</v>
      </c>
      <c r="AA93" s="91">
        <v>2.7594994004057209E-5</v>
      </c>
      <c r="AB93" s="91">
        <v>2.6304293945479696E-5</v>
      </c>
      <c r="AC93" s="91">
        <v>8.4562509878078382E-6</v>
      </c>
      <c r="AD93" s="91">
        <v>1.6292272954178427E-5</v>
      </c>
      <c r="AE93" s="91">
        <v>1.5808910113449399E-5</v>
      </c>
      <c r="AF93" s="91">
        <v>6.0567616171637367E-6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1.0714838392252918E-4</v>
      </c>
      <c r="C94" s="91">
        <v>0.11907093641356033</v>
      </c>
      <c r="D94" s="91">
        <v>0.36489305426520269</v>
      </c>
      <c r="E94" s="91">
        <v>0.32920463325443128</v>
      </c>
      <c r="F94" s="91">
        <v>0.11289114332975722</v>
      </c>
      <c r="G94" s="91">
        <v>4.9405386264373248E-2</v>
      </c>
      <c r="H94" s="91">
        <v>8.733721499936755E-3</v>
      </c>
      <c r="I94" s="91">
        <v>3.3229176511711364E-3</v>
      </c>
      <c r="J94" s="91">
        <v>3.9116019650046957E-3</v>
      </c>
      <c r="K94" s="91">
        <v>2.1791482529779347E-3</v>
      </c>
      <c r="L94" s="91">
        <v>1.0741249794220091E-3</v>
      </c>
      <c r="M94" s="91">
        <v>1.2327062122501132E-3</v>
      </c>
      <c r="N94" s="91">
        <v>8.6491982443802958E-4</v>
      </c>
      <c r="O94" s="91">
        <v>6.6814416178520553E-4</v>
      </c>
      <c r="P94" s="91">
        <v>2.9353548658758158E-4</v>
      </c>
      <c r="Q94" s="91">
        <v>3.1500194302625786E-4</v>
      </c>
      <c r="R94" s="91">
        <v>4.5797438703694003E-4</v>
      </c>
      <c r="S94" s="91">
        <v>3.1506737922079418E-4</v>
      </c>
      <c r="T94" s="91">
        <v>2.2622646303518623E-4</v>
      </c>
      <c r="U94" s="91">
        <v>1.6262473836635056E-4</v>
      </c>
      <c r="V94" s="91">
        <v>2.2948924707999894E-4</v>
      </c>
      <c r="W94" s="91">
        <v>1.2334158564977576E-4</v>
      </c>
      <c r="X94" s="91">
        <v>8.5888389959717609E-5</v>
      </c>
      <c r="Y94" s="91">
        <v>9.4736942955383666E-5</v>
      </c>
      <c r="Z94" s="91">
        <v>3.6975962754042996E-5</v>
      </c>
      <c r="AA94" s="91">
        <v>2.6062784999729884E-5</v>
      </c>
      <c r="AB94" s="91">
        <v>2.538134600835129E-5</v>
      </c>
      <c r="AC94" s="91">
        <v>8.6623983043126289E-6</v>
      </c>
      <c r="AD94" s="91">
        <v>1.6741511909051198E-5</v>
      </c>
      <c r="AE94" s="91">
        <v>1.644027977213384E-5</v>
      </c>
      <c r="AF94" s="91">
        <v>6.2626951012294097E-6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7.8497614312515278E-3</v>
      </c>
      <c r="C95" s="91">
        <v>0.20607677610778311</v>
      </c>
      <c r="D95" s="91">
        <v>0.40019810370624326</v>
      </c>
      <c r="E95" s="91">
        <v>0.2557892914839201</v>
      </c>
      <c r="F95" s="91">
        <v>7.7154606664262382E-2</v>
      </c>
      <c r="G95" s="91">
        <v>3.3485736393833204E-2</v>
      </c>
      <c r="H95" s="91">
        <v>6.3835027437950716E-3</v>
      </c>
      <c r="I95" s="91">
        <v>2.6859162234031857E-3</v>
      </c>
      <c r="J95" s="91">
        <v>3.0866771723374702E-3</v>
      </c>
      <c r="K95" s="91">
        <v>1.6821881729286406E-3</v>
      </c>
      <c r="L95" s="91">
        <v>8.5782206739023093E-4</v>
      </c>
      <c r="M95" s="91">
        <v>1.0334814113404579E-3</v>
      </c>
      <c r="N95" s="91">
        <v>7.6777554933673002E-4</v>
      </c>
      <c r="O95" s="91">
        <v>6.1325293937784559E-4</v>
      </c>
      <c r="P95" s="91">
        <v>2.7345337862657681E-4</v>
      </c>
      <c r="Q95" s="91">
        <v>2.9536493260648195E-4</v>
      </c>
      <c r="R95" s="91">
        <v>4.3379465439022201E-4</v>
      </c>
      <c r="S95" s="91">
        <v>3.017684713479354E-4</v>
      </c>
      <c r="T95" s="91">
        <v>2.1709444850613417E-4</v>
      </c>
      <c r="U95" s="91">
        <v>1.5551744056148327E-4</v>
      </c>
      <c r="V95" s="91">
        <v>2.2049026450538981E-4</v>
      </c>
      <c r="W95" s="91">
        <v>1.2133858669211427E-4</v>
      </c>
      <c r="X95" s="91">
        <v>8.5605993268961117E-5</v>
      </c>
      <c r="Y95" s="91">
        <v>9.3361709045128224E-5</v>
      </c>
      <c r="Z95" s="91">
        <v>3.7387455867860828E-5</v>
      </c>
      <c r="AA95" s="91">
        <v>2.6667062904416021E-5</v>
      </c>
      <c r="AB95" s="91">
        <v>2.5745341418903781E-5</v>
      </c>
      <c r="AC95" s="91">
        <v>8.5810972101914173E-6</v>
      </c>
      <c r="AD95" s="91">
        <v>1.656433949093642E-5</v>
      </c>
      <c r="AE95" s="91">
        <v>1.619127801496186E-5</v>
      </c>
      <c r="AF95" s="91">
        <v>6.1814783390876462E-6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1.1236486902268505E-2</v>
      </c>
      <c r="C96" s="91">
        <v>0.248155445077058</v>
      </c>
      <c r="D96" s="91">
        <v>0.42454975672794049</v>
      </c>
      <c r="E96" s="91">
        <v>0.22386957553457146</v>
      </c>
      <c r="F96" s="91">
        <v>5.4445414661977588E-2</v>
      </c>
      <c r="G96" s="91">
        <v>2.1385065550166844E-2</v>
      </c>
      <c r="H96" s="91">
        <v>4.6278777917147049E-3</v>
      </c>
      <c r="I96" s="91">
        <v>2.3008047448078474E-3</v>
      </c>
      <c r="J96" s="91">
        <v>2.7115218112874952E-3</v>
      </c>
      <c r="K96" s="91">
        <v>1.4583860054977445E-3</v>
      </c>
      <c r="L96" s="91">
        <v>7.519997905689284E-4</v>
      </c>
      <c r="M96" s="91">
        <v>9.2504225930582578E-4</v>
      </c>
      <c r="N96" s="91">
        <v>7.1148992798392629E-4</v>
      </c>
      <c r="O96" s="91">
        <v>5.7827407543022396E-4</v>
      </c>
      <c r="P96" s="91">
        <v>2.6030541522274406E-4</v>
      </c>
      <c r="Q96" s="91">
        <v>2.8216356814767364E-4</v>
      </c>
      <c r="R96" s="91">
        <v>4.1977008130359339E-4</v>
      </c>
      <c r="S96" s="91">
        <v>2.9582391063749696E-4</v>
      </c>
      <c r="T96" s="91">
        <v>2.1392032141414799E-4</v>
      </c>
      <c r="U96" s="91">
        <v>1.5372241570056025E-4</v>
      </c>
      <c r="V96" s="91">
        <v>2.1795789494965972E-4</v>
      </c>
      <c r="W96" s="91">
        <v>1.2174740120524711E-4</v>
      </c>
      <c r="X96" s="91">
        <v>8.7448661111841317E-5</v>
      </c>
      <c r="Y96" s="91">
        <v>9.6426014421492742E-5</v>
      </c>
      <c r="Z96" s="91">
        <v>3.9310742222098935E-5</v>
      </c>
      <c r="AA96" s="91">
        <v>2.8731886859889346E-5</v>
      </c>
      <c r="AB96" s="91">
        <v>2.7673772046352343E-5</v>
      </c>
      <c r="AC96" s="91">
        <v>8.6070704442424777E-6</v>
      </c>
      <c r="AD96" s="91">
        <v>1.6217930950279479E-5</v>
      </c>
      <c r="AE96" s="91">
        <v>1.6408231122594908E-5</v>
      </c>
      <c r="AF96" s="91">
        <v>6.6238216604732333E-6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9.0673074163690904E-3</v>
      </c>
      <c r="C97" s="91">
        <v>0.22620699717171286</v>
      </c>
      <c r="D97" s="91">
        <v>0.41841032080433405</v>
      </c>
      <c r="E97" s="91">
        <v>0.24357768105964436</v>
      </c>
      <c r="F97" s="91">
        <v>6.1622966650960932E-2</v>
      </c>
      <c r="G97" s="91">
        <v>2.3850684144799031E-2</v>
      </c>
      <c r="H97" s="91">
        <v>4.9611820599667709E-3</v>
      </c>
      <c r="I97" s="91">
        <v>2.4137271434137792E-3</v>
      </c>
      <c r="J97" s="91">
        <v>2.8854601541398544E-3</v>
      </c>
      <c r="K97" s="91">
        <v>1.5621312632891036E-3</v>
      </c>
      <c r="L97" s="91">
        <v>8.0365542059776117E-4</v>
      </c>
      <c r="M97" s="91">
        <v>9.724802763894703E-4</v>
      </c>
      <c r="N97" s="91">
        <v>7.3713317229708942E-4</v>
      </c>
      <c r="O97" s="91">
        <v>5.9346178124904971E-4</v>
      </c>
      <c r="P97" s="91">
        <v>2.6703891424313941E-4</v>
      </c>
      <c r="Q97" s="91">
        <v>2.8870378007801376E-4</v>
      </c>
      <c r="R97" s="91">
        <v>4.2456470923789101E-4</v>
      </c>
      <c r="S97" s="91">
        <v>3.0302481190424603E-4</v>
      </c>
      <c r="T97" s="91">
        <v>2.2056499948043206E-4</v>
      </c>
      <c r="U97" s="91">
        <v>1.5664253507994519E-4</v>
      </c>
      <c r="V97" s="91">
        <v>2.1923177696751673E-4</v>
      </c>
      <c r="W97" s="91">
        <v>1.2193430899371576E-4</v>
      </c>
      <c r="X97" s="91">
        <v>8.7876028882532552E-5</v>
      </c>
      <c r="Y97" s="91">
        <v>9.8741792362792602E-5</v>
      </c>
      <c r="Z97" s="91">
        <v>4.0796608895209502E-5</v>
      </c>
      <c r="AA97" s="91">
        <v>2.9097581344377364E-5</v>
      </c>
      <c r="AB97" s="91">
        <v>2.8125439928709926E-5</v>
      </c>
      <c r="AC97" s="91">
        <v>8.9770315869633109E-6</v>
      </c>
      <c r="AD97" s="91">
        <v>1.6459742940700672E-5</v>
      </c>
      <c r="AE97" s="91">
        <v>1.6959701383043927E-5</v>
      </c>
      <c r="AF97" s="91">
        <v>6.0717175275686255E-6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1.330959411739235E-4</v>
      </c>
      <c r="C98" s="91">
        <v>0.1080105380665857</v>
      </c>
      <c r="D98" s="91">
        <v>0.3405728560677343</v>
      </c>
      <c r="E98" s="91">
        <v>0.3288407753012314</v>
      </c>
      <c r="F98" s="91">
        <v>0.13212259610000515</v>
      </c>
      <c r="G98" s="91">
        <v>6.3370480373635074E-2</v>
      </c>
      <c r="H98" s="91">
        <v>1.0730017997046658E-2</v>
      </c>
      <c r="I98" s="91">
        <v>3.6219360659622076E-3</v>
      </c>
      <c r="J98" s="91">
        <v>3.9705119893618957E-3</v>
      </c>
      <c r="K98" s="91">
        <v>2.2094558461868748E-3</v>
      </c>
      <c r="L98" s="91">
        <v>1.1059960245517768E-3</v>
      </c>
      <c r="M98" s="91">
        <v>1.2901977919000376E-3</v>
      </c>
      <c r="N98" s="91">
        <v>9.0057817815459879E-4</v>
      </c>
      <c r="O98" s="91">
        <v>6.96111103895888E-4</v>
      </c>
      <c r="P98" s="91">
        <v>3.0414981861760033E-4</v>
      </c>
      <c r="Q98" s="91">
        <v>3.2628262681281455E-4</v>
      </c>
      <c r="R98" s="91">
        <v>4.6758292909975202E-4</v>
      </c>
      <c r="S98" s="91">
        <v>3.1382775496312357E-4</v>
      </c>
      <c r="T98" s="91">
        <v>2.2230803379818414E-4</v>
      </c>
      <c r="U98" s="91">
        <v>1.5883244325458134E-4</v>
      </c>
      <c r="V98" s="91">
        <v>2.26412645996989E-4</v>
      </c>
      <c r="W98" s="91">
        <v>1.2021066863750951E-4</v>
      </c>
      <c r="X98" s="91">
        <v>8.0703776224012926E-5</v>
      </c>
      <c r="Y98" s="91">
        <v>8.4506864777881866E-5</v>
      </c>
      <c r="Z98" s="91">
        <v>3.1815607825333244E-5</v>
      </c>
      <c r="AA98" s="91">
        <v>2.1223373975810805E-5</v>
      </c>
      <c r="AB98" s="91">
        <v>2.0613031759045393E-5</v>
      </c>
      <c r="AC98" s="91">
        <v>8.3526912931840181E-6</v>
      </c>
      <c r="AD98" s="91">
        <v>1.7344904510707892E-5</v>
      </c>
      <c r="AE98" s="91">
        <v>1.5394727387816018E-5</v>
      </c>
      <c r="AF98" s="91">
        <v>5.2912536401654806E-6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1.9739343001896441E-2</v>
      </c>
      <c r="C99" s="91">
        <f>B99+C93</f>
        <v>0.35942256719683791</v>
      </c>
      <c r="D99" s="91">
        <f t="shared" ref="D99:AH99" si="2">C99+D93</f>
        <v>0.81383521870741848</v>
      </c>
      <c r="E99" s="91">
        <f t="shared" si="2"/>
        <v>0.95688767455438428</v>
      </c>
      <c r="F99" s="91">
        <f t="shared" si="2"/>
        <v>0.9791651402405992</v>
      </c>
      <c r="G99" s="91">
        <f t="shared" si="2"/>
        <v>0.98820461094158751</v>
      </c>
      <c r="H99" s="91">
        <f t="shared" si="2"/>
        <v>0.99097911018240559</v>
      </c>
      <c r="I99" s="91">
        <f t="shared" si="2"/>
        <v>0.99268684495856763</v>
      </c>
      <c r="J99" s="91">
        <f t="shared" si="2"/>
        <v>0.99450676495834467</v>
      </c>
      <c r="K99" s="91">
        <f t="shared" si="2"/>
        <v>0.99542581962931709</v>
      </c>
      <c r="L99" s="91">
        <f t="shared" si="2"/>
        <v>0.99595148624726804</v>
      </c>
      <c r="M99" s="91">
        <f t="shared" si="2"/>
        <v>0.99667903741169683</v>
      </c>
      <c r="N99" s="91">
        <f t="shared" si="2"/>
        <v>0.99729763789883197</v>
      </c>
      <c r="O99" s="91">
        <f t="shared" si="2"/>
        <v>0.99782659970001975</v>
      </c>
      <c r="P99" s="91">
        <f t="shared" si="2"/>
        <v>0.99806921492888301</v>
      </c>
      <c r="Q99" s="91">
        <f t="shared" si="2"/>
        <v>0.9983344252049462</v>
      </c>
      <c r="R99" s="91">
        <f t="shared" si="2"/>
        <v>0.9987310893838881</v>
      </c>
      <c r="S99" s="91">
        <f t="shared" si="2"/>
        <v>0.99901243600940848</v>
      </c>
      <c r="T99" s="91">
        <f t="shared" si="2"/>
        <v>0.99921550730694686</v>
      </c>
      <c r="U99" s="91">
        <f t="shared" si="2"/>
        <v>0.99936011075807329</v>
      </c>
      <c r="V99" s="91">
        <f t="shared" si="2"/>
        <v>0.99956678215590933</v>
      </c>
      <c r="W99" s="91">
        <f t="shared" si="2"/>
        <v>0.99968504493094101</v>
      </c>
      <c r="X99" s="91">
        <f t="shared" si="2"/>
        <v>0.99977021727494075</v>
      </c>
      <c r="Y99" s="91">
        <f t="shared" si="2"/>
        <v>0.99986146717035729</v>
      </c>
      <c r="Z99" s="91">
        <f t="shared" si="2"/>
        <v>0.99989948651637806</v>
      </c>
      <c r="AA99" s="91">
        <f t="shared" si="2"/>
        <v>0.99992708151038212</v>
      </c>
      <c r="AB99" s="91">
        <f t="shared" si="2"/>
        <v>0.99995338580432758</v>
      </c>
      <c r="AC99" s="91">
        <f t="shared" si="2"/>
        <v>0.99996184205531535</v>
      </c>
      <c r="AD99" s="91">
        <f t="shared" si="2"/>
        <v>0.99997813432826954</v>
      </c>
      <c r="AE99" s="91">
        <f t="shared" si="2"/>
        <v>0.99999394323838298</v>
      </c>
      <c r="AF99" s="91">
        <f t="shared" si="2"/>
        <v>1.0000000000000002</v>
      </c>
      <c r="AG99" s="91">
        <f t="shared" si="2"/>
        <v>1.0000000000000002</v>
      </c>
      <c r="AH99" s="91">
        <f t="shared" si="2"/>
        <v>1.0000000000000002</v>
      </c>
    </row>
    <row r="100" spans="1:34" x14ac:dyDescent="0.2">
      <c r="A100" s="42" t="s">
        <v>100</v>
      </c>
      <c r="B100" s="91">
        <f>B94</f>
        <v>1.0714838392252918E-4</v>
      </c>
      <c r="C100" s="91">
        <f>B100+C94</f>
        <v>0.11917808479748286</v>
      </c>
      <c r="D100" s="91">
        <f t="shared" ref="D100:AH100" si="3">C100+D94</f>
        <v>0.48407113906268556</v>
      </c>
      <c r="E100" s="91">
        <f t="shared" si="3"/>
        <v>0.8132757723171169</v>
      </c>
      <c r="F100" s="91">
        <f t="shared" si="3"/>
        <v>0.92616691564687414</v>
      </c>
      <c r="G100" s="91">
        <f t="shared" si="3"/>
        <v>0.97557230191124744</v>
      </c>
      <c r="H100" s="91">
        <f t="shared" si="3"/>
        <v>0.98430602341118423</v>
      </c>
      <c r="I100" s="91">
        <f t="shared" si="3"/>
        <v>0.98762894106235533</v>
      </c>
      <c r="J100" s="91">
        <f t="shared" si="3"/>
        <v>0.99154054302736006</v>
      </c>
      <c r="K100" s="91">
        <f t="shared" si="3"/>
        <v>0.99371969128033799</v>
      </c>
      <c r="L100" s="91">
        <f t="shared" si="3"/>
        <v>0.99479381625976004</v>
      </c>
      <c r="M100" s="91">
        <f t="shared" si="3"/>
        <v>0.99602652247201018</v>
      </c>
      <c r="N100" s="91">
        <f t="shared" si="3"/>
        <v>0.99689144229644822</v>
      </c>
      <c r="O100" s="91">
        <f t="shared" si="3"/>
        <v>0.99755958645823339</v>
      </c>
      <c r="P100" s="91">
        <f t="shared" si="3"/>
        <v>0.99785312194482101</v>
      </c>
      <c r="Q100" s="91">
        <f t="shared" si="3"/>
        <v>0.99816812388784726</v>
      </c>
      <c r="R100" s="91">
        <f t="shared" si="3"/>
        <v>0.99862609827488424</v>
      </c>
      <c r="S100" s="91">
        <f t="shared" si="3"/>
        <v>0.99894116565410507</v>
      </c>
      <c r="T100" s="91">
        <f t="shared" si="3"/>
        <v>0.99916739211714023</v>
      </c>
      <c r="U100" s="91">
        <f t="shared" si="3"/>
        <v>0.9993300168555066</v>
      </c>
      <c r="V100" s="91">
        <f t="shared" si="3"/>
        <v>0.99955950610258659</v>
      </c>
      <c r="W100" s="91">
        <f t="shared" si="3"/>
        <v>0.99968284768823634</v>
      </c>
      <c r="X100" s="91">
        <f t="shared" si="3"/>
        <v>0.99976873607819605</v>
      </c>
      <c r="Y100" s="91">
        <f t="shared" si="3"/>
        <v>0.99986347302115142</v>
      </c>
      <c r="Z100" s="91">
        <f t="shared" si="3"/>
        <v>0.99990044898390551</v>
      </c>
      <c r="AA100" s="91">
        <f t="shared" si="3"/>
        <v>0.99992651176890524</v>
      </c>
      <c r="AB100" s="91">
        <f t="shared" si="3"/>
        <v>0.99995189311491361</v>
      </c>
      <c r="AC100" s="91">
        <f t="shared" si="3"/>
        <v>0.99996055551321794</v>
      </c>
      <c r="AD100" s="91">
        <f t="shared" si="3"/>
        <v>0.99997729702512694</v>
      </c>
      <c r="AE100" s="91">
        <f t="shared" si="3"/>
        <v>0.99999373730489904</v>
      </c>
      <c r="AF100" s="91">
        <f t="shared" si="3"/>
        <v>1.0000000000000002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(RAMPD_90 @ 2,439,000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(RAMPD_90 @ 2,439,000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(RAMPD_90 @ 2,439,000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(RAMPD_90 @ 2,439,000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C191B-1915-470E-85AD-D06EE00B66E0}">
  <sheetPr codeName="Sheet23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108</v>
      </c>
      <c r="L6" t="str">
        <f>CONCATENATE("Throughput Graph (",B6," @ ",TEXT(B26,"#,##0")," IOPS)")</f>
        <v>Throughput Graph (RAMPD_80 @ 2,168,000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2439277.7333333334</v>
      </c>
      <c r="D9" s="21">
        <v>1453791.5666666667</v>
      </c>
      <c r="E9" s="21">
        <v>300034.56666666665</v>
      </c>
      <c r="F9" s="21">
        <v>685451.6</v>
      </c>
      <c r="G9" s="21">
        <v>961953.3833333333</v>
      </c>
      <c r="H9" s="21">
        <v>1477324.35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2438634.4833333334</v>
      </c>
      <c r="D10" s="21">
        <v>1453485.7</v>
      </c>
      <c r="E10" s="21">
        <v>299952.59999999998</v>
      </c>
      <c r="F10" s="21">
        <v>685196.18333333335</v>
      </c>
      <c r="G10" s="21">
        <v>961858.98333333328</v>
      </c>
      <c r="H10" s="21">
        <v>1476775.5</v>
      </c>
      <c r="L10" s="78">
        <f>L9</f>
        <v>-0.85</v>
      </c>
      <c r="M10" s="49">
        <f>M14+M16</f>
        <v>2440000</v>
      </c>
    </row>
    <row r="11" spans="1:13" x14ac:dyDescent="0.2">
      <c r="A11" s="72">
        <v>2</v>
      </c>
      <c r="B11" s="20" t="s">
        <v>103</v>
      </c>
      <c r="C11" s="21">
        <v>2200230.0833333335</v>
      </c>
      <c r="D11" s="21">
        <v>1311423.3</v>
      </c>
      <c r="E11" s="21">
        <v>270677.25</v>
      </c>
      <c r="F11" s="21">
        <v>618129.53333333333</v>
      </c>
      <c r="G11" s="21">
        <v>867901.85</v>
      </c>
      <c r="H11" s="21">
        <v>1332328.2333333334</v>
      </c>
      <c r="L11" s="78">
        <f>(L12-L9)/2+L9</f>
        <v>6.65</v>
      </c>
      <c r="M11" s="49">
        <f>M10</f>
        <v>2440000</v>
      </c>
    </row>
    <row r="12" spans="1:13" x14ac:dyDescent="0.2">
      <c r="A12" s="72">
        <v>3</v>
      </c>
      <c r="B12" s="20" t="s">
        <v>103</v>
      </c>
      <c r="C12" s="21">
        <v>2167507.7000000002</v>
      </c>
      <c r="D12" s="21">
        <v>1291939.2666666666</v>
      </c>
      <c r="E12" s="21">
        <v>266533.06666666665</v>
      </c>
      <c r="F12" s="21">
        <v>609035.3666666667</v>
      </c>
      <c r="G12" s="21">
        <v>854861.06666666665</v>
      </c>
      <c r="H12" s="21">
        <v>1312646.6333333333</v>
      </c>
      <c r="L12" s="78">
        <f>$A$23 + 0.15</f>
        <v>14.15</v>
      </c>
      <c r="M12" s="49">
        <f>M10</f>
        <v>2440000</v>
      </c>
    </row>
    <row r="13" spans="1:13" x14ac:dyDescent="0.2">
      <c r="A13" s="72">
        <v>4</v>
      </c>
      <c r="B13" s="20" t="s">
        <v>103</v>
      </c>
      <c r="C13" s="21">
        <v>2167848.25</v>
      </c>
      <c r="D13" s="21">
        <v>1291956.2833333334</v>
      </c>
      <c r="E13" s="21">
        <v>266638.91666666669</v>
      </c>
      <c r="F13" s="21">
        <v>609253.05000000005</v>
      </c>
      <c r="G13" s="21">
        <v>854897.71666666667</v>
      </c>
      <c r="H13" s="21">
        <v>1312950.5333333334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2168029.8333333335</v>
      </c>
      <c r="D14" s="21">
        <v>1292230.4833333334</v>
      </c>
      <c r="E14" s="21">
        <v>266544.59999999998</v>
      </c>
      <c r="F14" s="21">
        <v>609254.75</v>
      </c>
      <c r="G14" s="21">
        <v>855096.56666666665</v>
      </c>
      <c r="H14" s="21">
        <v>1312933.2666666666</v>
      </c>
      <c r="L14" s="49" t="s">
        <v>31</v>
      </c>
      <c r="M14" s="49">
        <f>IF(M15&lt;10000,ROUNDUP(M15,-2),IF(M15&lt;100000,ROUNDUP(M15,-3),ROUNDUP(M15,-4)))</f>
        <v>2440000</v>
      </c>
    </row>
    <row r="15" spans="1:13" x14ac:dyDescent="0.2">
      <c r="A15" s="72">
        <v>6</v>
      </c>
      <c r="B15" s="20" t="s">
        <v>43</v>
      </c>
      <c r="C15" s="21">
        <v>2168342.9666666668</v>
      </c>
      <c r="D15" s="21">
        <v>1292153.6499999999</v>
      </c>
      <c r="E15" s="21">
        <v>266745.26666666666</v>
      </c>
      <c r="F15" s="21">
        <v>609444.05000000005</v>
      </c>
      <c r="G15" s="21">
        <v>855060.35</v>
      </c>
      <c r="H15" s="21">
        <v>1313282.6166666667</v>
      </c>
      <c r="L15" s="49" t="s">
        <v>35</v>
      </c>
      <c r="M15" s="21">
        <f>MAX(C$9:F$23)</f>
        <v>2439277.7333333334</v>
      </c>
    </row>
    <row r="16" spans="1:13" x14ac:dyDescent="0.2">
      <c r="A16" s="72">
        <v>7</v>
      </c>
      <c r="B16" s="20" t="s">
        <v>43</v>
      </c>
      <c r="C16" s="21">
        <v>2168159.833333333</v>
      </c>
      <c r="D16" s="21">
        <v>1292171.7833333334</v>
      </c>
      <c r="E16" s="21">
        <v>266564.09999999998</v>
      </c>
      <c r="F16" s="21">
        <v>609423.94999999995</v>
      </c>
      <c r="G16" s="21">
        <v>854987.51666666672</v>
      </c>
      <c r="H16" s="21">
        <v>1313172.3166666667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2167974.8833333333</v>
      </c>
      <c r="D17" s="21">
        <v>1292153.75</v>
      </c>
      <c r="E17" s="21">
        <v>266524.83333333331</v>
      </c>
      <c r="F17" s="21">
        <v>609296.30000000005</v>
      </c>
      <c r="G17" s="21">
        <v>855002.68333333335</v>
      </c>
      <c r="H17" s="21">
        <v>1312972.2</v>
      </c>
    </row>
    <row r="18" spans="1:12" x14ac:dyDescent="0.2">
      <c r="A18" s="72">
        <v>9</v>
      </c>
      <c r="B18" s="20" t="s">
        <v>43</v>
      </c>
      <c r="C18" s="21">
        <v>2168118.0166666666</v>
      </c>
      <c r="D18" s="21">
        <v>1292049.0833333333</v>
      </c>
      <c r="E18" s="21">
        <v>266721.15000000002</v>
      </c>
      <c r="F18" s="21">
        <v>609347.78333333333</v>
      </c>
      <c r="G18" s="21">
        <v>855140.01666666672</v>
      </c>
      <c r="H18" s="21">
        <v>1312978</v>
      </c>
    </row>
    <row r="19" spans="1:12" x14ac:dyDescent="0.2">
      <c r="A19" s="72">
        <v>10</v>
      </c>
      <c r="B19" s="20" t="s">
        <v>43</v>
      </c>
      <c r="C19" s="21">
        <v>2167800.9666666668</v>
      </c>
      <c r="D19" s="21">
        <v>1291940.5666666667</v>
      </c>
      <c r="E19" s="21">
        <v>266626.48333333334</v>
      </c>
      <c r="F19" s="21">
        <v>609233.91666666663</v>
      </c>
      <c r="G19" s="21">
        <v>854945.43333333335</v>
      </c>
      <c r="H19" s="21">
        <v>1312855.5333333334</v>
      </c>
    </row>
    <row r="20" spans="1:12" x14ac:dyDescent="0.2">
      <c r="A20" s="72">
        <v>11</v>
      </c>
      <c r="B20" s="20" t="s">
        <v>43</v>
      </c>
      <c r="C20" s="21">
        <v>2168189.2166666668</v>
      </c>
      <c r="D20" s="21">
        <v>1292250.25</v>
      </c>
      <c r="E20" s="21">
        <v>266644.61666666664</v>
      </c>
      <c r="F20" s="21">
        <v>609294.35</v>
      </c>
      <c r="G20" s="21">
        <v>855045.85</v>
      </c>
      <c r="H20" s="21">
        <v>1313143.3666666667</v>
      </c>
    </row>
    <row r="21" spans="1:12" x14ac:dyDescent="0.2">
      <c r="A21" s="72">
        <v>12</v>
      </c>
      <c r="B21" s="20" t="s">
        <v>43</v>
      </c>
      <c r="C21" s="21">
        <v>2167935.5333333332</v>
      </c>
      <c r="D21" s="21">
        <v>1292023.5833333333</v>
      </c>
      <c r="E21" s="21">
        <v>266676.93333333335</v>
      </c>
      <c r="F21" s="21">
        <v>609235.01666666672</v>
      </c>
      <c r="G21" s="21">
        <v>855199.9</v>
      </c>
      <c r="H21" s="21">
        <v>1312735.6333333333</v>
      </c>
    </row>
    <row r="22" spans="1:12" x14ac:dyDescent="0.2">
      <c r="A22" s="72">
        <v>13</v>
      </c>
      <c r="B22" s="20" t="s">
        <v>43</v>
      </c>
      <c r="C22" s="21">
        <v>2168098.4166666665</v>
      </c>
      <c r="D22" s="21">
        <v>1292165.0166666666</v>
      </c>
      <c r="E22" s="21">
        <v>266684.48333333334</v>
      </c>
      <c r="F22" s="21">
        <v>609248.91666666663</v>
      </c>
      <c r="G22" s="21">
        <v>855133.66666666663</v>
      </c>
      <c r="H22" s="21">
        <v>1312964.75</v>
      </c>
    </row>
    <row r="23" spans="1:12" x14ac:dyDescent="0.2">
      <c r="A23" s="72">
        <v>14</v>
      </c>
      <c r="B23" s="20" t="s">
        <v>43</v>
      </c>
      <c r="C23" s="21">
        <v>2168023.0166666666</v>
      </c>
      <c r="D23" s="21">
        <v>1292120.7666666666</v>
      </c>
      <c r="E23" s="21">
        <v>266661.31666666665</v>
      </c>
      <c r="F23" s="21">
        <v>609240.93333333335</v>
      </c>
      <c r="G23" s="21">
        <v>855113.15</v>
      </c>
      <c r="H23" s="21">
        <v>1312909.8666666667</v>
      </c>
    </row>
    <row r="24" spans="1:12" x14ac:dyDescent="0.2">
      <c r="A24" s="73"/>
      <c r="B24" s="48" t="s">
        <v>44</v>
      </c>
      <c r="C24" s="21">
        <v>2168067.2683333335</v>
      </c>
      <c r="D24" s="21">
        <v>1292125.8933333333</v>
      </c>
      <c r="E24" s="21">
        <v>266639.3783333333</v>
      </c>
      <c r="F24" s="21">
        <v>609301.9966666667</v>
      </c>
      <c r="G24" s="21">
        <v>855072.51333333331</v>
      </c>
      <c r="H24" s="21">
        <v>1312994.7550000001</v>
      </c>
    </row>
    <row r="25" spans="1:12" x14ac:dyDescent="0.2">
      <c r="B25" s="7"/>
    </row>
    <row r="26" spans="1:12" x14ac:dyDescent="0.2">
      <c r="A26" s="74" t="s">
        <v>45</v>
      </c>
      <c r="B26" s="62">
        <v>2168000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3.4996292677299548E-2</v>
      </c>
      <c r="D28" s="76">
        <v>0.28098218732928754</v>
      </c>
      <c r="E28" s="76">
        <v>7.0005693803960933E-2</v>
      </c>
      <c r="F28" s="76">
        <v>0.20999636249755016</v>
      </c>
      <c r="G28" s="76">
        <v>1.8000713002169832E-2</v>
      </c>
      <c r="H28" s="76">
        <v>6.9993932176278778E-2</v>
      </c>
      <c r="I28" s="76">
        <v>3.4990182012041675E-2</v>
      </c>
      <c r="J28" s="76">
        <v>0.28103463650141158</v>
      </c>
    </row>
    <row r="29" spans="1:12" x14ac:dyDescent="0.2">
      <c r="A29" s="47"/>
      <c r="B29" s="46" t="s">
        <v>56</v>
      </c>
      <c r="C29" s="76">
        <v>2.9696234466727514E-4</v>
      </c>
      <c r="D29" s="76">
        <v>1.3084213171410058E-4</v>
      </c>
      <c r="E29" s="76">
        <v>4.0816423909404949E-4</v>
      </c>
      <c r="F29" s="76">
        <v>1.4514612603040193E-4</v>
      </c>
      <c r="G29" s="76">
        <v>5.4851014606732153E-4</v>
      </c>
      <c r="H29" s="76">
        <v>2.9344926966579213E-4</v>
      </c>
      <c r="I29" s="76">
        <v>4.9269270023828866E-4</v>
      </c>
      <c r="J29" s="76">
        <v>8.6523801794742645E-5</v>
      </c>
    </row>
    <row r="30" spans="1:12" x14ac:dyDescent="0.2">
      <c r="A30" s="47"/>
      <c r="B30" s="46" t="s">
        <v>57</v>
      </c>
      <c r="C30" s="77">
        <f>ABS((C27/C28)-1)</f>
        <v>1.0593472670494819E-4</v>
      </c>
      <c r="D30" s="77">
        <f>ABS((D27/D28)-1)</f>
        <v>6.3394305816366625E-5</v>
      </c>
      <c r="E30" s="77">
        <f>ABS((E27/E28)-1)</f>
        <v>8.1333440917985556E-5</v>
      </c>
      <c r="F30" s="77">
        <f>ABS((F27/F28)-1)</f>
        <v>1.732174027480049E-5</v>
      </c>
      <c r="G30" s="77">
        <f>ABS((G27/G28)-1)</f>
        <v>3.9609662669692902E-5</v>
      </c>
      <c r="H30" s="77">
        <f>ABS((H27/H28)-1)</f>
        <v>8.6690710645376257E-5</v>
      </c>
      <c r="I30" s="77">
        <f>ABS((I27/I28)-1)</f>
        <v>2.8059265181723525E-4</v>
      </c>
      <c r="J30" s="77">
        <f>ABS((J27/J28)-1)</f>
        <v>1.2324637931726556E-4</v>
      </c>
    </row>
    <row r="32" spans="1:12" ht="13.5" thickBot="1" x14ac:dyDescent="0.25">
      <c r="A32" s="4" t="s">
        <v>41</v>
      </c>
      <c r="B32" s="47" t="s">
        <v>108</v>
      </c>
      <c r="L32" t="str">
        <f>CONCATENATE("Response Time Graph (",B32," @ ",TEXT(B26,"#,##0")," IOPS)")</f>
        <v>Response Time Graph (RAMPD_80 @ 2,168,000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0.32843291481418302</v>
      </c>
      <c r="D35" s="78">
        <v>0.3088301956834848</v>
      </c>
      <c r="E35" s="78">
        <v>0.31669599958315914</v>
      </c>
      <c r="F35" s="78">
        <v>0.37514627580318338</v>
      </c>
      <c r="G35" s="78">
        <v>0.27294860809523286</v>
      </c>
      <c r="H35" s="78">
        <v>0.3645612820005753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0.31983532054404024</v>
      </c>
      <c r="D36" s="78">
        <v>0.30020266463577866</v>
      </c>
      <c r="E36" s="78">
        <v>0.30813775370953056</v>
      </c>
      <c r="F36" s="78">
        <v>0.36660221881465532</v>
      </c>
      <c r="G36" s="78">
        <v>0.26523207029706836</v>
      </c>
      <c r="H36" s="78">
        <v>0.35539971524672054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0.2888892394246193</v>
      </c>
      <c r="D37" s="78">
        <v>0.27283687082576619</v>
      </c>
      <c r="E37" s="78">
        <v>0.27891671938935886</v>
      </c>
      <c r="F37" s="78">
        <v>0.32731287592579028</v>
      </c>
      <c r="G37" s="78">
        <v>0.24539920235988283</v>
      </c>
      <c r="H37" s="78">
        <v>0.31721940813283572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0.26784056208120199</v>
      </c>
      <c r="D38" s="78">
        <v>0.25183139044874608</v>
      </c>
      <c r="E38" s="78">
        <v>0.25836423348097393</v>
      </c>
      <c r="F38" s="78">
        <v>0.30594776184590483</v>
      </c>
      <c r="G38" s="78">
        <v>0.22518479880083439</v>
      </c>
      <c r="H38" s="78">
        <v>0.29562012618577549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0.28372677723944317</v>
      </c>
      <c r="D39" s="78">
        <v>0.26761685558581266</v>
      </c>
      <c r="E39" s="78">
        <v>0.27384029625582912</v>
      </c>
      <c r="F39" s="78">
        <v>0.32221560398152022</v>
      </c>
      <c r="G39" s="78">
        <v>0.23993973573407798</v>
      </c>
      <c r="H39" s="78">
        <v>0.31223770804160278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0.27273139250313205</v>
      </c>
      <c r="D40" s="78">
        <v>0.256606974356961</v>
      </c>
      <c r="E40" s="78">
        <v>0.26336299015874515</v>
      </c>
      <c r="F40" s="78">
        <v>0.31102992314244027</v>
      </c>
      <c r="G40" s="78">
        <v>0.22959534492342132</v>
      </c>
      <c r="H40" s="78">
        <v>0.30082534603561212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0.26635538795223496</v>
      </c>
      <c r="D41" s="78">
        <v>0.25049446954960297</v>
      </c>
      <c r="E41" s="78">
        <v>0.25683547449389293</v>
      </c>
      <c r="F41" s="78">
        <v>0.30415071216682371</v>
      </c>
      <c r="G41" s="78">
        <v>0.2240386097893558</v>
      </c>
      <c r="H41" s="78">
        <v>0.29390726344927254</v>
      </c>
      <c r="L41" s="49" t="s">
        <v>35</v>
      </c>
      <c r="M41" s="78">
        <f>MAX(C$35:F$49)</f>
        <v>0.461948003059033</v>
      </c>
    </row>
    <row r="42" spans="1:13" x14ac:dyDescent="0.2">
      <c r="A42" s="72">
        <v>7</v>
      </c>
      <c r="B42" s="20" t="s">
        <v>43</v>
      </c>
      <c r="C42" s="78">
        <v>0.27946596392532258</v>
      </c>
      <c r="D42" s="78">
        <v>0.26306725142981829</v>
      </c>
      <c r="E42" s="78">
        <v>0.26935090409148621</v>
      </c>
      <c r="F42" s="78">
        <v>0.31866078944988407</v>
      </c>
      <c r="G42" s="78">
        <v>0.23638080277234458</v>
      </c>
      <c r="H42" s="78">
        <v>0.30751808966071337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0.26911019729449048</v>
      </c>
      <c r="D43" s="78">
        <v>0.25296107519454764</v>
      </c>
      <c r="E43" s="78">
        <v>0.25951599494481126</v>
      </c>
      <c r="F43" s="78">
        <v>0.30755494390277222</v>
      </c>
      <c r="G43" s="78">
        <v>0.22608440189885565</v>
      </c>
      <c r="H43" s="78">
        <v>0.29712843752518142</v>
      </c>
    </row>
    <row r="44" spans="1:13" x14ac:dyDescent="0.2">
      <c r="A44" s="72">
        <v>9</v>
      </c>
      <c r="B44" s="20" t="s">
        <v>43</v>
      </c>
      <c r="C44" s="78">
        <v>0.30475255757333813</v>
      </c>
      <c r="D44" s="78">
        <v>0.287190684770812</v>
      </c>
      <c r="E44" s="78">
        <v>0.29400888355997767</v>
      </c>
      <c r="F44" s="78">
        <v>0.34669308389212977</v>
      </c>
      <c r="G44" s="78">
        <v>0.25891757579816221</v>
      </c>
      <c r="H44" s="78">
        <v>0.33460479201987137</v>
      </c>
    </row>
    <row r="45" spans="1:13" x14ac:dyDescent="0.2">
      <c r="A45" s="72">
        <v>10</v>
      </c>
      <c r="B45" s="20" t="s">
        <v>43</v>
      </c>
      <c r="C45" s="78">
        <v>0.42178948374088898</v>
      </c>
      <c r="D45" s="78">
        <v>0.4051334907898369</v>
      </c>
      <c r="E45" s="78">
        <v>0.41073514658990179</v>
      </c>
      <c r="F45" s="78">
        <v>0.461948003059033</v>
      </c>
      <c r="G45" s="78">
        <v>0.37626872935321448</v>
      </c>
      <c r="H45" s="78">
        <v>0.45143308130171012</v>
      </c>
    </row>
    <row r="46" spans="1:13" x14ac:dyDescent="0.2">
      <c r="A46" s="72">
        <v>11</v>
      </c>
      <c r="B46" s="20" t="s">
        <v>43</v>
      </c>
      <c r="C46" s="78">
        <v>0.26672775589473652</v>
      </c>
      <c r="D46" s="78">
        <v>0.25093706940019295</v>
      </c>
      <c r="E46" s="78">
        <v>0.25717080656106756</v>
      </c>
      <c r="F46" s="78">
        <v>0.30440056159501011</v>
      </c>
      <c r="G46" s="78">
        <v>0.22464922070163451</v>
      </c>
      <c r="H46" s="78">
        <v>0.2941269552542638</v>
      </c>
    </row>
    <row r="47" spans="1:13" x14ac:dyDescent="0.2">
      <c r="A47" s="72">
        <v>12</v>
      </c>
      <c r="B47" s="20" t="s">
        <v>43</v>
      </c>
      <c r="C47" s="78">
        <v>0.28346451011473806</v>
      </c>
      <c r="D47" s="78">
        <v>0.26716596714598156</v>
      </c>
      <c r="E47" s="78">
        <v>0.2739179743454877</v>
      </c>
      <c r="F47" s="78">
        <v>0.3222080854621483</v>
      </c>
      <c r="G47" s="78">
        <v>0.23988738210017721</v>
      </c>
      <c r="H47" s="78">
        <v>0.31185343669983412</v>
      </c>
    </row>
    <row r="48" spans="1:13" x14ac:dyDescent="0.2">
      <c r="A48" s="72">
        <v>13</v>
      </c>
      <c r="B48" s="20" t="s">
        <v>43</v>
      </c>
      <c r="C48" s="78">
        <v>0.27125817649498613</v>
      </c>
      <c r="D48" s="78">
        <v>0.25492440823573348</v>
      </c>
      <c r="E48" s="78">
        <v>0.26160371260195175</v>
      </c>
      <c r="F48" s="78">
        <v>0.31012672267096081</v>
      </c>
      <c r="G48" s="78">
        <v>0.22771832637470713</v>
      </c>
      <c r="H48" s="78">
        <v>0.2996156717586414</v>
      </c>
    </row>
    <row r="49" spans="1:13" x14ac:dyDescent="0.2">
      <c r="A49" s="72">
        <v>14</v>
      </c>
      <c r="B49" s="20" t="s">
        <v>43</v>
      </c>
      <c r="C49" s="78">
        <v>0.28630730337187921</v>
      </c>
      <c r="D49" s="78">
        <v>0.2697665991256803</v>
      </c>
      <c r="E49" s="78">
        <v>0.27684050517513509</v>
      </c>
      <c r="F49" s="78">
        <v>0.32553154950520946</v>
      </c>
      <c r="G49" s="78">
        <v>0.24214554873040292</v>
      </c>
      <c r="H49" s="78">
        <v>0.31507035716541698</v>
      </c>
    </row>
    <row r="50" spans="1:13" x14ac:dyDescent="0.2">
      <c r="A50" s="47"/>
      <c r="B50" s="48" t="s">
        <v>44</v>
      </c>
      <c r="C50" s="78">
        <v>0.29219627288657468</v>
      </c>
      <c r="D50" s="78">
        <v>0.27582479899991674</v>
      </c>
      <c r="E50" s="78">
        <v>0.28233423925224571</v>
      </c>
      <c r="F50" s="78">
        <v>0.3312304374846412</v>
      </c>
      <c r="G50" s="78">
        <v>0.24856859424422756</v>
      </c>
      <c r="H50" s="78">
        <v>0.32060834308705166</v>
      </c>
    </row>
    <row r="57" spans="1:13" ht="13.5" thickBot="1" x14ac:dyDescent="0.25">
      <c r="A57" s="4" t="s">
        <v>41</v>
      </c>
      <c r="B57" s="47" t="s">
        <v>108</v>
      </c>
      <c r="L57" t="str">
        <f>CONCATENATE("Data Rate Graph (",B57," @ ",TEXT(B26,"#,##0")," IOPS)")</f>
        <v>Data Rate Graph (RAMPD_80 @ 2,168,000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26153.345023999998</v>
      </c>
      <c r="D60" s="78">
        <v>13030.572919466667</v>
      </c>
      <c r="E60" s="78">
        <v>3017.4798506666662</v>
      </c>
      <c r="F60" s="78">
        <v>10105.292253866668</v>
      </c>
      <c r="G60" s="78">
        <v>9561.0312021333339</v>
      </c>
      <c r="H60" s="78">
        <v>16592.313821866668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26143.675801599999</v>
      </c>
      <c r="D61" s="78">
        <v>13024.929928533333</v>
      </c>
      <c r="E61" s="78">
        <v>3016.1682432000002</v>
      </c>
      <c r="F61" s="78">
        <v>10102.577629866666</v>
      </c>
      <c r="G61" s="78">
        <v>9556.4804095999989</v>
      </c>
      <c r="H61" s="78">
        <v>16587.195392000001</v>
      </c>
      <c r="L61" s="78">
        <f>L60</f>
        <v>-0.85</v>
      </c>
      <c r="M61" s="49">
        <f>M65+M67</f>
        <v>26200</v>
      </c>
    </row>
    <row r="62" spans="1:13" x14ac:dyDescent="0.2">
      <c r="A62" s="72">
        <v>2</v>
      </c>
      <c r="B62" s="20" t="s">
        <v>103</v>
      </c>
      <c r="C62" s="78">
        <v>23588.488260266666</v>
      </c>
      <c r="D62" s="78">
        <v>11755.047594666667</v>
      </c>
      <c r="E62" s="78">
        <v>2720.7251967999996</v>
      </c>
      <c r="F62" s="78">
        <v>9112.7154687999991</v>
      </c>
      <c r="G62" s="78">
        <v>8625.057041066666</v>
      </c>
      <c r="H62" s="78">
        <v>14963.431219199998</v>
      </c>
      <c r="L62" s="78">
        <f>(L63-L60)/2+L60</f>
        <v>6.65</v>
      </c>
      <c r="M62" s="49">
        <f>M61</f>
        <v>26200</v>
      </c>
    </row>
    <row r="63" spans="1:13" x14ac:dyDescent="0.2">
      <c r="A63" s="72">
        <v>3</v>
      </c>
      <c r="B63" s="20" t="s">
        <v>103</v>
      </c>
      <c r="C63" s="78">
        <v>23239.187729066663</v>
      </c>
      <c r="D63" s="78">
        <v>11576.272554666668</v>
      </c>
      <c r="E63" s="78">
        <v>2680.1639424000005</v>
      </c>
      <c r="F63" s="78">
        <v>8982.7512320000005</v>
      </c>
      <c r="G63" s="78">
        <v>8492.4530005333327</v>
      </c>
      <c r="H63" s="78">
        <v>14746.734728533333</v>
      </c>
      <c r="L63" s="78">
        <f>$A$74 + 0.15</f>
        <v>14.15</v>
      </c>
      <c r="M63" s="49">
        <f>M61</f>
        <v>26200</v>
      </c>
    </row>
    <row r="64" spans="1:13" x14ac:dyDescent="0.2">
      <c r="A64" s="72">
        <v>4</v>
      </c>
      <c r="B64" s="20" t="s">
        <v>103</v>
      </c>
      <c r="C64" s="78">
        <v>23241.341405866664</v>
      </c>
      <c r="D64" s="78">
        <v>11576.232891733333</v>
      </c>
      <c r="E64" s="78">
        <v>2680.8315221333332</v>
      </c>
      <c r="F64" s="78">
        <v>8984.2769919999992</v>
      </c>
      <c r="G64" s="78">
        <v>8492.3746303999997</v>
      </c>
      <c r="H64" s="78">
        <v>14748.966775466664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23246.187656533333</v>
      </c>
      <c r="D65" s="78">
        <v>11581.650056533334</v>
      </c>
      <c r="E65" s="78">
        <v>2680.4518911999999</v>
      </c>
      <c r="F65" s="78">
        <v>8984.0857088000012</v>
      </c>
      <c r="G65" s="78">
        <v>8497.5675391999994</v>
      </c>
      <c r="H65" s="78">
        <v>14748.620117333334</v>
      </c>
      <c r="L65" s="49" t="s">
        <v>31</v>
      </c>
      <c r="M65" s="49">
        <f>IF(M66&lt;10,ROUNDUP(M66,0),IF(M66&lt;100,ROUNDUP(M66,-1),ROUNDUP(M66,-2)))</f>
        <v>26200</v>
      </c>
    </row>
    <row r="66" spans="1:13" x14ac:dyDescent="0.2">
      <c r="A66" s="72">
        <v>6</v>
      </c>
      <c r="B66" s="20" t="s">
        <v>43</v>
      </c>
      <c r="C66" s="78">
        <v>23249.188864000003</v>
      </c>
      <c r="D66" s="78">
        <v>11579.085277866667</v>
      </c>
      <c r="E66" s="78">
        <v>2682.4035669333334</v>
      </c>
      <c r="F66" s="78">
        <v>8987.7000192000014</v>
      </c>
      <c r="G66" s="78">
        <v>8495.6433066666668</v>
      </c>
      <c r="H66" s="78">
        <v>14753.545557333335</v>
      </c>
      <c r="L66" s="49" t="s">
        <v>35</v>
      </c>
      <c r="M66" s="78">
        <f>MAX(C$60:F$74)</f>
        <v>26153.345023999998</v>
      </c>
    </row>
    <row r="67" spans="1:13" x14ac:dyDescent="0.2">
      <c r="A67" s="72">
        <v>7</v>
      </c>
      <c r="B67" s="20" t="s">
        <v>43</v>
      </c>
      <c r="C67" s="78">
        <v>23244.955511466669</v>
      </c>
      <c r="D67" s="78">
        <v>11579.399714133331</v>
      </c>
      <c r="E67" s="78">
        <v>2680.5659648000001</v>
      </c>
      <c r="F67" s="78">
        <v>8984.9898325333324</v>
      </c>
      <c r="G67" s="78">
        <v>8494.8590592000019</v>
      </c>
      <c r="H67" s="78">
        <v>14750.096452266667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23246.092492799999</v>
      </c>
      <c r="D68" s="78">
        <v>11580.196249600001</v>
      </c>
      <c r="E68" s="78">
        <v>2680.3138560000002</v>
      </c>
      <c r="F68" s="78">
        <v>8985.5823872000001</v>
      </c>
      <c r="G68" s="78">
        <v>8495.9971327999992</v>
      </c>
      <c r="H68" s="78">
        <v>14750.095360000001</v>
      </c>
    </row>
    <row r="69" spans="1:13" x14ac:dyDescent="0.2">
      <c r="A69" s="72">
        <v>9</v>
      </c>
      <c r="B69" s="20" t="s">
        <v>43</v>
      </c>
      <c r="C69" s="78">
        <v>23245.0967552</v>
      </c>
      <c r="D69" s="78">
        <v>11576.866269866667</v>
      </c>
      <c r="E69" s="78">
        <v>2683.2022869333332</v>
      </c>
      <c r="F69" s="78">
        <v>8985.0281983999994</v>
      </c>
      <c r="G69" s="78">
        <v>8495.929412266667</v>
      </c>
      <c r="H69" s="78">
        <v>14749.167342933333</v>
      </c>
    </row>
    <row r="70" spans="1:13" x14ac:dyDescent="0.2">
      <c r="A70" s="72">
        <v>10</v>
      </c>
      <c r="B70" s="20" t="s">
        <v>43</v>
      </c>
      <c r="C70" s="78">
        <v>23242.199654400003</v>
      </c>
      <c r="D70" s="78">
        <v>11577.657480533335</v>
      </c>
      <c r="E70" s="78">
        <v>2681.734417066667</v>
      </c>
      <c r="F70" s="78">
        <v>8982.8077568000008</v>
      </c>
      <c r="G70" s="78">
        <v>8495.3236138666671</v>
      </c>
      <c r="H70" s="78">
        <v>14746.876040533336</v>
      </c>
    </row>
    <row r="71" spans="1:13" x14ac:dyDescent="0.2">
      <c r="A71" s="72">
        <v>11</v>
      </c>
      <c r="B71" s="20" t="s">
        <v>43</v>
      </c>
      <c r="C71" s="78">
        <v>23247.058124799998</v>
      </c>
      <c r="D71" s="78">
        <v>11581.130137600001</v>
      </c>
      <c r="E71" s="78">
        <v>2682.2901077333331</v>
      </c>
      <c r="F71" s="78">
        <v>8983.6378794666671</v>
      </c>
      <c r="G71" s="78">
        <v>8497.4891007999995</v>
      </c>
      <c r="H71" s="78">
        <v>14749.569024</v>
      </c>
    </row>
    <row r="72" spans="1:13" x14ac:dyDescent="0.2">
      <c r="A72" s="72">
        <v>12</v>
      </c>
      <c r="B72" s="20" t="s">
        <v>43</v>
      </c>
      <c r="C72" s="78">
        <v>23243.137228799998</v>
      </c>
      <c r="D72" s="78">
        <v>11578.534161066667</v>
      </c>
      <c r="E72" s="78">
        <v>2682.1057194666664</v>
      </c>
      <c r="F72" s="78">
        <v>8982.4973482666664</v>
      </c>
      <c r="G72" s="78">
        <v>8497.5628287999989</v>
      </c>
      <c r="H72" s="78">
        <v>14745.574400000001</v>
      </c>
    </row>
    <row r="73" spans="1:13" x14ac:dyDescent="0.2">
      <c r="A73" s="72">
        <v>13</v>
      </c>
      <c r="B73" s="20" t="s">
        <v>43</v>
      </c>
      <c r="C73" s="78">
        <v>23245.908241066667</v>
      </c>
      <c r="D73" s="78">
        <v>11579.220582400001</v>
      </c>
      <c r="E73" s="78">
        <v>2682.2431402666671</v>
      </c>
      <c r="F73" s="78">
        <v>8984.4445183999997</v>
      </c>
      <c r="G73" s="78">
        <v>8496.6236160000008</v>
      </c>
      <c r="H73" s="78">
        <v>14749.284625066666</v>
      </c>
    </row>
    <row r="74" spans="1:13" x14ac:dyDescent="0.2">
      <c r="A74" s="72">
        <v>14</v>
      </c>
      <c r="B74" s="20" t="s">
        <v>43</v>
      </c>
      <c r="C74" s="78">
        <v>23242.739643733334</v>
      </c>
      <c r="D74" s="78">
        <v>11580.6887936</v>
      </c>
      <c r="E74" s="78">
        <v>2681.3319167999998</v>
      </c>
      <c r="F74" s="78">
        <v>8980.7189333333336</v>
      </c>
      <c r="G74" s="78">
        <v>8497.5648085333341</v>
      </c>
      <c r="H74" s="78">
        <v>14745.174835200003</v>
      </c>
    </row>
    <row r="75" spans="1:13" x14ac:dyDescent="0.2">
      <c r="A75" s="47"/>
      <c r="B75" s="48" t="s">
        <v>44</v>
      </c>
      <c r="C75" s="78">
        <v>23245.256417280001</v>
      </c>
      <c r="D75" s="78">
        <v>11579.44287232</v>
      </c>
      <c r="E75" s="78">
        <v>2681.6642867199998</v>
      </c>
      <c r="F75" s="78">
        <v>8984.1492582400024</v>
      </c>
      <c r="G75" s="78">
        <v>8496.4560418133333</v>
      </c>
      <c r="H75" s="78">
        <v>14748.800375466668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1300847567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1300629159</v>
      </c>
      <c r="H79" s="84"/>
      <c r="I79" s="85">
        <f>G79/G78</f>
        <v>0.9998321033105334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218408</v>
      </c>
      <c r="H80" s="88"/>
      <c r="I80" s="89">
        <f>G80/G78</f>
        <v>1.678966894666145E-4</v>
      </c>
    </row>
    <row r="82" spans="1:34" x14ac:dyDescent="0.2">
      <c r="A82" s="4" t="s">
        <v>41</v>
      </c>
      <c r="B82" t="s">
        <v>108</v>
      </c>
      <c r="E82" s="1" t="str">
        <f>CONCATENATE("Response Time Frequency:  ",B82)</f>
        <v>Response Time Frequency:  RAMPD_80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18943778</v>
      </c>
      <c r="C84" s="49">
        <v>208368466</v>
      </c>
      <c r="D84" s="49">
        <v>231217574</v>
      </c>
      <c r="E84" s="49">
        <v>43466830</v>
      </c>
      <c r="F84" s="49">
        <v>5037622</v>
      </c>
      <c r="G84" s="49">
        <v>2345124</v>
      </c>
      <c r="H84" s="49">
        <v>1005614</v>
      </c>
      <c r="I84" s="49">
        <v>611768</v>
      </c>
      <c r="J84" s="49">
        <v>577658</v>
      </c>
      <c r="K84" s="49">
        <v>261223</v>
      </c>
      <c r="L84" s="49">
        <v>145308</v>
      </c>
      <c r="M84" s="49">
        <v>205005</v>
      </c>
      <c r="N84" s="49">
        <v>173722</v>
      </c>
      <c r="O84" s="49">
        <v>138683</v>
      </c>
      <c r="P84" s="49">
        <v>59718</v>
      </c>
      <c r="Q84" s="49">
        <v>61107</v>
      </c>
      <c r="R84" s="49">
        <v>86381</v>
      </c>
      <c r="S84" s="49">
        <v>57079</v>
      </c>
      <c r="T84" s="49">
        <v>42168</v>
      </c>
      <c r="U84" s="49">
        <v>33614</v>
      </c>
      <c r="V84" s="49">
        <v>59079</v>
      </c>
      <c r="W84" s="49">
        <v>38977</v>
      </c>
      <c r="X84" s="49">
        <v>24479</v>
      </c>
      <c r="Y84" s="49">
        <v>21043</v>
      </c>
      <c r="Z84" s="49">
        <v>10250</v>
      </c>
      <c r="AA84" s="49">
        <v>7888</v>
      </c>
      <c r="AB84" s="49">
        <v>11900</v>
      </c>
      <c r="AC84" s="49">
        <v>8157</v>
      </c>
      <c r="AD84" s="49">
        <v>10585</v>
      </c>
      <c r="AE84" s="49">
        <v>3373</v>
      </c>
      <c r="AF84" s="49">
        <v>4699</v>
      </c>
      <c r="AG84" s="49">
        <v>5490</v>
      </c>
      <c r="AH84" s="49">
        <v>0</v>
      </c>
    </row>
    <row r="85" spans="1:34" x14ac:dyDescent="0.2">
      <c r="A85" s="42" t="s">
        <v>98</v>
      </c>
      <c r="B85" s="49">
        <v>282656</v>
      </c>
      <c r="C85" s="49">
        <v>151201447</v>
      </c>
      <c r="D85" s="49">
        <v>341002758</v>
      </c>
      <c r="E85" s="49">
        <v>224553889</v>
      </c>
      <c r="F85" s="49">
        <v>45262720</v>
      </c>
      <c r="G85" s="49">
        <v>15203056</v>
      </c>
      <c r="H85" s="49">
        <v>2653964</v>
      </c>
      <c r="I85" s="49">
        <v>1603278</v>
      </c>
      <c r="J85" s="49">
        <v>2218855</v>
      </c>
      <c r="K85" s="49">
        <v>1119773</v>
      </c>
      <c r="L85" s="49">
        <v>487050</v>
      </c>
      <c r="M85" s="49">
        <v>551359</v>
      </c>
      <c r="N85" s="49">
        <v>393145</v>
      </c>
      <c r="O85" s="49">
        <v>292045</v>
      </c>
      <c r="P85" s="49">
        <v>121524</v>
      </c>
      <c r="Q85" s="49">
        <v>123439</v>
      </c>
      <c r="R85" s="49">
        <v>162926</v>
      </c>
      <c r="S85" s="49">
        <v>105348</v>
      </c>
      <c r="T85" s="49">
        <v>74126</v>
      </c>
      <c r="U85" s="49">
        <v>56281</v>
      </c>
      <c r="V85" s="49">
        <v>95498</v>
      </c>
      <c r="W85" s="49">
        <v>63109</v>
      </c>
      <c r="X85" s="49">
        <v>39936</v>
      </c>
      <c r="Y85" s="49">
        <v>34179</v>
      </c>
      <c r="Z85" s="49">
        <v>16339</v>
      </c>
      <c r="AA85" s="49">
        <v>12381</v>
      </c>
      <c r="AB85" s="49">
        <v>19030</v>
      </c>
      <c r="AC85" s="49">
        <v>12913</v>
      </c>
      <c r="AD85" s="49">
        <v>18011</v>
      </c>
      <c r="AE85" s="49">
        <v>5934</v>
      </c>
      <c r="AF85" s="49">
        <v>7516</v>
      </c>
      <c r="AG85" s="49">
        <v>8720</v>
      </c>
      <c r="AH85" s="49">
        <v>0</v>
      </c>
    </row>
    <row r="86" spans="1:34" x14ac:dyDescent="0.2">
      <c r="A86" s="42" t="s">
        <v>11</v>
      </c>
      <c r="B86" s="49">
        <v>19226434</v>
      </c>
      <c r="C86" s="49">
        <v>359569913</v>
      </c>
      <c r="D86" s="49">
        <v>572220332</v>
      </c>
      <c r="E86" s="49">
        <v>268020719</v>
      </c>
      <c r="F86" s="49">
        <v>50300342</v>
      </c>
      <c r="G86" s="49">
        <v>17548180</v>
      </c>
      <c r="H86" s="49">
        <v>3659578</v>
      </c>
      <c r="I86" s="49">
        <v>2215046</v>
      </c>
      <c r="J86" s="49">
        <v>2796513</v>
      </c>
      <c r="K86" s="49">
        <v>1380996</v>
      </c>
      <c r="L86" s="49">
        <v>632358</v>
      </c>
      <c r="M86" s="49">
        <v>756364</v>
      </c>
      <c r="N86" s="49">
        <v>566867</v>
      </c>
      <c r="O86" s="49">
        <v>430728</v>
      </c>
      <c r="P86" s="49">
        <v>181242</v>
      </c>
      <c r="Q86" s="49">
        <v>184546</v>
      </c>
      <c r="R86" s="49">
        <v>249307</v>
      </c>
      <c r="S86" s="49">
        <v>162427</v>
      </c>
      <c r="T86" s="49">
        <v>116294</v>
      </c>
      <c r="U86" s="49">
        <v>89895</v>
      </c>
      <c r="V86" s="49">
        <v>154577</v>
      </c>
      <c r="W86" s="49">
        <v>102086</v>
      </c>
      <c r="X86" s="49">
        <v>64415</v>
      </c>
      <c r="Y86" s="49">
        <v>55222</v>
      </c>
      <c r="Z86" s="49">
        <v>26589</v>
      </c>
      <c r="AA86" s="49">
        <v>20269</v>
      </c>
      <c r="AB86" s="49">
        <v>30930</v>
      </c>
      <c r="AC86" s="49">
        <v>21070</v>
      </c>
      <c r="AD86" s="49">
        <v>28596</v>
      </c>
      <c r="AE86" s="49">
        <v>9307</v>
      </c>
      <c r="AF86" s="49">
        <v>12215</v>
      </c>
      <c r="AG86" s="49">
        <v>14210</v>
      </c>
      <c r="AH86" s="49">
        <v>0</v>
      </c>
    </row>
    <row r="87" spans="1:34" x14ac:dyDescent="0.2">
      <c r="A87" s="42" t="s">
        <v>12</v>
      </c>
      <c r="B87" s="49">
        <v>16339959</v>
      </c>
      <c r="C87" s="49">
        <v>248169699</v>
      </c>
      <c r="D87" s="49">
        <v>350030716</v>
      </c>
      <c r="E87" s="49">
        <v>129333950</v>
      </c>
      <c r="F87" s="49">
        <v>17623926</v>
      </c>
      <c r="G87" s="49">
        <v>6464315</v>
      </c>
      <c r="H87" s="49">
        <v>1834289</v>
      </c>
      <c r="I87" s="49">
        <v>1195541</v>
      </c>
      <c r="J87" s="49">
        <v>1445185</v>
      </c>
      <c r="K87" s="49">
        <v>700467</v>
      </c>
      <c r="L87" s="49">
        <v>326051</v>
      </c>
      <c r="M87" s="49">
        <v>400554</v>
      </c>
      <c r="N87" s="49">
        <v>308211</v>
      </c>
      <c r="O87" s="49">
        <v>235667</v>
      </c>
      <c r="P87" s="49">
        <v>99436</v>
      </c>
      <c r="Q87" s="49">
        <v>101426</v>
      </c>
      <c r="R87" s="49">
        <v>139030</v>
      </c>
      <c r="S87" s="49">
        <v>91370</v>
      </c>
      <c r="T87" s="49">
        <v>66722</v>
      </c>
      <c r="U87" s="49">
        <v>52441</v>
      </c>
      <c r="V87" s="49">
        <v>91741</v>
      </c>
      <c r="W87" s="49">
        <v>61361</v>
      </c>
      <c r="X87" s="49">
        <v>38640</v>
      </c>
      <c r="Y87" s="49">
        <v>33085</v>
      </c>
      <c r="Z87" s="49">
        <v>15798</v>
      </c>
      <c r="AA87" s="49">
        <v>11928</v>
      </c>
      <c r="AB87" s="49">
        <v>18311</v>
      </c>
      <c r="AC87" s="49">
        <v>12414</v>
      </c>
      <c r="AD87" s="49">
        <v>16354</v>
      </c>
      <c r="AE87" s="49">
        <v>5232</v>
      </c>
      <c r="AF87" s="49">
        <v>7015</v>
      </c>
      <c r="AG87" s="49">
        <v>8548</v>
      </c>
      <c r="AH87" s="49">
        <v>0</v>
      </c>
    </row>
    <row r="88" spans="1:34" x14ac:dyDescent="0.2">
      <c r="A88" s="42" t="s">
        <v>13</v>
      </c>
      <c r="B88" s="49">
        <v>2729559</v>
      </c>
      <c r="C88" s="49">
        <v>47764928</v>
      </c>
      <c r="D88" s="49">
        <v>72361274</v>
      </c>
      <c r="E88" s="49">
        <v>29958127</v>
      </c>
      <c r="F88" s="49">
        <v>4121252</v>
      </c>
      <c r="G88" s="49">
        <v>1457358</v>
      </c>
      <c r="H88" s="49">
        <v>392634</v>
      </c>
      <c r="I88" s="49">
        <v>260163</v>
      </c>
      <c r="J88" s="49">
        <v>321969</v>
      </c>
      <c r="K88" s="49">
        <v>157690</v>
      </c>
      <c r="L88" s="49">
        <v>72689</v>
      </c>
      <c r="M88" s="49">
        <v>87371</v>
      </c>
      <c r="N88" s="49">
        <v>66407</v>
      </c>
      <c r="O88" s="49">
        <v>50247</v>
      </c>
      <c r="P88" s="49">
        <v>21324</v>
      </c>
      <c r="Q88" s="49">
        <v>21809</v>
      </c>
      <c r="R88" s="49">
        <v>29402</v>
      </c>
      <c r="S88" s="49">
        <v>19178</v>
      </c>
      <c r="T88" s="49">
        <v>13761</v>
      </c>
      <c r="U88" s="49">
        <v>11004</v>
      </c>
      <c r="V88" s="49">
        <v>19092</v>
      </c>
      <c r="W88" s="49">
        <v>12655</v>
      </c>
      <c r="X88" s="49">
        <v>8163</v>
      </c>
      <c r="Y88" s="49">
        <v>6917</v>
      </c>
      <c r="Z88" s="49">
        <v>3261</v>
      </c>
      <c r="AA88" s="49">
        <v>2475</v>
      </c>
      <c r="AB88" s="49">
        <v>3702</v>
      </c>
      <c r="AC88" s="49">
        <v>2616</v>
      </c>
      <c r="AD88" s="49">
        <v>3463</v>
      </c>
      <c r="AE88" s="49">
        <v>1057</v>
      </c>
      <c r="AF88" s="49">
        <v>1405</v>
      </c>
      <c r="AG88" s="49">
        <v>1703</v>
      </c>
      <c r="AH88" s="49">
        <v>0</v>
      </c>
    </row>
    <row r="89" spans="1:34" x14ac:dyDescent="0.2">
      <c r="A89" s="42" t="s">
        <v>14</v>
      </c>
      <c r="B89" s="49">
        <v>156916</v>
      </c>
      <c r="C89" s="49">
        <v>63635286</v>
      </c>
      <c r="D89" s="49">
        <v>149828342</v>
      </c>
      <c r="E89" s="49">
        <v>108728642</v>
      </c>
      <c r="F89" s="49">
        <v>28555164</v>
      </c>
      <c r="G89" s="49">
        <v>9626507</v>
      </c>
      <c r="H89" s="49">
        <v>1432655</v>
      </c>
      <c r="I89" s="49">
        <v>759342</v>
      </c>
      <c r="J89" s="49">
        <v>1029359</v>
      </c>
      <c r="K89" s="49">
        <v>522839</v>
      </c>
      <c r="L89" s="49">
        <v>233618</v>
      </c>
      <c r="M89" s="49">
        <v>268439</v>
      </c>
      <c r="N89" s="49">
        <v>192249</v>
      </c>
      <c r="O89" s="49">
        <v>144814</v>
      </c>
      <c r="P89" s="49">
        <v>60482</v>
      </c>
      <c r="Q89" s="49">
        <v>61311</v>
      </c>
      <c r="R89" s="49">
        <v>80875</v>
      </c>
      <c r="S89" s="49">
        <v>51879</v>
      </c>
      <c r="T89" s="49">
        <v>35811</v>
      </c>
      <c r="U89" s="49">
        <v>26450</v>
      </c>
      <c r="V89" s="49">
        <v>43744</v>
      </c>
      <c r="W89" s="49">
        <v>28070</v>
      </c>
      <c r="X89" s="49">
        <v>17612</v>
      </c>
      <c r="Y89" s="49">
        <v>15220</v>
      </c>
      <c r="Z89" s="49">
        <v>7530</v>
      </c>
      <c r="AA89" s="49">
        <v>5866</v>
      </c>
      <c r="AB89" s="49">
        <v>8917</v>
      </c>
      <c r="AC89" s="49">
        <v>6040</v>
      </c>
      <c r="AD89" s="49">
        <v>8779</v>
      </c>
      <c r="AE89" s="49">
        <v>3018</v>
      </c>
      <c r="AF89" s="49">
        <v>3795</v>
      </c>
      <c r="AG89" s="49">
        <v>3959</v>
      </c>
      <c r="AH89" s="49">
        <v>0</v>
      </c>
    </row>
    <row r="90" spans="1:34" x14ac:dyDescent="0.2">
      <c r="A90" s="42" t="s">
        <v>99</v>
      </c>
      <c r="B90" s="49">
        <f>B84</f>
        <v>18943778</v>
      </c>
      <c r="C90" s="49">
        <f>B90+C84</f>
        <v>227312244</v>
      </c>
      <c r="D90" s="49">
        <f t="shared" ref="D90:AH90" si="0">C90+D84</f>
        <v>458529818</v>
      </c>
      <c r="E90" s="49">
        <f t="shared" si="0"/>
        <v>501996648</v>
      </c>
      <c r="F90" s="49">
        <f t="shared" si="0"/>
        <v>507034270</v>
      </c>
      <c r="G90" s="49">
        <f t="shared" si="0"/>
        <v>509379394</v>
      </c>
      <c r="H90" s="49">
        <f t="shared" si="0"/>
        <v>510385008</v>
      </c>
      <c r="I90" s="49">
        <f t="shared" si="0"/>
        <v>510996776</v>
      </c>
      <c r="J90" s="49">
        <f t="shared" si="0"/>
        <v>511574434</v>
      </c>
      <c r="K90" s="49">
        <f t="shared" si="0"/>
        <v>511835657</v>
      </c>
      <c r="L90" s="49">
        <f t="shared" si="0"/>
        <v>511980965</v>
      </c>
      <c r="M90" s="49">
        <f t="shared" si="0"/>
        <v>512185970</v>
      </c>
      <c r="N90" s="49">
        <f t="shared" si="0"/>
        <v>512359692</v>
      </c>
      <c r="O90" s="49">
        <f t="shared" si="0"/>
        <v>512498375</v>
      </c>
      <c r="P90" s="49">
        <f t="shared" si="0"/>
        <v>512558093</v>
      </c>
      <c r="Q90" s="49">
        <f t="shared" si="0"/>
        <v>512619200</v>
      </c>
      <c r="R90" s="49">
        <f t="shared" si="0"/>
        <v>512705581</v>
      </c>
      <c r="S90" s="49">
        <f t="shared" si="0"/>
        <v>512762660</v>
      </c>
      <c r="T90" s="49">
        <f t="shared" si="0"/>
        <v>512804828</v>
      </c>
      <c r="U90" s="49">
        <f t="shared" si="0"/>
        <v>512838442</v>
      </c>
      <c r="V90" s="49">
        <f t="shared" si="0"/>
        <v>512897521</v>
      </c>
      <c r="W90" s="49">
        <f t="shared" si="0"/>
        <v>512936498</v>
      </c>
      <c r="X90" s="49">
        <f t="shared" si="0"/>
        <v>512960977</v>
      </c>
      <c r="Y90" s="49">
        <f t="shared" si="0"/>
        <v>512982020</v>
      </c>
      <c r="Z90" s="49">
        <f t="shared" si="0"/>
        <v>512992270</v>
      </c>
      <c r="AA90" s="49">
        <f t="shared" si="0"/>
        <v>513000158</v>
      </c>
      <c r="AB90" s="49">
        <f t="shared" si="0"/>
        <v>513012058</v>
      </c>
      <c r="AC90" s="49">
        <f t="shared" si="0"/>
        <v>513020215</v>
      </c>
      <c r="AD90" s="49">
        <f t="shared" si="0"/>
        <v>513030800</v>
      </c>
      <c r="AE90" s="49">
        <f t="shared" si="0"/>
        <v>513034173</v>
      </c>
      <c r="AF90" s="49">
        <f t="shared" si="0"/>
        <v>513038872</v>
      </c>
      <c r="AG90" s="49">
        <f t="shared" si="0"/>
        <v>513044362</v>
      </c>
      <c r="AH90" s="49">
        <f t="shared" si="0"/>
        <v>513044362</v>
      </c>
    </row>
    <row r="91" spans="1:34" x14ac:dyDescent="0.2">
      <c r="A91" s="42" t="s">
        <v>100</v>
      </c>
      <c r="B91" s="49">
        <f>B85</f>
        <v>282656</v>
      </c>
      <c r="C91" s="49">
        <f>B91+C85</f>
        <v>151484103</v>
      </c>
      <c r="D91" s="49">
        <f t="shared" ref="D91:AH91" si="1">C91+D85</f>
        <v>492486861</v>
      </c>
      <c r="E91" s="49">
        <f t="shared" si="1"/>
        <v>717040750</v>
      </c>
      <c r="F91" s="49">
        <f t="shared" si="1"/>
        <v>762303470</v>
      </c>
      <c r="G91" s="49">
        <f t="shared" si="1"/>
        <v>777506526</v>
      </c>
      <c r="H91" s="49">
        <f t="shared" si="1"/>
        <v>780160490</v>
      </c>
      <c r="I91" s="49">
        <f t="shared" si="1"/>
        <v>781763768</v>
      </c>
      <c r="J91" s="49">
        <f t="shared" si="1"/>
        <v>783982623</v>
      </c>
      <c r="K91" s="49">
        <f t="shared" si="1"/>
        <v>785102396</v>
      </c>
      <c r="L91" s="49">
        <f t="shared" si="1"/>
        <v>785589446</v>
      </c>
      <c r="M91" s="49">
        <f t="shared" si="1"/>
        <v>786140805</v>
      </c>
      <c r="N91" s="49">
        <f t="shared" si="1"/>
        <v>786533950</v>
      </c>
      <c r="O91" s="49">
        <f t="shared" si="1"/>
        <v>786825995</v>
      </c>
      <c r="P91" s="49">
        <f t="shared" si="1"/>
        <v>786947519</v>
      </c>
      <c r="Q91" s="49">
        <f t="shared" si="1"/>
        <v>787070958</v>
      </c>
      <c r="R91" s="49">
        <f t="shared" si="1"/>
        <v>787233884</v>
      </c>
      <c r="S91" s="49">
        <f t="shared" si="1"/>
        <v>787339232</v>
      </c>
      <c r="T91" s="49">
        <f t="shared" si="1"/>
        <v>787413358</v>
      </c>
      <c r="U91" s="49">
        <f t="shared" si="1"/>
        <v>787469639</v>
      </c>
      <c r="V91" s="49">
        <f t="shared" si="1"/>
        <v>787565137</v>
      </c>
      <c r="W91" s="49">
        <f t="shared" si="1"/>
        <v>787628246</v>
      </c>
      <c r="X91" s="49">
        <f t="shared" si="1"/>
        <v>787668182</v>
      </c>
      <c r="Y91" s="49">
        <f t="shared" si="1"/>
        <v>787702361</v>
      </c>
      <c r="Z91" s="49">
        <f t="shared" si="1"/>
        <v>787718700</v>
      </c>
      <c r="AA91" s="49">
        <f t="shared" si="1"/>
        <v>787731081</v>
      </c>
      <c r="AB91" s="49">
        <f t="shared" si="1"/>
        <v>787750111</v>
      </c>
      <c r="AC91" s="49">
        <f t="shared" si="1"/>
        <v>787763024</v>
      </c>
      <c r="AD91" s="49">
        <f t="shared" si="1"/>
        <v>787781035</v>
      </c>
      <c r="AE91" s="49">
        <f t="shared" si="1"/>
        <v>787786969</v>
      </c>
      <c r="AF91" s="49">
        <f t="shared" si="1"/>
        <v>787794485</v>
      </c>
      <c r="AG91" s="49">
        <f t="shared" si="1"/>
        <v>787803205</v>
      </c>
      <c r="AH91" s="49">
        <f t="shared" si="1"/>
        <v>787803205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3.6924249447263198E-2</v>
      </c>
      <c r="C93" s="91">
        <v>0.4061412256587667</v>
      </c>
      <c r="D93" s="91">
        <v>0.45067754589222053</v>
      </c>
      <c r="E93" s="91">
        <v>8.4723336263853144E-2</v>
      </c>
      <c r="F93" s="91">
        <v>9.8190768150376827E-3</v>
      </c>
      <c r="G93" s="91">
        <v>4.5709965330444462E-3</v>
      </c>
      <c r="H93" s="91">
        <v>1.9600917084047404E-3</v>
      </c>
      <c r="I93" s="91">
        <v>1.1924270985361691E-3</v>
      </c>
      <c r="J93" s="91">
        <v>1.1259416198398844E-3</v>
      </c>
      <c r="K93" s="91">
        <v>5.0916259752212224E-4</v>
      </c>
      <c r="L93" s="91">
        <v>2.832269697566621E-4</v>
      </c>
      <c r="M93" s="91">
        <v>3.9958532864649239E-4</v>
      </c>
      <c r="N93" s="91">
        <v>3.3861009469586572E-4</v>
      </c>
      <c r="O93" s="91">
        <v>2.7031385640682669E-4</v>
      </c>
      <c r="P93" s="91">
        <v>1.1639929102271277E-4</v>
      </c>
      <c r="Q93" s="91">
        <v>1.1910665924051223E-4</v>
      </c>
      <c r="R93" s="91">
        <v>1.6836945573919007E-4</v>
      </c>
      <c r="S93" s="91">
        <v>1.1125548632381228E-4</v>
      </c>
      <c r="T93" s="91">
        <v>8.2191722828054396E-5</v>
      </c>
      <c r="U93" s="91">
        <v>6.5518700700583864E-5</v>
      </c>
      <c r="V93" s="91">
        <v>1.1515378469357393E-4</v>
      </c>
      <c r="W93" s="91">
        <v>7.5971987779099693E-5</v>
      </c>
      <c r="X93" s="91">
        <v>4.7713222896697575E-5</v>
      </c>
      <c r="Y93" s="91">
        <v>4.1015946297447079E-5</v>
      </c>
      <c r="Z93" s="91">
        <v>1.9978779145028397E-5</v>
      </c>
      <c r="AA93" s="91">
        <v>1.5374888770339902E-5</v>
      </c>
      <c r="AB93" s="91">
        <v>2.3194875300081749E-5</v>
      </c>
      <c r="AC93" s="91">
        <v>1.5899209901072843E-5</v>
      </c>
      <c r="AD93" s="91">
        <v>2.0631744121963472E-5</v>
      </c>
      <c r="AE93" s="91">
        <v>6.5744802006030033E-6</v>
      </c>
      <c r="AF93" s="91">
        <v>9.1590520197549704E-6</v>
      </c>
      <c r="AG93" s="91">
        <v>1.0700829024995699E-5</v>
      </c>
      <c r="AH93" s="91">
        <v>0</v>
      </c>
    </row>
    <row r="94" spans="1:34" x14ac:dyDescent="0.2">
      <c r="A94" s="42" t="s">
        <v>98</v>
      </c>
      <c r="B94" s="91">
        <v>3.5879011180209655E-4</v>
      </c>
      <c r="C94" s="91">
        <v>0.19192794093799098</v>
      </c>
      <c r="D94" s="91">
        <v>0.43285271732297664</v>
      </c>
      <c r="E94" s="91">
        <v>0.28503804957229134</v>
      </c>
      <c r="F94" s="91">
        <v>5.7454348640280033E-2</v>
      </c>
      <c r="G94" s="91">
        <v>1.9298037763123849E-2</v>
      </c>
      <c r="H94" s="91">
        <v>3.368815946870894E-3</v>
      </c>
      <c r="I94" s="91">
        <v>2.0351250030773865E-3</v>
      </c>
      <c r="J94" s="91">
        <v>2.8165092321501789E-3</v>
      </c>
      <c r="K94" s="91">
        <v>1.4213867027870241E-3</v>
      </c>
      <c r="L94" s="91">
        <v>6.1823815504787136E-4</v>
      </c>
      <c r="M94" s="91">
        <v>6.9986894760094311E-4</v>
      </c>
      <c r="N94" s="91">
        <v>4.9903960469416979E-4</v>
      </c>
      <c r="O94" s="91">
        <v>3.7070806280865539E-4</v>
      </c>
      <c r="P94" s="91">
        <v>1.5425679818096197E-4</v>
      </c>
      <c r="Q94" s="91">
        <v>1.5668760829679539E-4</v>
      </c>
      <c r="R94" s="91">
        <v>2.0681053207951853E-4</v>
      </c>
      <c r="S94" s="91">
        <v>1.3372375147927966E-4</v>
      </c>
      <c r="T94" s="91">
        <v>9.4092026447137902E-5</v>
      </c>
      <c r="U94" s="91">
        <v>7.1440430354684838E-5</v>
      </c>
      <c r="V94" s="91">
        <v>1.2122062895136356E-4</v>
      </c>
      <c r="W94" s="91">
        <v>8.0107569503985458E-5</v>
      </c>
      <c r="X94" s="91">
        <v>5.0692863073589554E-5</v>
      </c>
      <c r="Y94" s="91">
        <v>4.3385200495598387E-5</v>
      </c>
      <c r="Z94" s="91">
        <v>2.0739951165849851E-5</v>
      </c>
      <c r="AA94" s="91">
        <v>1.5715853808947122E-5</v>
      </c>
      <c r="AB94" s="91">
        <v>2.4155778853425711E-5</v>
      </c>
      <c r="AC94" s="91">
        <v>1.6391149360708679E-5</v>
      </c>
      <c r="AD94" s="91">
        <v>2.2862308614243324E-5</v>
      </c>
      <c r="AE94" s="91">
        <v>7.5323379777313806E-6</v>
      </c>
      <c r="AF94" s="91">
        <v>9.5404536974433858E-6</v>
      </c>
      <c r="AG94" s="91">
        <v>1.1068754156693232E-5</v>
      </c>
      <c r="AH94" s="91">
        <v>0</v>
      </c>
    </row>
    <row r="95" spans="1:34" x14ac:dyDescent="0.2">
      <c r="A95" s="42" t="s">
        <v>11</v>
      </c>
      <c r="B95" s="91">
        <v>1.477992847720028E-2</v>
      </c>
      <c r="C95" s="91">
        <v>0.27641202714414576</v>
      </c>
      <c r="D95" s="91">
        <v>0.43988269380373912</v>
      </c>
      <c r="E95" s="91">
        <v>0.20603545396030248</v>
      </c>
      <c r="F95" s="91">
        <v>3.8667360631655011E-2</v>
      </c>
      <c r="G95" s="91">
        <v>1.3489804989580304E-2</v>
      </c>
      <c r="H95" s="91">
        <v>2.8132258481596562E-3</v>
      </c>
      <c r="I95" s="91">
        <v>1.7027713747493982E-3</v>
      </c>
      <c r="J95" s="91">
        <v>2.1497622557339956E-3</v>
      </c>
      <c r="K95" s="91">
        <v>1.0616124710021463E-3</v>
      </c>
      <c r="L95" s="91">
        <v>4.8611229789077972E-4</v>
      </c>
      <c r="M95" s="91">
        <v>5.8143937782373541E-4</v>
      </c>
      <c r="N95" s="91">
        <v>4.3576742915951504E-4</v>
      </c>
      <c r="O95" s="91">
        <v>3.311133532680851E-4</v>
      </c>
      <c r="P95" s="91">
        <v>1.3932608600558655E-4</v>
      </c>
      <c r="Q95" s="91">
        <v>1.4186596852819419E-4</v>
      </c>
      <c r="R95" s="91">
        <v>1.9164966466820473E-4</v>
      </c>
      <c r="S95" s="91">
        <v>1.2486243901319453E-4</v>
      </c>
      <c r="T95" s="91">
        <v>8.9398637434665707E-5</v>
      </c>
      <c r="U95" s="91">
        <v>6.9104945329847396E-5</v>
      </c>
      <c r="V95" s="91">
        <v>1.1882791183327016E-4</v>
      </c>
      <c r="W95" s="91">
        <v>7.8476527603791099E-5</v>
      </c>
      <c r="X95" s="91">
        <v>4.9517715706347629E-5</v>
      </c>
      <c r="Y95" s="91">
        <v>4.2450784704431095E-5</v>
      </c>
      <c r="Z95" s="91">
        <v>2.0439750724459786E-5</v>
      </c>
      <c r="AA95" s="91">
        <v>1.5581379797437866E-5</v>
      </c>
      <c r="AB95" s="91">
        <v>2.3776805818479114E-5</v>
      </c>
      <c r="AC95" s="91">
        <v>1.6197132188663269E-5</v>
      </c>
      <c r="AD95" s="91">
        <v>2.1982590985620071E-5</v>
      </c>
      <c r="AE95" s="91">
        <v>7.1545661737014264E-6</v>
      </c>
      <c r="AF95" s="91">
        <v>9.3900317837931588E-6</v>
      </c>
      <c r="AG95" s="91">
        <v>1.0923647290028718E-5</v>
      </c>
      <c r="AH95" s="91">
        <v>0</v>
      </c>
    </row>
    <row r="96" spans="1:34" x14ac:dyDescent="0.2">
      <c r="A96" s="42" t="s">
        <v>12</v>
      </c>
      <c r="B96" s="91">
        <v>2.1076220236693977E-2</v>
      </c>
      <c r="C96" s="91">
        <v>0.32010357138583106</v>
      </c>
      <c r="D96" s="91">
        <v>0.4514897779133768</v>
      </c>
      <c r="E96" s="91">
        <v>0.16682237784571963</v>
      </c>
      <c r="F96" s="91">
        <v>2.2732354824831394E-2</v>
      </c>
      <c r="G96" s="91">
        <v>8.3380458065631883E-3</v>
      </c>
      <c r="H96" s="91">
        <v>2.3659716001579417E-3</v>
      </c>
      <c r="I96" s="91">
        <v>1.5420776403415304E-3</v>
      </c>
      <c r="J96" s="91">
        <v>1.8640828500712018E-3</v>
      </c>
      <c r="K96" s="91">
        <v>9.035026807923031E-4</v>
      </c>
      <c r="L96" s="91">
        <v>4.2055935907760281E-4</v>
      </c>
      <c r="M96" s="91">
        <v>5.1665761956249214E-4</v>
      </c>
      <c r="N96" s="91">
        <v>3.97548299562544E-4</v>
      </c>
      <c r="O96" s="91">
        <v>3.0397687010848431E-4</v>
      </c>
      <c r="P96" s="91">
        <v>1.2825827992933778E-4</v>
      </c>
      <c r="Q96" s="91">
        <v>1.3082509654564758E-4</v>
      </c>
      <c r="R96" s="91">
        <v>1.7932890159073003E-4</v>
      </c>
      <c r="S96" s="91">
        <v>1.1785428855890817E-4</v>
      </c>
      <c r="T96" s="91">
        <v>8.6061878529358339E-5</v>
      </c>
      <c r="U96" s="91">
        <v>6.7641422198946077E-5</v>
      </c>
      <c r="V96" s="91">
        <v>1.1833282572707448E-4</v>
      </c>
      <c r="W96" s="91">
        <v>7.9146951956475485E-5</v>
      </c>
      <c r="X96" s="91">
        <v>4.9840097514678905E-5</v>
      </c>
      <c r="Y96" s="91">
        <v>4.2674938568145748E-5</v>
      </c>
      <c r="Z96" s="91">
        <v>2.0377170303749931E-5</v>
      </c>
      <c r="AA96" s="91">
        <v>1.5385421406705229E-5</v>
      </c>
      <c r="AB96" s="91">
        <v>2.3618582442838652E-5</v>
      </c>
      <c r="AC96" s="91">
        <v>1.6012292198427121E-5</v>
      </c>
      <c r="AD96" s="91">
        <v>2.1094331127201317E-5</v>
      </c>
      <c r="AE96" s="91">
        <v>6.7485349429813679E-6</v>
      </c>
      <c r="AF96" s="91">
        <v>9.0483510368911112E-6</v>
      </c>
      <c r="AG96" s="91">
        <v>1.102570273176696E-5</v>
      </c>
      <c r="AH96" s="91">
        <v>0</v>
      </c>
    </row>
    <row r="97" spans="1:34" x14ac:dyDescent="0.2">
      <c r="A97" s="42" t="s">
        <v>13</v>
      </c>
      <c r="B97" s="91">
        <v>1.7061380042979746E-2</v>
      </c>
      <c r="C97" s="91">
        <v>0.29855943371568977</v>
      </c>
      <c r="D97" s="91">
        <v>0.45230134102548775</v>
      </c>
      <c r="E97" s="91">
        <v>0.18725625279499461</v>
      </c>
      <c r="F97" s="91">
        <v>2.576029557334733E-2</v>
      </c>
      <c r="G97" s="91">
        <v>9.1093611446672815E-3</v>
      </c>
      <c r="H97" s="91">
        <v>2.4541978729147491E-3</v>
      </c>
      <c r="I97" s="91">
        <v>1.6261747103183115E-3</v>
      </c>
      <c r="J97" s="91">
        <v>2.012499261257275E-3</v>
      </c>
      <c r="K97" s="91">
        <v>9.8565703066959775E-4</v>
      </c>
      <c r="L97" s="91">
        <v>4.5434982498790275E-4</v>
      </c>
      <c r="M97" s="91">
        <v>5.4612112642928165E-4</v>
      </c>
      <c r="N97" s="91">
        <v>4.1508355910759064E-4</v>
      </c>
      <c r="O97" s="91">
        <v>3.1407387164725269E-4</v>
      </c>
      <c r="P97" s="91">
        <v>1.3328778313145096E-4</v>
      </c>
      <c r="Q97" s="91">
        <v>1.3631932387515541E-4</v>
      </c>
      <c r="R97" s="91">
        <v>1.8378012566267683E-4</v>
      </c>
      <c r="S97" s="91">
        <v>1.198739966654927E-4</v>
      </c>
      <c r="T97" s="91">
        <v>8.6014499328076181E-5</v>
      </c>
      <c r="U97" s="91">
        <v>6.8781596584997486E-5</v>
      </c>
      <c r="V97" s="91">
        <v>1.1933644511093892E-4</v>
      </c>
      <c r="W97" s="91">
        <v>7.9101336312535723E-5</v>
      </c>
      <c r="X97" s="91">
        <v>5.1023643486308112E-5</v>
      </c>
      <c r="Y97" s="91">
        <v>4.3235396544749872E-5</v>
      </c>
      <c r="Z97" s="91">
        <v>2.0383204876742712E-5</v>
      </c>
      <c r="AA97" s="91">
        <v>1.5470233692100033E-5</v>
      </c>
      <c r="AB97" s="91">
        <v>2.3139719243698718E-5</v>
      </c>
      <c r="AC97" s="91">
        <v>1.6351568217589368E-5</v>
      </c>
      <c r="AD97" s="91">
        <v>2.1645825969996934E-5</v>
      </c>
      <c r="AE97" s="91">
        <v>6.6068836414342362E-6</v>
      </c>
      <c r="AF97" s="91">
        <v>8.782092257535575E-6</v>
      </c>
      <c r="AG97" s="91">
        <v>1.0644770900059134E-5</v>
      </c>
      <c r="AH97" s="91">
        <v>0</v>
      </c>
    </row>
    <row r="98" spans="1:34" x14ac:dyDescent="0.2">
      <c r="A98" s="42" t="s">
        <v>14</v>
      </c>
      <c r="B98" s="91">
        <v>4.2922064897179586E-4</v>
      </c>
      <c r="C98" s="91">
        <v>0.17406496950231867</v>
      </c>
      <c r="D98" s="91">
        <v>0.40983340250585137</v>
      </c>
      <c r="E98" s="91">
        <v>0.29741121543413074</v>
      </c>
      <c r="F98" s="91">
        <v>7.8108453080476578E-2</v>
      </c>
      <c r="G98" s="91">
        <v>2.6331894656195263E-2</v>
      </c>
      <c r="H98" s="91">
        <v>3.9188171305200754E-3</v>
      </c>
      <c r="I98" s="91">
        <v>2.0770684062271622E-3</v>
      </c>
      <c r="J98" s="91">
        <v>2.8156602131392517E-3</v>
      </c>
      <c r="K98" s="91">
        <v>1.4301492192495653E-3</v>
      </c>
      <c r="L98" s="91">
        <v>6.390276936162852E-4</v>
      </c>
      <c r="M98" s="91">
        <v>7.342754199019852E-4</v>
      </c>
      <c r="N98" s="91">
        <v>5.2586887598574258E-4</v>
      </c>
      <c r="O98" s="91">
        <v>3.9611740714905837E-4</v>
      </c>
      <c r="P98" s="91">
        <v>1.6543961923011139E-4</v>
      </c>
      <c r="Q98" s="91">
        <v>1.6770722685455769E-4</v>
      </c>
      <c r="R98" s="91">
        <v>2.2122167265029691E-4</v>
      </c>
      <c r="S98" s="91">
        <v>1.4190737750138799E-4</v>
      </c>
      <c r="T98" s="91">
        <v>9.7955725740708286E-5</v>
      </c>
      <c r="U98" s="91">
        <v>7.2350086449463416E-5</v>
      </c>
      <c r="V98" s="91">
        <v>1.1965528096957759E-4</v>
      </c>
      <c r="W98" s="91">
        <v>7.678135828493149E-5</v>
      </c>
      <c r="X98" s="91">
        <v>4.8175036769298664E-5</v>
      </c>
      <c r="Y98" s="91">
        <v>4.1632072429521098E-5</v>
      </c>
      <c r="Z98" s="91">
        <v>2.0597207975972001E-5</v>
      </c>
      <c r="AA98" s="91">
        <v>1.6045580609170222E-5</v>
      </c>
      <c r="AB98" s="91">
        <v>2.4391142565968441E-5</v>
      </c>
      <c r="AC98" s="91">
        <v>1.6521532028535312E-5</v>
      </c>
      <c r="AD98" s="91">
        <v>2.4013663854058197E-5</v>
      </c>
      <c r="AE98" s="91">
        <v>8.2552953082979429E-6</v>
      </c>
      <c r="AF98" s="91">
        <v>1.0380664577531707E-5</v>
      </c>
      <c r="AG98" s="91">
        <v>1.0829262467048228E-5</v>
      </c>
      <c r="AH98" s="91">
        <v>0</v>
      </c>
    </row>
    <row r="99" spans="1:34" x14ac:dyDescent="0.2">
      <c r="A99" s="42" t="s">
        <v>99</v>
      </c>
      <c r="B99" s="91">
        <f>B93</f>
        <v>3.6924249447263198E-2</v>
      </c>
      <c r="C99" s="91">
        <f>B99+C93</f>
        <v>0.44306547510602989</v>
      </c>
      <c r="D99" s="91">
        <f t="shared" ref="D99:AH99" si="2">C99+D93</f>
        <v>0.89374302099825043</v>
      </c>
      <c r="E99" s="91">
        <f t="shared" si="2"/>
        <v>0.97846635726210351</v>
      </c>
      <c r="F99" s="91">
        <f t="shared" si="2"/>
        <v>0.9882854340771412</v>
      </c>
      <c r="G99" s="91">
        <f t="shared" si="2"/>
        <v>0.99285643061018569</v>
      </c>
      <c r="H99" s="91">
        <f t="shared" si="2"/>
        <v>0.99481652231859041</v>
      </c>
      <c r="I99" s="91">
        <f t="shared" si="2"/>
        <v>0.99600894941712659</v>
      </c>
      <c r="J99" s="91">
        <f t="shared" si="2"/>
        <v>0.99713489103696651</v>
      </c>
      <c r="K99" s="91">
        <f t="shared" si="2"/>
        <v>0.9976440536344886</v>
      </c>
      <c r="L99" s="91">
        <f t="shared" si="2"/>
        <v>0.99792728060424529</v>
      </c>
      <c r="M99" s="91">
        <f t="shared" si="2"/>
        <v>0.99832686593289177</v>
      </c>
      <c r="N99" s="91">
        <f t="shared" si="2"/>
        <v>0.9986654760275876</v>
      </c>
      <c r="O99" s="91">
        <f t="shared" si="2"/>
        <v>0.99893578988399445</v>
      </c>
      <c r="P99" s="91">
        <f t="shared" si="2"/>
        <v>0.99905218917501715</v>
      </c>
      <c r="Q99" s="91">
        <f t="shared" si="2"/>
        <v>0.99917129583425768</v>
      </c>
      <c r="R99" s="91">
        <f t="shared" si="2"/>
        <v>0.99933966528999685</v>
      </c>
      <c r="S99" s="91">
        <f t="shared" si="2"/>
        <v>0.99945092077632069</v>
      </c>
      <c r="T99" s="91">
        <f t="shared" si="2"/>
        <v>0.99953311249914878</v>
      </c>
      <c r="U99" s="91">
        <f t="shared" si="2"/>
        <v>0.99959863119984937</v>
      </c>
      <c r="V99" s="91">
        <f t="shared" si="2"/>
        <v>0.999713784984543</v>
      </c>
      <c r="W99" s="91">
        <f t="shared" si="2"/>
        <v>0.99978975697232209</v>
      </c>
      <c r="X99" s="91">
        <f t="shared" si="2"/>
        <v>0.99983747019521874</v>
      </c>
      <c r="Y99" s="91">
        <f t="shared" si="2"/>
        <v>0.9998784861415162</v>
      </c>
      <c r="Z99" s="91">
        <f t="shared" si="2"/>
        <v>0.99989846492066126</v>
      </c>
      <c r="AA99" s="91">
        <f t="shared" si="2"/>
        <v>0.9999138398094316</v>
      </c>
      <c r="AB99" s="91">
        <f t="shared" si="2"/>
        <v>0.99993703468473172</v>
      </c>
      <c r="AC99" s="91">
        <f t="shared" si="2"/>
        <v>0.9999529338946328</v>
      </c>
      <c r="AD99" s="91">
        <f t="shared" si="2"/>
        <v>0.99997356563875472</v>
      </c>
      <c r="AE99" s="91">
        <f t="shared" si="2"/>
        <v>0.99998014011895531</v>
      </c>
      <c r="AF99" s="91">
        <f t="shared" si="2"/>
        <v>0.99998929917097501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3.5879011180209655E-4</v>
      </c>
      <c r="C100" s="91">
        <f>B100+C94</f>
        <v>0.19228673104979307</v>
      </c>
      <c r="D100" s="91">
        <f t="shared" ref="D100:AH100" si="3">C100+D94</f>
        <v>0.62513944837276969</v>
      </c>
      <c r="E100" s="91">
        <f t="shared" si="3"/>
        <v>0.91017749794506098</v>
      </c>
      <c r="F100" s="91">
        <f t="shared" si="3"/>
        <v>0.96763184658534096</v>
      </c>
      <c r="G100" s="91">
        <f t="shared" si="3"/>
        <v>0.98692988434846485</v>
      </c>
      <c r="H100" s="91">
        <f t="shared" si="3"/>
        <v>0.99029870029533573</v>
      </c>
      <c r="I100" s="91">
        <f t="shared" si="3"/>
        <v>0.99233382529841307</v>
      </c>
      <c r="J100" s="91">
        <f t="shared" si="3"/>
        <v>0.99515033453056323</v>
      </c>
      <c r="K100" s="91">
        <f t="shared" si="3"/>
        <v>0.99657172123335025</v>
      </c>
      <c r="L100" s="91">
        <f t="shared" si="3"/>
        <v>0.99718995938839816</v>
      </c>
      <c r="M100" s="91">
        <f t="shared" si="3"/>
        <v>0.99788982833599915</v>
      </c>
      <c r="N100" s="91">
        <f t="shared" si="3"/>
        <v>0.99838886794069337</v>
      </c>
      <c r="O100" s="91">
        <f t="shared" si="3"/>
        <v>0.99875957600350207</v>
      </c>
      <c r="P100" s="91">
        <f t="shared" si="3"/>
        <v>0.998913832801683</v>
      </c>
      <c r="Q100" s="91">
        <f t="shared" si="3"/>
        <v>0.99907052040997979</v>
      </c>
      <c r="R100" s="91">
        <f t="shared" si="3"/>
        <v>0.99927733094205928</v>
      </c>
      <c r="S100" s="91">
        <f t="shared" si="3"/>
        <v>0.99941105469353853</v>
      </c>
      <c r="T100" s="91">
        <f t="shared" si="3"/>
        <v>0.99950514671998569</v>
      </c>
      <c r="U100" s="91">
        <f t="shared" si="3"/>
        <v>0.99957658715034037</v>
      </c>
      <c r="V100" s="91">
        <f t="shared" si="3"/>
        <v>0.99969780777929174</v>
      </c>
      <c r="W100" s="91">
        <f t="shared" si="3"/>
        <v>0.99977791534879568</v>
      </c>
      <c r="X100" s="91">
        <f t="shared" si="3"/>
        <v>0.99982860821186925</v>
      </c>
      <c r="Y100" s="91">
        <f t="shared" si="3"/>
        <v>0.99987199341236488</v>
      </c>
      <c r="Z100" s="91">
        <f t="shared" si="3"/>
        <v>0.99989273336353068</v>
      </c>
      <c r="AA100" s="91">
        <f t="shared" si="3"/>
        <v>0.99990844921733968</v>
      </c>
      <c r="AB100" s="91">
        <f t="shared" si="3"/>
        <v>0.99993260499619308</v>
      </c>
      <c r="AC100" s="91">
        <f t="shared" si="3"/>
        <v>0.99994899614555377</v>
      </c>
      <c r="AD100" s="91">
        <f t="shared" si="3"/>
        <v>0.99997185845416803</v>
      </c>
      <c r="AE100" s="91">
        <f t="shared" si="3"/>
        <v>0.99997939079214571</v>
      </c>
      <c r="AF100" s="91">
        <f t="shared" si="3"/>
        <v>0.9999889312458432</v>
      </c>
      <c r="AG100" s="91">
        <f t="shared" si="3"/>
        <v>0.99999999999999989</v>
      </c>
      <c r="AH100" s="91">
        <f t="shared" si="3"/>
        <v>0.99999999999999989</v>
      </c>
    </row>
    <row r="102" spans="1:34" x14ac:dyDescent="0.2">
      <c r="B102" t="str">
        <f>CONCATENATE("Response Time Frequency Values",CHAR(13),"  (",B82," @ ",TEXT(B26,"#,##0")," IOPS)")</f>
        <v>Response Time Frequency Values_x000D_  (RAMPD_80 @ 2,168,000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(RAMPD_80 @ 2,168,000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(RAMPD_80 @ 2,168,000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(RAMPD_80 @ 2,168,000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42CEB-2BE2-4AAF-8935-2117238226CA}">
  <sheetPr codeName="Sheet24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109</v>
      </c>
      <c r="L6" t="str">
        <f>CONCATENATE("Throughput Graph (",B6," @ ",TEXT(B26,"#,##0")," IOPS)")</f>
        <v>Throughput Graph (RAMPD_50 @ 1,355,000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2168023.0166666666</v>
      </c>
      <c r="D9" s="21">
        <v>1292120.7666666666</v>
      </c>
      <c r="E9" s="21">
        <v>266661.31666666665</v>
      </c>
      <c r="F9" s="21">
        <v>609240.93333333335</v>
      </c>
      <c r="G9" s="21">
        <v>855113.15</v>
      </c>
      <c r="H9" s="21">
        <v>1312909.8666666667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2167978.5166666666</v>
      </c>
      <c r="D10" s="21">
        <v>1292099.6166666667</v>
      </c>
      <c r="E10" s="21">
        <v>266597.33333333331</v>
      </c>
      <c r="F10" s="21">
        <v>609281.56666666665</v>
      </c>
      <c r="G10" s="21">
        <v>854913.73333333328</v>
      </c>
      <c r="H10" s="21">
        <v>1313064.7833333334</v>
      </c>
      <c r="L10" s="78">
        <f>L9</f>
        <v>-0.85</v>
      </c>
      <c r="M10" s="49">
        <f>M14+M16</f>
        <v>2170000</v>
      </c>
    </row>
    <row r="11" spans="1:13" x14ac:dyDescent="0.2">
      <c r="A11" s="72">
        <v>2</v>
      </c>
      <c r="B11" s="20" t="s">
        <v>103</v>
      </c>
      <c r="C11" s="21">
        <v>1527002.5166666666</v>
      </c>
      <c r="D11" s="21">
        <v>910128.3833333333</v>
      </c>
      <c r="E11" s="21">
        <v>187880.8</v>
      </c>
      <c r="F11" s="21">
        <v>428993.33333333331</v>
      </c>
      <c r="G11" s="21">
        <v>602344</v>
      </c>
      <c r="H11" s="21">
        <v>924658.51666666672</v>
      </c>
      <c r="L11" s="78">
        <f>(L12-L9)/2+L9</f>
        <v>6.65</v>
      </c>
      <c r="M11" s="49">
        <f>M10</f>
        <v>2170000</v>
      </c>
    </row>
    <row r="12" spans="1:13" x14ac:dyDescent="0.2">
      <c r="A12" s="72">
        <v>3</v>
      </c>
      <c r="B12" s="20" t="s">
        <v>103</v>
      </c>
      <c r="C12" s="21">
        <v>1355757.0833333335</v>
      </c>
      <c r="D12" s="21">
        <v>808142.78333333333</v>
      </c>
      <c r="E12" s="21">
        <v>166736.11666666667</v>
      </c>
      <c r="F12" s="21">
        <v>380878.18333333335</v>
      </c>
      <c r="G12" s="21">
        <v>534685.6166666667</v>
      </c>
      <c r="H12" s="21">
        <v>821071.46666666667</v>
      </c>
      <c r="L12" s="78">
        <f>$A$23 + 0.15</f>
        <v>14.15</v>
      </c>
      <c r="M12" s="49">
        <f>M10</f>
        <v>2170000</v>
      </c>
    </row>
    <row r="13" spans="1:13" x14ac:dyDescent="0.2">
      <c r="A13" s="72">
        <v>4</v>
      </c>
      <c r="B13" s="20" t="s">
        <v>103</v>
      </c>
      <c r="C13" s="21">
        <v>1355179.1833333333</v>
      </c>
      <c r="D13" s="21">
        <v>807734.48333333328</v>
      </c>
      <c r="E13" s="21">
        <v>166658.75</v>
      </c>
      <c r="F13" s="21">
        <v>380785.95</v>
      </c>
      <c r="G13" s="21">
        <v>534488.94999999995</v>
      </c>
      <c r="H13" s="21">
        <v>820690.23333333328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1355104.2</v>
      </c>
      <c r="D14" s="21">
        <v>807679.91666666663</v>
      </c>
      <c r="E14" s="21">
        <v>166633</v>
      </c>
      <c r="F14" s="21">
        <v>380791.28333333333</v>
      </c>
      <c r="G14" s="21">
        <v>534426.68333333335</v>
      </c>
      <c r="H14" s="21">
        <v>820677.51666666672</v>
      </c>
      <c r="L14" s="49" t="s">
        <v>31</v>
      </c>
      <c r="M14" s="49">
        <f>IF(M15&lt;10000,ROUNDUP(M15,-2),IF(M15&lt;100000,ROUNDUP(M15,-3),ROUNDUP(M15,-4)))</f>
        <v>2170000</v>
      </c>
    </row>
    <row r="15" spans="1:13" x14ac:dyDescent="0.2">
      <c r="A15" s="72">
        <v>6</v>
      </c>
      <c r="B15" s="20" t="s">
        <v>43</v>
      </c>
      <c r="C15" s="21">
        <v>1355254.0333333332</v>
      </c>
      <c r="D15" s="21">
        <v>807832.65</v>
      </c>
      <c r="E15" s="21">
        <v>166650.78333333333</v>
      </c>
      <c r="F15" s="21">
        <v>380770.6</v>
      </c>
      <c r="G15" s="21">
        <v>534423.03333333333</v>
      </c>
      <c r="H15" s="21">
        <v>820831</v>
      </c>
      <c r="L15" s="49" t="s">
        <v>35</v>
      </c>
      <c r="M15" s="21">
        <f>MAX(C$9:F$23)</f>
        <v>2168023.0166666666</v>
      </c>
    </row>
    <row r="16" spans="1:13" x14ac:dyDescent="0.2">
      <c r="A16" s="72">
        <v>7</v>
      </c>
      <c r="B16" s="20" t="s">
        <v>43</v>
      </c>
      <c r="C16" s="21">
        <v>1355344.5333333332</v>
      </c>
      <c r="D16" s="21">
        <v>807721.45</v>
      </c>
      <c r="E16" s="21">
        <v>166785.33333333334</v>
      </c>
      <c r="F16" s="21">
        <v>380837.75</v>
      </c>
      <c r="G16" s="21">
        <v>534555.9</v>
      </c>
      <c r="H16" s="21">
        <v>820788.6333333333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1355230.2666666666</v>
      </c>
      <c r="D17" s="21">
        <v>807719.95</v>
      </c>
      <c r="E17" s="21">
        <v>166770.28333333333</v>
      </c>
      <c r="F17" s="21">
        <v>380740.03333333333</v>
      </c>
      <c r="G17" s="21">
        <v>534659.31666666665</v>
      </c>
      <c r="H17" s="21">
        <v>820570.95</v>
      </c>
    </row>
    <row r="18" spans="1:12" x14ac:dyDescent="0.2">
      <c r="A18" s="72">
        <v>9</v>
      </c>
      <c r="B18" s="20" t="s">
        <v>43</v>
      </c>
      <c r="C18" s="21">
        <v>1355365.0166666666</v>
      </c>
      <c r="D18" s="21">
        <v>807662.7</v>
      </c>
      <c r="E18" s="21">
        <v>166643.26666666666</v>
      </c>
      <c r="F18" s="21">
        <v>381059.05</v>
      </c>
      <c r="G18" s="21">
        <v>534480.31666666665</v>
      </c>
      <c r="H18" s="21">
        <v>820884.7</v>
      </c>
    </row>
    <row r="19" spans="1:12" x14ac:dyDescent="0.2">
      <c r="A19" s="72">
        <v>10</v>
      </c>
      <c r="B19" s="20" t="s">
        <v>43</v>
      </c>
      <c r="C19" s="21">
        <v>1355262.05</v>
      </c>
      <c r="D19" s="21">
        <v>807720.1</v>
      </c>
      <c r="E19" s="21">
        <v>166655.5</v>
      </c>
      <c r="F19" s="21">
        <v>380886.45</v>
      </c>
      <c r="G19" s="21">
        <v>534468.6</v>
      </c>
      <c r="H19" s="21">
        <v>820793.45</v>
      </c>
    </row>
    <row r="20" spans="1:12" x14ac:dyDescent="0.2">
      <c r="A20" s="72">
        <v>11</v>
      </c>
      <c r="B20" s="20" t="s">
        <v>43</v>
      </c>
      <c r="C20" s="21">
        <v>1355080.8666666667</v>
      </c>
      <c r="D20" s="21">
        <v>807576.81666666665</v>
      </c>
      <c r="E20" s="21">
        <v>166672.13333333333</v>
      </c>
      <c r="F20" s="21">
        <v>380831.91666666669</v>
      </c>
      <c r="G20" s="21">
        <v>534272.44999999995</v>
      </c>
      <c r="H20" s="21">
        <v>820808.41666666663</v>
      </c>
    </row>
    <row r="21" spans="1:12" x14ac:dyDescent="0.2">
      <c r="A21" s="72">
        <v>12</v>
      </c>
      <c r="B21" s="20" t="s">
        <v>43</v>
      </c>
      <c r="C21" s="21">
        <v>1355133.8833333333</v>
      </c>
      <c r="D21" s="21">
        <v>807642.2</v>
      </c>
      <c r="E21" s="21">
        <v>166704.75</v>
      </c>
      <c r="F21" s="21">
        <v>380786.93333333335</v>
      </c>
      <c r="G21" s="21">
        <v>534443.83333333337</v>
      </c>
      <c r="H21" s="21">
        <v>820690.05</v>
      </c>
    </row>
    <row r="22" spans="1:12" x14ac:dyDescent="0.2">
      <c r="A22" s="72">
        <v>13</v>
      </c>
      <c r="B22" s="20" t="s">
        <v>43</v>
      </c>
      <c r="C22" s="21">
        <v>1355006.75</v>
      </c>
      <c r="D22" s="21">
        <v>807547.68333333335</v>
      </c>
      <c r="E22" s="21">
        <v>166713.93333333332</v>
      </c>
      <c r="F22" s="21">
        <v>380745.13333333336</v>
      </c>
      <c r="G22" s="21">
        <v>534273.3833333333</v>
      </c>
      <c r="H22" s="21">
        <v>820733.3666666667</v>
      </c>
    </row>
    <row r="23" spans="1:12" x14ac:dyDescent="0.2">
      <c r="A23" s="72">
        <v>14</v>
      </c>
      <c r="B23" s="20" t="s">
        <v>43</v>
      </c>
      <c r="C23" s="21">
        <v>1355129.5833333333</v>
      </c>
      <c r="D23" s="21">
        <v>807723.53333333333</v>
      </c>
      <c r="E23" s="21">
        <v>166700.88333333333</v>
      </c>
      <c r="F23" s="21">
        <v>380705.16666666669</v>
      </c>
      <c r="G23" s="21">
        <v>534604.15</v>
      </c>
      <c r="H23" s="21">
        <v>820525.43333333335</v>
      </c>
    </row>
    <row r="24" spans="1:12" x14ac:dyDescent="0.2">
      <c r="A24" s="73"/>
      <c r="B24" s="48" t="s">
        <v>44</v>
      </c>
      <c r="C24" s="21">
        <v>1355191.1183333334</v>
      </c>
      <c r="D24" s="21">
        <v>807682.7</v>
      </c>
      <c r="E24" s="21">
        <v>166692.98666666666</v>
      </c>
      <c r="F24" s="21">
        <v>380815.43166666664</v>
      </c>
      <c r="G24" s="21">
        <v>534460.7666666666</v>
      </c>
      <c r="H24" s="21">
        <v>820730.3516666668</v>
      </c>
    </row>
    <row r="25" spans="1:12" x14ac:dyDescent="0.2">
      <c r="B25" s="7"/>
    </row>
    <row r="26" spans="1:12" x14ac:dyDescent="0.2">
      <c r="A26" s="74" t="s">
        <v>45</v>
      </c>
      <c r="B26" s="62">
        <v>1355000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3.5001508415779155E-2</v>
      </c>
      <c r="D28" s="76">
        <v>0.28099409609594905</v>
      </c>
      <c r="E28" s="76">
        <v>6.9992147515931372E-2</v>
      </c>
      <c r="F28" s="76">
        <v>0.21000397863931788</v>
      </c>
      <c r="G28" s="76">
        <v>1.7999595287095736E-2</v>
      </c>
      <c r="H28" s="76">
        <v>7.0018388587161529E-2</v>
      </c>
      <c r="I28" s="76">
        <v>3.4985321277028095E-2</v>
      </c>
      <c r="J28" s="76">
        <v>0.28100496418173715</v>
      </c>
    </row>
    <row r="29" spans="1:12" x14ac:dyDescent="0.2">
      <c r="A29" s="47"/>
      <c r="B29" s="46" t="s">
        <v>56</v>
      </c>
      <c r="C29" s="76">
        <v>5.52218025473235E-4</v>
      </c>
      <c r="D29" s="76">
        <v>1.4207726514200365E-4</v>
      </c>
      <c r="E29" s="76">
        <v>4.0861333909357744E-4</v>
      </c>
      <c r="F29" s="76">
        <v>2.1639806712256358E-4</v>
      </c>
      <c r="G29" s="76">
        <v>8.9798382126333683E-4</v>
      </c>
      <c r="H29" s="76">
        <v>4.0705548552411768E-4</v>
      </c>
      <c r="I29" s="76">
        <v>5.7028725190561306E-4</v>
      </c>
      <c r="J29" s="76">
        <v>2.2096531800854611E-4</v>
      </c>
    </row>
    <row r="30" spans="1:12" x14ac:dyDescent="0.2">
      <c r="A30" s="47"/>
      <c r="B30" s="46" t="s">
        <v>57</v>
      </c>
      <c r="C30" s="77">
        <f>ABS((C27/C28)-1)</f>
        <v>4.3095736367515514E-5</v>
      </c>
      <c r="D30" s="77">
        <f>ABS((D27/D28)-1)</f>
        <v>2.101077614447E-5</v>
      </c>
      <c r="E30" s="77">
        <f>ABS((E27/E28)-1)</f>
        <v>1.1219092923031582E-4</v>
      </c>
      <c r="F30" s="77">
        <f>ABS((F27/F28)-1)</f>
        <v>1.8945542573423069E-5</v>
      </c>
      <c r="G30" s="77">
        <f>ABS((G27/G28)-1)</f>
        <v>2.2484555780799553E-5</v>
      </c>
      <c r="H30" s="77">
        <f>ABS((H27/H28)-1)</f>
        <v>2.6262511223940077E-4</v>
      </c>
      <c r="I30" s="77">
        <f>ABS((I27/I28)-1)</f>
        <v>4.1956804843024109E-4</v>
      </c>
      <c r="J30" s="77">
        <f>ABS((J27/J28)-1)</f>
        <v>1.7665815091882919E-5</v>
      </c>
    </row>
    <row r="32" spans="1:12" ht="13.5" thickBot="1" x14ac:dyDescent="0.25">
      <c r="A32" s="4" t="s">
        <v>41</v>
      </c>
      <c r="B32" s="47" t="s">
        <v>109</v>
      </c>
      <c r="L32" t="str">
        <f>CONCATENATE("Response Time Graph (",B32," @ ",TEXT(B26,"#,##0")," IOPS)")</f>
        <v>Response Time Graph (RAMPD_50 @ 1,355,000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0.28630730337187921</v>
      </c>
      <c r="D35" s="78">
        <v>0.2697665991256803</v>
      </c>
      <c r="E35" s="78">
        <v>0.27684050517513509</v>
      </c>
      <c r="F35" s="78">
        <v>0.32553154950520946</v>
      </c>
      <c r="G35" s="78">
        <v>0.24214554873040292</v>
      </c>
      <c r="H35" s="78">
        <v>0.31507035716541698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0.26757830098731528</v>
      </c>
      <c r="D36" s="78">
        <v>0.25159297539713688</v>
      </c>
      <c r="E36" s="78">
        <v>0.25808101731450178</v>
      </c>
      <c r="F36" s="78">
        <v>0.30563391408471408</v>
      </c>
      <c r="G36" s="78">
        <v>0.22495538869574833</v>
      </c>
      <c r="H36" s="78">
        <v>0.29532934079528217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0.22409600806049754</v>
      </c>
      <c r="D37" s="78">
        <v>0.2118958335969561</v>
      </c>
      <c r="E37" s="78">
        <v>0.21692757633208573</v>
      </c>
      <c r="F37" s="78">
        <v>0.25311868692598177</v>
      </c>
      <c r="G37" s="78">
        <v>0.19305940960093679</v>
      </c>
      <c r="H37" s="78">
        <v>0.24431396801604829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0.21297749800926113</v>
      </c>
      <c r="D38" s="78">
        <v>0.20178234634156128</v>
      </c>
      <c r="E38" s="78">
        <v>0.20639166969123965</v>
      </c>
      <c r="F38" s="78">
        <v>0.23961429925254754</v>
      </c>
      <c r="G38" s="78">
        <v>0.18490638118592867</v>
      </c>
      <c r="H38" s="78">
        <v>0.23125754185262962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0.21275205527249402</v>
      </c>
      <c r="D39" s="78">
        <v>0.20151865234427593</v>
      </c>
      <c r="E39" s="78">
        <v>0.2062182264657571</v>
      </c>
      <c r="F39" s="78">
        <v>0.23944034734824993</v>
      </c>
      <c r="G39" s="78">
        <v>0.18469935122138634</v>
      </c>
      <c r="H39" s="78">
        <v>0.23102187221918527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0.2133056470245363</v>
      </c>
      <c r="D40" s="78">
        <v>0.20210601282954602</v>
      </c>
      <c r="E40" s="78">
        <v>0.20681050972296405</v>
      </c>
      <c r="F40" s="78">
        <v>0.23990295707486653</v>
      </c>
      <c r="G40" s="78">
        <v>0.18526992286843461</v>
      </c>
      <c r="H40" s="78">
        <v>0.23156256130732308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0.21246212134497491</v>
      </c>
      <c r="D41" s="78">
        <v>0.20131292927233549</v>
      </c>
      <c r="E41" s="78">
        <v>0.20591398000229422</v>
      </c>
      <c r="F41" s="78">
        <v>0.23898185333461494</v>
      </c>
      <c r="G41" s="78">
        <v>0.18450157200684528</v>
      </c>
      <c r="H41" s="78">
        <v>0.23066655269679956</v>
      </c>
      <c r="L41" s="49" t="s">
        <v>35</v>
      </c>
      <c r="M41" s="78">
        <f>MAX(C$35:F$49)</f>
        <v>0.32553154950520946</v>
      </c>
    </row>
    <row r="42" spans="1:13" x14ac:dyDescent="0.2">
      <c r="A42" s="72">
        <v>7</v>
      </c>
      <c r="B42" s="20" t="s">
        <v>43</v>
      </c>
      <c r="C42" s="78">
        <v>0.21290292446181458</v>
      </c>
      <c r="D42" s="78">
        <v>0.20169277688490259</v>
      </c>
      <c r="E42" s="78">
        <v>0.20631777284573383</v>
      </c>
      <c r="F42" s="78">
        <v>0.23956252783064005</v>
      </c>
      <c r="G42" s="78">
        <v>0.18494779891120833</v>
      </c>
      <c r="H42" s="78">
        <v>0.23110928928149954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0.21376244859791108</v>
      </c>
      <c r="D43" s="78">
        <v>0.20253139890874305</v>
      </c>
      <c r="E43" s="78">
        <v>0.20726445598771243</v>
      </c>
      <c r="F43" s="78">
        <v>0.24043475535056685</v>
      </c>
      <c r="G43" s="78">
        <v>0.18563890822189918</v>
      </c>
      <c r="H43" s="78">
        <v>0.23208690046850916</v>
      </c>
    </row>
    <row r="44" spans="1:13" x14ac:dyDescent="0.2">
      <c r="A44" s="72">
        <v>9</v>
      </c>
      <c r="B44" s="20" t="s">
        <v>43</v>
      </c>
      <c r="C44" s="78">
        <v>0.21264229612635346</v>
      </c>
      <c r="D44" s="78">
        <v>0.20141803839234704</v>
      </c>
      <c r="E44" s="78">
        <v>0.20608693930627858</v>
      </c>
      <c r="F44" s="78">
        <v>0.23929911055342562</v>
      </c>
      <c r="G44" s="78">
        <v>0.18455302370193302</v>
      </c>
      <c r="H44" s="78">
        <v>0.23093129971034096</v>
      </c>
    </row>
    <row r="45" spans="1:13" x14ac:dyDescent="0.2">
      <c r="A45" s="72">
        <v>10</v>
      </c>
      <c r="B45" s="20" t="s">
        <v>43</v>
      </c>
      <c r="C45" s="78">
        <v>0.21269026330861007</v>
      </c>
      <c r="D45" s="78">
        <v>0.20150323148245702</v>
      </c>
      <c r="E45" s="78">
        <v>0.20614310848826872</v>
      </c>
      <c r="F45" s="78">
        <v>0.23927852819827711</v>
      </c>
      <c r="G45" s="78">
        <v>0.18468274625175984</v>
      </c>
      <c r="H45" s="78">
        <v>0.23092766326696851</v>
      </c>
    </row>
    <row r="46" spans="1:13" x14ac:dyDescent="0.2">
      <c r="A46" s="72">
        <v>11</v>
      </c>
      <c r="B46" s="20" t="s">
        <v>43</v>
      </c>
      <c r="C46" s="78">
        <v>0.21254767956529827</v>
      </c>
      <c r="D46" s="78">
        <v>0.20138639170527617</v>
      </c>
      <c r="E46" s="78">
        <v>0.20603223524268405</v>
      </c>
      <c r="F46" s="78">
        <v>0.23906735893765907</v>
      </c>
      <c r="G46" s="78">
        <v>0.18458931359209457</v>
      </c>
      <c r="H46" s="78">
        <v>0.23074606104286821</v>
      </c>
    </row>
    <row r="47" spans="1:13" x14ac:dyDescent="0.2">
      <c r="A47" s="72">
        <v>12</v>
      </c>
      <c r="B47" s="20" t="s">
        <v>43</v>
      </c>
      <c r="C47" s="78">
        <v>0.21333068443557107</v>
      </c>
      <c r="D47" s="78">
        <v>0.20212203454698133</v>
      </c>
      <c r="E47" s="78">
        <v>0.20681854836169936</v>
      </c>
      <c r="F47" s="78">
        <v>0.239954976877708</v>
      </c>
      <c r="G47" s="78">
        <v>0.18531374322777294</v>
      </c>
      <c r="H47" s="78">
        <v>0.23157567407248736</v>
      </c>
    </row>
    <row r="48" spans="1:13" x14ac:dyDescent="0.2">
      <c r="A48" s="72">
        <v>13</v>
      </c>
      <c r="B48" s="20" t="s">
        <v>43</v>
      </c>
      <c r="C48" s="78">
        <v>0.21304867695308527</v>
      </c>
      <c r="D48" s="78">
        <v>0.20183513904369857</v>
      </c>
      <c r="E48" s="78">
        <v>0.20653825265154802</v>
      </c>
      <c r="F48" s="78">
        <v>0.239682884762633</v>
      </c>
      <c r="G48" s="78">
        <v>0.18499707013291541</v>
      </c>
      <c r="H48" s="78">
        <v>0.23130945139267925</v>
      </c>
    </row>
    <row r="49" spans="1:13" x14ac:dyDescent="0.2">
      <c r="A49" s="72">
        <v>14</v>
      </c>
      <c r="B49" s="20" t="s">
        <v>43</v>
      </c>
      <c r="C49" s="78">
        <v>0.21402965123569054</v>
      </c>
      <c r="D49" s="78">
        <v>0.20289529876683055</v>
      </c>
      <c r="E49" s="78">
        <v>0.20749120735512999</v>
      </c>
      <c r="F49" s="78">
        <v>0.24051587672175012</v>
      </c>
      <c r="G49" s="78">
        <v>0.1860643959647526</v>
      </c>
      <c r="H49" s="78">
        <v>0.23225009988518333</v>
      </c>
    </row>
    <row r="50" spans="1:13" x14ac:dyDescent="0.2">
      <c r="A50" s="47"/>
      <c r="B50" s="48" t="s">
        <v>44</v>
      </c>
      <c r="C50" s="78">
        <v>0.2130722393053846</v>
      </c>
      <c r="D50" s="78">
        <v>0.20188032518331175</v>
      </c>
      <c r="E50" s="78">
        <v>0.20654170099643129</v>
      </c>
      <c r="F50" s="78">
        <v>0.23966808296421416</v>
      </c>
      <c r="G50" s="78">
        <v>0.18505584948796158</v>
      </c>
      <c r="H50" s="78">
        <v>0.23131655531246592</v>
      </c>
    </row>
    <row r="57" spans="1:13" ht="13.5" thickBot="1" x14ac:dyDescent="0.25">
      <c r="A57" s="4" t="s">
        <v>41</v>
      </c>
      <c r="B57" s="47" t="s">
        <v>109</v>
      </c>
      <c r="L57" t="str">
        <f>CONCATENATE("Data Rate Graph (",B57," @ ",TEXT(B26,"#,##0")," IOPS)")</f>
        <v>Data Rate Graph (RAMPD_50 @ 1,355,000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23242.739643733334</v>
      </c>
      <c r="D60" s="78">
        <v>11580.6887936</v>
      </c>
      <c r="E60" s="78">
        <v>2681.3319167999998</v>
      </c>
      <c r="F60" s="78">
        <v>8980.7189333333336</v>
      </c>
      <c r="G60" s="78">
        <v>8497.5648085333341</v>
      </c>
      <c r="H60" s="78">
        <v>14745.174835200003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23246.586948266668</v>
      </c>
      <c r="D61" s="78">
        <v>11579.953015466666</v>
      </c>
      <c r="E61" s="78">
        <v>2681.0623317333334</v>
      </c>
      <c r="F61" s="78">
        <v>8985.5716010666674</v>
      </c>
      <c r="G61" s="78">
        <v>8495.6232362666688</v>
      </c>
      <c r="H61" s="78">
        <v>14750.963712000001</v>
      </c>
      <c r="L61" s="78">
        <f>L60</f>
        <v>-0.85</v>
      </c>
      <c r="M61" s="49">
        <f>M65+M67</f>
        <v>23300</v>
      </c>
    </row>
    <row r="62" spans="1:13" x14ac:dyDescent="0.2">
      <c r="A62" s="72">
        <v>2</v>
      </c>
      <c r="B62" s="20" t="s">
        <v>103</v>
      </c>
      <c r="C62" s="78">
        <v>16372.373026133333</v>
      </c>
      <c r="D62" s="78">
        <v>8157.6265728000008</v>
      </c>
      <c r="E62" s="78">
        <v>1888.3222186666667</v>
      </c>
      <c r="F62" s="78">
        <v>6326.424234666667</v>
      </c>
      <c r="G62" s="78">
        <v>5985.4596096000005</v>
      </c>
      <c r="H62" s="78">
        <v>10386.913416533333</v>
      </c>
      <c r="L62" s="78">
        <f>(L63-L60)/2+L60</f>
        <v>6.65</v>
      </c>
      <c r="M62" s="49">
        <f>M61</f>
        <v>23300</v>
      </c>
    </row>
    <row r="63" spans="1:13" x14ac:dyDescent="0.2">
      <c r="A63" s="72">
        <v>3</v>
      </c>
      <c r="B63" s="20" t="s">
        <v>103</v>
      </c>
      <c r="C63" s="78">
        <v>14536.111650133334</v>
      </c>
      <c r="D63" s="78">
        <v>7242.6688512000001</v>
      </c>
      <c r="E63" s="78">
        <v>1676.976128</v>
      </c>
      <c r="F63" s="78">
        <v>5616.4666709333342</v>
      </c>
      <c r="G63" s="78">
        <v>5313.5816021333339</v>
      </c>
      <c r="H63" s="78">
        <v>9222.5300479999987</v>
      </c>
      <c r="L63" s="78">
        <f>$A$74 + 0.15</f>
        <v>14.15</v>
      </c>
      <c r="M63" s="49">
        <f>M61</f>
        <v>23300</v>
      </c>
    </row>
    <row r="64" spans="1:13" x14ac:dyDescent="0.2">
      <c r="A64" s="72">
        <v>4</v>
      </c>
      <c r="B64" s="20" t="s">
        <v>103</v>
      </c>
      <c r="C64" s="78">
        <v>14532.2043392</v>
      </c>
      <c r="D64" s="78">
        <v>7238.9973333333337</v>
      </c>
      <c r="E64" s="78">
        <v>1676.4021418666666</v>
      </c>
      <c r="F64" s="78">
        <v>5616.8048640000006</v>
      </c>
      <c r="G64" s="78">
        <v>5311.7035861333325</v>
      </c>
      <c r="H64" s="78">
        <v>9220.500753066668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14529.825587200001</v>
      </c>
      <c r="D65" s="78">
        <v>7238.5603584</v>
      </c>
      <c r="E65" s="78">
        <v>1674.5945087999999</v>
      </c>
      <c r="F65" s="78">
        <v>5616.6707200000001</v>
      </c>
      <c r="G65" s="78">
        <v>5309.6068437333333</v>
      </c>
      <c r="H65" s="78">
        <v>9220.2187434666666</v>
      </c>
      <c r="L65" s="49" t="s">
        <v>31</v>
      </c>
      <c r="M65" s="49">
        <f>IF(M66&lt;10,ROUNDUP(M66,0),IF(M66&lt;100,ROUNDUP(M66,-1),ROUNDUP(M66,-2)))</f>
        <v>23300</v>
      </c>
    </row>
    <row r="66" spans="1:13" x14ac:dyDescent="0.2">
      <c r="A66" s="72">
        <v>6</v>
      </c>
      <c r="B66" s="20" t="s">
        <v>43</v>
      </c>
      <c r="C66" s="78">
        <v>14527.018734933336</v>
      </c>
      <c r="D66" s="78">
        <v>7238.8801877333335</v>
      </c>
      <c r="E66" s="78">
        <v>1675.2231082666665</v>
      </c>
      <c r="F66" s="78">
        <v>5612.9154389333326</v>
      </c>
      <c r="G66" s="78">
        <v>5309.1284992000001</v>
      </c>
      <c r="H66" s="78">
        <v>9217.8902357333336</v>
      </c>
      <c r="L66" s="49" t="s">
        <v>35</v>
      </c>
      <c r="M66" s="78">
        <f>MAX(C$60:F$74)</f>
        <v>23246.586948266668</v>
      </c>
    </row>
    <row r="67" spans="1:13" x14ac:dyDescent="0.2">
      <c r="A67" s="72">
        <v>7</v>
      </c>
      <c r="B67" s="20" t="s">
        <v>43</v>
      </c>
      <c r="C67" s="78">
        <v>14530.424558933335</v>
      </c>
      <c r="D67" s="78">
        <v>7237.3460309333332</v>
      </c>
      <c r="E67" s="78">
        <v>1677.1865258666667</v>
      </c>
      <c r="F67" s="78">
        <v>5615.8920021333333</v>
      </c>
      <c r="G67" s="78">
        <v>5310.4549205333333</v>
      </c>
      <c r="H67" s="78">
        <v>9219.9696384000017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14528.481689599999</v>
      </c>
      <c r="D68" s="78">
        <v>7238.0300629333333</v>
      </c>
      <c r="E68" s="78">
        <v>1676.9683455999998</v>
      </c>
      <c r="F68" s="78">
        <v>5613.4832810666667</v>
      </c>
      <c r="G68" s="78">
        <v>5311.9035391999987</v>
      </c>
      <c r="H68" s="78">
        <v>9216.5781503999988</v>
      </c>
    </row>
    <row r="69" spans="1:13" x14ac:dyDescent="0.2">
      <c r="A69" s="72">
        <v>9</v>
      </c>
      <c r="B69" s="20" t="s">
        <v>43</v>
      </c>
      <c r="C69" s="78">
        <v>14533.206357333333</v>
      </c>
      <c r="D69" s="78">
        <v>7238.9580799999994</v>
      </c>
      <c r="E69" s="78">
        <v>1676.0356181333334</v>
      </c>
      <c r="F69" s="78">
        <v>5618.2126591999995</v>
      </c>
      <c r="G69" s="78">
        <v>5311.9419733333325</v>
      </c>
      <c r="H69" s="78">
        <v>9221.2643840000001</v>
      </c>
    </row>
    <row r="70" spans="1:13" x14ac:dyDescent="0.2">
      <c r="A70" s="72">
        <v>10</v>
      </c>
      <c r="B70" s="20" t="s">
        <v>43</v>
      </c>
      <c r="C70" s="78">
        <v>14533.798707200001</v>
      </c>
      <c r="D70" s="78">
        <v>7240.0128682666673</v>
      </c>
      <c r="E70" s="78">
        <v>1675.9894698666665</v>
      </c>
      <c r="F70" s="78">
        <v>5617.7963690666666</v>
      </c>
      <c r="G70" s="78">
        <v>5312.2841941333336</v>
      </c>
      <c r="H70" s="78">
        <v>9221.5145130666679</v>
      </c>
    </row>
    <row r="71" spans="1:13" x14ac:dyDescent="0.2">
      <c r="A71" s="72">
        <v>11</v>
      </c>
      <c r="B71" s="20" t="s">
        <v>43</v>
      </c>
      <c r="C71" s="78">
        <v>14528.598289066666</v>
      </c>
      <c r="D71" s="78">
        <v>7235.9405568000011</v>
      </c>
      <c r="E71" s="78">
        <v>1675.9790250666667</v>
      </c>
      <c r="F71" s="78">
        <v>5616.6787071999997</v>
      </c>
      <c r="G71" s="78">
        <v>5307.6320938666668</v>
      </c>
      <c r="H71" s="78">
        <v>9220.9661951999988</v>
      </c>
    </row>
    <row r="72" spans="1:13" x14ac:dyDescent="0.2">
      <c r="A72" s="72">
        <v>12</v>
      </c>
      <c r="B72" s="20" t="s">
        <v>43</v>
      </c>
      <c r="C72" s="78">
        <v>14529.117184000001</v>
      </c>
      <c r="D72" s="78">
        <v>7238.5592661333339</v>
      </c>
      <c r="E72" s="78">
        <v>1675.7849429333332</v>
      </c>
      <c r="F72" s="78">
        <v>5614.7729749333339</v>
      </c>
      <c r="G72" s="78">
        <v>5310.657877333334</v>
      </c>
      <c r="H72" s="78">
        <v>9218.4593066666657</v>
      </c>
    </row>
    <row r="73" spans="1:13" x14ac:dyDescent="0.2">
      <c r="A73" s="72">
        <v>13</v>
      </c>
      <c r="B73" s="20" t="s">
        <v>43</v>
      </c>
      <c r="C73" s="78">
        <v>14527.1924736</v>
      </c>
      <c r="D73" s="78">
        <v>7236.4781567999999</v>
      </c>
      <c r="E73" s="78">
        <v>1676.8486058666667</v>
      </c>
      <c r="F73" s="78">
        <v>5613.8657109333335</v>
      </c>
      <c r="G73" s="78">
        <v>5308.9431551999996</v>
      </c>
      <c r="H73" s="78">
        <v>9218.2493183999995</v>
      </c>
    </row>
    <row r="74" spans="1:13" x14ac:dyDescent="0.2">
      <c r="A74" s="72">
        <v>14</v>
      </c>
      <c r="B74" s="20" t="s">
        <v>43</v>
      </c>
      <c r="C74" s="78">
        <v>14529.553066666667</v>
      </c>
      <c r="D74" s="78">
        <v>7237.9514879999997</v>
      </c>
      <c r="E74" s="78">
        <v>1676.0395776</v>
      </c>
      <c r="F74" s="78">
        <v>5615.5620010666662</v>
      </c>
      <c r="G74" s="78">
        <v>5310.9834410666663</v>
      </c>
      <c r="H74" s="78">
        <v>9218.569625600001</v>
      </c>
    </row>
    <row r="75" spans="1:13" x14ac:dyDescent="0.2">
      <c r="A75" s="47"/>
      <c r="B75" s="48" t="s">
        <v>44</v>
      </c>
      <c r="C75" s="78">
        <v>14529.721664853332</v>
      </c>
      <c r="D75" s="78">
        <v>7238.0717056000012</v>
      </c>
      <c r="E75" s="78">
        <v>1676.0649728000001</v>
      </c>
      <c r="F75" s="78">
        <v>5615.5849864533329</v>
      </c>
      <c r="G75" s="78">
        <v>5310.3536537599994</v>
      </c>
      <c r="H75" s="78">
        <v>9219.3680110933346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813116339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813115474</v>
      </c>
      <c r="H79" s="84"/>
      <c r="I79" s="85">
        <f>G79/G78</f>
        <v>0.99999893619158964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865</v>
      </c>
      <c r="H80" s="88"/>
      <c r="I80" s="89">
        <f>G80/G78</f>
        <v>1.0638084103239254E-6</v>
      </c>
    </row>
    <row r="82" spans="1:34" x14ac:dyDescent="0.2">
      <c r="A82" s="4" t="s">
        <v>41</v>
      </c>
      <c r="B82" t="s">
        <v>109</v>
      </c>
      <c r="E82" s="1" t="str">
        <f>CONCATENATE("Response Time Frequency:  ",B82)</f>
        <v>Response Time Frequency:  RAMPD_50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39886831</v>
      </c>
      <c r="C84" s="49">
        <v>146767215</v>
      </c>
      <c r="D84" s="49">
        <v>125845951</v>
      </c>
      <c r="E84" s="49">
        <v>6936721</v>
      </c>
      <c r="F84" s="49">
        <v>665634</v>
      </c>
      <c r="G84" s="49">
        <v>269630</v>
      </c>
      <c r="H84" s="49">
        <v>145737</v>
      </c>
      <c r="I84" s="49">
        <v>74218</v>
      </c>
      <c r="J84" s="49">
        <v>46962</v>
      </c>
      <c r="K84" s="49">
        <v>9200</v>
      </c>
      <c r="L84" s="49">
        <v>2931</v>
      </c>
      <c r="M84" s="49">
        <v>2363</v>
      </c>
      <c r="N84" s="49">
        <v>1796</v>
      </c>
      <c r="O84" s="49">
        <v>1275</v>
      </c>
      <c r="P84" s="49">
        <v>697</v>
      </c>
      <c r="Q84" s="49">
        <v>881</v>
      </c>
      <c r="R84" s="49">
        <v>1895</v>
      </c>
      <c r="S84" s="49">
        <v>1900</v>
      </c>
      <c r="T84" s="49">
        <v>1931</v>
      </c>
      <c r="U84" s="49">
        <v>1903</v>
      </c>
      <c r="V84" s="49">
        <v>2516</v>
      </c>
      <c r="W84" s="49">
        <v>1396</v>
      </c>
      <c r="X84" s="49">
        <v>1294</v>
      </c>
      <c r="Y84" s="49">
        <v>260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3346404</v>
      </c>
      <c r="C85" s="49">
        <v>182544824</v>
      </c>
      <c r="D85" s="49">
        <v>226331878</v>
      </c>
      <c r="E85" s="49">
        <v>70684690</v>
      </c>
      <c r="F85" s="49">
        <v>7484669</v>
      </c>
      <c r="G85" s="49">
        <v>1231675</v>
      </c>
      <c r="H85" s="49">
        <v>333699</v>
      </c>
      <c r="I85" s="49">
        <v>217739</v>
      </c>
      <c r="J85" s="49">
        <v>190808</v>
      </c>
      <c r="K85" s="49">
        <v>33602</v>
      </c>
      <c r="L85" s="49">
        <v>10229</v>
      </c>
      <c r="M85" s="49">
        <v>7324</v>
      </c>
      <c r="N85" s="49">
        <v>3457</v>
      </c>
      <c r="O85" s="49">
        <v>2191</v>
      </c>
      <c r="P85" s="49">
        <v>1080</v>
      </c>
      <c r="Q85" s="49">
        <v>1341</v>
      </c>
      <c r="R85" s="49">
        <v>2647</v>
      </c>
      <c r="S85" s="49">
        <v>2741</v>
      </c>
      <c r="T85" s="49">
        <v>2802</v>
      </c>
      <c r="U85" s="49">
        <v>2768</v>
      </c>
      <c r="V85" s="49">
        <v>4244</v>
      </c>
      <c r="W85" s="49">
        <v>1925</v>
      </c>
      <c r="X85" s="49">
        <v>1860</v>
      </c>
      <c r="Y85" s="49">
        <v>605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43233235</v>
      </c>
      <c r="C86" s="49">
        <v>329312039</v>
      </c>
      <c r="D86" s="49">
        <v>352177829</v>
      </c>
      <c r="E86" s="49">
        <v>77621411</v>
      </c>
      <c r="F86" s="49">
        <v>8150303</v>
      </c>
      <c r="G86" s="49">
        <v>1501305</v>
      </c>
      <c r="H86" s="49">
        <v>479436</v>
      </c>
      <c r="I86" s="49">
        <v>291957</v>
      </c>
      <c r="J86" s="49">
        <v>237770</v>
      </c>
      <c r="K86" s="49">
        <v>42802</v>
      </c>
      <c r="L86" s="49">
        <v>13160</v>
      </c>
      <c r="M86" s="49">
        <v>9687</v>
      </c>
      <c r="N86" s="49">
        <v>5253</v>
      </c>
      <c r="O86" s="49">
        <v>3466</v>
      </c>
      <c r="P86" s="49">
        <v>1777</v>
      </c>
      <c r="Q86" s="49">
        <v>2222</v>
      </c>
      <c r="R86" s="49">
        <v>4542</v>
      </c>
      <c r="S86" s="49">
        <v>4641</v>
      </c>
      <c r="T86" s="49">
        <v>4733</v>
      </c>
      <c r="U86" s="49">
        <v>4671</v>
      </c>
      <c r="V86" s="49">
        <v>6760</v>
      </c>
      <c r="W86" s="49">
        <v>3321</v>
      </c>
      <c r="X86" s="49">
        <v>3154</v>
      </c>
      <c r="Y86" s="49">
        <v>865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35516700</v>
      </c>
      <c r="C87" s="49">
        <v>209370092</v>
      </c>
      <c r="D87" s="49">
        <v>205830423</v>
      </c>
      <c r="E87" s="49">
        <v>30809500</v>
      </c>
      <c r="F87" s="49">
        <v>1916913</v>
      </c>
      <c r="G87" s="49">
        <v>570006</v>
      </c>
      <c r="H87" s="49">
        <v>261581</v>
      </c>
      <c r="I87" s="49">
        <v>153231</v>
      </c>
      <c r="J87" s="49">
        <v>118758</v>
      </c>
      <c r="K87" s="49">
        <v>21322</v>
      </c>
      <c r="L87" s="49">
        <v>6875</v>
      </c>
      <c r="M87" s="49">
        <v>5074</v>
      </c>
      <c r="N87" s="49">
        <v>3085</v>
      </c>
      <c r="O87" s="49">
        <v>2043</v>
      </c>
      <c r="P87" s="49">
        <v>1085</v>
      </c>
      <c r="Q87" s="49">
        <v>1368</v>
      </c>
      <c r="R87" s="49">
        <v>2837</v>
      </c>
      <c r="S87" s="49">
        <v>2911</v>
      </c>
      <c r="T87" s="49">
        <v>2910</v>
      </c>
      <c r="U87" s="49">
        <v>2888</v>
      </c>
      <c r="V87" s="49">
        <v>4031</v>
      </c>
      <c r="W87" s="49">
        <v>2074</v>
      </c>
      <c r="X87" s="49">
        <v>1937</v>
      </c>
      <c r="Y87" s="49">
        <v>487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6047857</v>
      </c>
      <c r="C88" s="49">
        <v>42325719</v>
      </c>
      <c r="D88" s="49">
        <v>43346216</v>
      </c>
      <c r="E88" s="49">
        <v>7606177</v>
      </c>
      <c r="F88" s="49">
        <v>439319</v>
      </c>
      <c r="G88" s="49">
        <v>122962</v>
      </c>
      <c r="H88" s="49">
        <v>55270</v>
      </c>
      <c r="I88" s="49">
        <v>33287</v>
      </c>
      <c r="J88" s="49">
        <v>26099</v>
      </c>
      <c r="K88" s="49">
        <v>4670</v>
      </c>
      <c r="L88" s="49">
        <v>1487</v>
      </c>
      <c r="M88" s="49">
        <v>1130</v>
      </c>
      <c r="N88" s="49">
        <v>626</v>
      </c>
      <c r="O88" s="49">
        <v>450</v>
      </c>
      <c r="P88" s="49">
        <v>222</v>
      </c>
      <c r="Q88" s="49">
        <v>278</v>
      </c>
      <c r="R88" s="49">
        <v>606</v>
      </c>
      <c r="S88" s="49">
        <v>595</v>
      </c>
      <c r="T88" s="49">
        <v>631</v>
      </c>
      <c r="U88" s="49">
        <v>616</v>
      </c>
      <c r="V88" s="49">
        <v>838</v>
      </c>
      <c r="W88" s="49">
        <v>422</v>
      </c>
      <c r="X88" s="49">
        <v>405</v>
      </c>
      <c r="Y88" s="49">
        <v>102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1668678</v>
      </c>
      <c r="C89" s="49">
        <v>77616228</v>
      </c>
      <c r="D89" s="49">
        <v>103001190</v>
      </c>
      <c r="E89" s="49">
        <v>39205734</v>
      </c>
      <c r="F89" s="49">
        <v>5794071</v>
      </c>
      <c r="G89" s="49">
        <v>808337</v>
      </c>
      <c r="H89" s="49">
        <v>162585</v>
      </c>
      <c r="I89" s="49">
        <v>105439</v>
      </c>
      <c r="J89" s="49">
        <v>92913</v>
      </c>
      <c r="K89" s="49">
        <v>16810</v>
      </c>
      <c r="L89" s="49">
        <v>4798</v>
      </c>
      <c r="M89" s="49">
        <v>3483</v>
      </c>
      <c r="N89" s="49">
        <v>1542</v>
      </c>
      <c r="O89" s="49">
        <v>973</v>
      </c>
      <c r="P89" s="49">
        <v>470</v>
      </c>
      <c r="Q89" s="49">
        <v>576</v>
      </c>
      <c r="R89" s="49">
        <v>1099</v>
      </c>
      <c r="S89" s="49">
        <v>1135</v>
      </c>
      <c r="T89" s="49">
        <v>1192</v>
      </c>
      <c r="U89" s="49">
        <v>1167</v>
      </c>
      <c r="V89" s="49">
        <v>1891</v>
      </c>
      <c r="W89" s="49">
        <v>825</v>
      </c>
      <c r="X89" s="49">
        <v>812</v>
      </c>
      <c r="Y89" s="49">
        <v>276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39886831</v>
      </c>
      <c r="C90" s="49">
        <f>B90+C84</f>
        <v>186654046</v>
      </c>
      <c r="D90" s="49">
        <f t="shared" ref="D90:AH90" si="0">C90+D84</f>
        <v>312499997</v>
      </c>
      <c r="E90" s="49">
        <f t="shared" si="0"/>
        <v>319436718</v>
      </c>
      <c r="F90" s="49">
        <f t="shared" si="0"/>
        <v>320102352</v>
      </c>
      <c r="G90" s="49">
        <f t="shared" si="0"/>
        <v>320371982</v>
      </c>
      <c r="H90" s="49">
        <f t="shared" si="0"/>
        <v>320517719</v>
      </c>
      <c r="I90" s="49">
        <f t="shared" si="0"/>
        <v>320591937</v>
      </c>
      <c r="J90" s="49">
        <f t="shared" si="0"/>
        <v>320638899</v>
      </c>
      <c r="K90" s="49">
        <f t="shared" si="0"/>
        <v>320648099</v>
      </c>
      <c r="L90" s="49">
        <f t="shared" si="0"/>
        <v>320651030</v>
      </c>
      <c r="M90" s="49">
        <f t="shared" si="0"/>
        <v>320653393</v>
      </c>
      <c r="N90" s="49">
        <f t="shared" si="0"/>
        <v>320655189</v>
      </c>
      <c r="O90" s="49">
        <f t="shared" si="0"/>
        <v>320656464</v>
      </c>
      <c r="P90" s="49">
        <f t="shared" si="0"/>
        <v>320657161</v>
      </c>
      <c r="Q90" s="49">
        <f t="shared" si="0"/>
        <v>320658042</v>
      </c>
      <c r="R90" s="49">
        <f t="shared" si="0"/>
        <v>320659937</v>
      </c>
      <c r="S90" s="49">
        <f t="shared" si="0"/>
        <v>320661837</v>
      </c>
      <c r="T90" s="49">
        <f t="shared" si="0"/>
        <v>320663768</v>
      </c>
      <c r="U90" s="49">
        <f t="shared" si="0"/>
        <v>320665671</v>
      </c>
      <c r="V90" s="49">
        <f t="shared" si="0"/>
        <v>320668187</v>
      </c>
      <c r="W90" s="49">
        <f t="shared" si="0"/>
        <v>320669583</v>
      </c>
      <c r="X90" s="49">
        <f t="shared" si="0"/>
        <v>320670877</v>
      </c>
      <c r="Y90" s="49">
        <f t="shared" si="0"/>
        <v>320671137</v>
      </c>
      <c r="Z90" s="49">
        <f t="shared" si="0"/>
        <v>320671137</v>
      </c>
      <c r="AA90" s="49">
        <f t="shared" si="0"/>
        <v>320671137</v>
      </c>
      <c r="AB90" s="49">
        <f t="shared" si="0"/>
        <v>320671137</v>
      </c>
      <c r="AC90" s="49">
        <f t="shared" si="0"/>
        <v>320671137</v>
      </c>
      <c r="AD90" s="49">
        <f t="shared" si="0"/>
        <v>320671137</v>
      </c>
      <c r="AE90" s="49">
        <f t="shared" si="0"/>
        <v>320671137</v>
      </c>
      <c r="AF90" s="49">
        <f t="shared" si="0"/>
        <v>320671137</v>
      </c>
      <c r="AG90" s="49">
        <f t="shared" si="0"/>
        <v>320671137</v>
      </c>
      <c r="AH90" s="49">
        <f t="shared" si="0"/>
        <v>320671137</v>
      </c>
    </row>
    <row r="91" spans="1:34" x14ac:dyDescent="0.2">
      <c r="A91" s="42" t="s">
        <v>100</v>
      </c>
      <c r="B91" s="49">
        <f>B85</f>
        <v>3346404</v>
      </c>
      <c r="C91" s="49">
        <f>B91+C85</f>
        <v>185891228</v>
      </c>
      <c r="D91" s="49">
        <f t="shared" ref="D91:AH91" si="1">C91+D85</f>
        <v>412223106</v>
      </c>
      <c r="E91" s="49">
        <f t="shared" si="1"/>
        <v>482907796</v>
      </c>
      <c r="F91" s="49">
        <f t="shared" si="1"/>
        <v>490392465</v>
      </c>
      <c r="G91" s="49">
        <f t="shared" si="1"/>
        <v>491624140</v>
      </c>
      <c r="H91" s="49">
        <f t="shared" si="1"/>
        <v>491957839</v>
      </c>
      <c r="I91" s="49">
        <f t="shared" si="1"/>
        <v>492175578</v>
      </c>
      <c r="J91" s="49">
        <f t="shared" si="1"/>
        <v>492366386</v>
      </c>
      <c r="K91" s="49">
        <f t="shared" si="1"/>
        <v>492399988</v>
      </c>
      <c r="L91" s="49">
        <f t="shared" si="1"/>
        <v>492410217</v>
      </c>
      <c r="M91" s="49">
        <f t="shared" si="1"/>
        <v>492417541</v>
      </c>
      <c r="N91" s="49">
        <f t="shared" si="1"/>
        <v>492420998</v>
      </c>
      <c r="O91" s="49">
        <f t="shared" si="1"/>
        <v>492423189</v>
      </c>
      <c r="P91" s="49">
        <f t="shared" si="1"/>
        <v>492424269</v>
      </c>
      <c r="Q91" s="49">
        <f t="shared" si="1"/>
        <v>492425610</v>
      </c>
      <c r="R91" s="49">
        <f t="shared" si="1"/>
        <v>492428257</v>
      </c>
      <c r="S91" s="49">
        <f t="shared" si="1"/>
        <v>492430998</v>
      </c>
      <c r="T91" s="49">
        <f t="shared" si="1"/>
        <v>492433800</v>
      </c>
      <c r="U91" s="49">
        <f t="shared" si="1"/>
        <v>492436568</v>
      </c>
      <c r="V91" s="49">
        <f t="shared" si="1"/>
        <v>492440812</v>
      </c>
      <c r="W91" s="49">
        <f t="shared" si="1"/>
        <v>492442737</v>
      </c>
      <c r="X91" s="49">
        <f t="shared" si="1"/>
        <v>492444597</v>
      </c>
      <c r="Y91" s="49">
        <f t="shared" si="1"/>
        <v>492445202</v>
      </c>
      <c r="Z91" s="49">
        <f t="shared" si="1"/>
        <v>492445202</v>
      </c>
      <c r="AA91" s="49">
        <f t="shared" si="1"/>
        <v>492445202</v>
      </c>
      <c r="AB91" s="49">
        <f t="shared" si="1"/>
        <v>492445202</v>
      </c>
      <c r="AC91" s="49">
        <f t="shared" si="1"/>
        <v>492445202</v>
      </c>
      <c r="AD91" s="49">
        <f t="shared" si="1"/>
        <v>492445202</v>
      </c>
      <c r="AE91" s="49">
        <f t="shared" si="1"/>
        <v>492445202</v>
      </c>
      <c r="AF91" s="49">
        <f t="shared" si="1"/>
        <v>492445202</v>
      </c>
      <c r="AG91" s="49">
        <f t="shared" si="1"/>
        <v>492445202</v>
      </c>
      <c r="AH91" s="49">
        <f t="shared" si="1"/>
        <v>492445202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0.12438547283412039</v>
      </c>
      <c r="C93" s="91">
        <v>0.45768763716330352</v>
      </c>
      <c r="D93" s="91">
        <v>0.39244551966022434</v>
      </c>
      <c r="E93" s="91">
        <v>2.1631884506025875E-2</v>
      </c>
      <c r="F93" s="91">
        <v>2.0757527672345517E-3</v>
      </c>
      <c r="G93" s="91">
        <v>8.4083027403866414E-4</v>
      </c>
      <c r="H93" s="91">
        <v>4.5447495326029298E-4</v>
      </c>
      <c r="I93" s="91">
        <v>2.3144583792086035E-4</v>
      </c>
      <c r="J93" s="91">
        <v>1.464491018410553E-4</v>
      </c>
      <c r="K93" s="91">
        <v>2.8689828732543523E-5</v>
      </c>
      <c r="L93" s="91">
        <v>9.140205219030985E-6</v>
      </c>
      <c r="M93" s="91">
        <v>7.3689201407609063E-6</v>
      </c>
      <c r="N93" s="91">
        <v>5.6007535221356705E-6</v>
      </c>
      <c r="O93" s="91">
        <v>3.976036047173151E-6</v>
      </c>
      <c r="P93" s="91">
        <v>2.1735663724546558E-6</v>
      </c>
      <c r="Q93" s="91">
        <v>2.7473629471055264E-6</v>
      </c>
      <c r="R93" s="91">
        <v>5.9094810269749971E-6</v>
      </c>
      <c r="S93" s="91">
        <v>5.9250733251992051E-6</v>
      </c>
      <c r="T93" s="91">
        <v>6.0217455741892981E-6</v>
      </c>
      <c r="U93" s="91">
        <v>5.9344287041337307E-6</v>
      </c>
      <c r="V93" s="91">
        <v>7.8460444664216853E-6</v>
      </c>
      <c r="W93" s="91">
        <v>4.3533696641989949E-6</v>
      </c>
      <c r="X93" s="91">
        <v>4.0352867804251428E-6</v>
      </c>
      <c r="Y93" s="91">
        <v>8.1079950765883868E-7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6.7954850334799284E-3</v>
      </c>
      <c r="C94" s="91">
        <v>0.3706906337164394</v>
      </c>
      <c r="D94" s="91">
        <v>0.45960825099073666</v>
      </c>
      <c r="E94" s="91">
        <v>0.14353818397036591</v>
      </c>
      <c r="F94" s="91">
        <v>1.5198988577007194E-2</v>
      </c>
      <c r="G94" s="91">
        <v>2.50114123357831E-3</v>
      </c>
      <c r="H94" s="91">
        <v>6.7763681856321549E-4</v>
      </c>
      <c r="I94" s="91">
        <v>4.4215884146232376E-4</v>
      </c>
      <c r="J94" s="91">
        <v>3.8747052306542729E-4</v>
      </c>
      <c r="K94" s="91">
        <v>6.8235003333426728E-5</v>
      </c>
      <c r="L94" s="91">
        <v>2.0771854327052615E-5</v>
      </c>
      <c r="M94" s="91">
        <v>1.4872720802750353E-5</v>
      </c>
      <c r="N94" s="91">
        <v>7.0200704280595267E-6</v>
      </c>
      <c r="O94" s="91">
        <v>4.4492260074858036E-6</v>
      </c>
      <c r="P94" s="91">
        <v>2.1931374203946454E-6</v>
      </c>
      <c r="Q94" s="91">
        <v>2.7231456303233514E-6</v>
      </c>
      <c r="R94" s="91">
        <v>5.3752173627635425E-6</v>
      </c>
      <c r="S94" s="91">
        <v>5.5661015456497428E-6</v>
      </c>
      <c r="T94" s="91">
        <v>5.6899731962461074E-6</v>
      </c>
      <c r="U94" s="91">
        <v>5.620929981159609E-6</v>
      </c>
      <c r="V94" s="91">
        <v>8.6182177890322914E-6</v>
      </c>
      <c r="W94" s="91">
        <v>3.9090643835737891E-6</v>
      </c>
      <c r="X94" s="91">
        <v>3.7770700017907778E-6</v>
      </c>
      <c r="Y94" s="91">
        <v>1.2285630919803337E-6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5.3169802310416986E-2</v>
      </c>
      <c r="C95" s="91">
        <v>0.40499990370996591</v>
      </c>
      <c r="D95" s="91">
        <v>0.4331210825662673</v>
      </c>
      <c r="E95" s="91">
        <v>9.5461629876312196E-2</v>
      </c>
      <c r="F95" s="91">
        <v>1.002353858738534E-2</v>
      </c>
      <c r="G95" s="91">
        <v>1.8463594051576426E-3</v>
      </c>
      <c r="H95" s="91">
        <v>5.8962780232608264E-4</v>
      </c>
      <c r="I95" s="91">
        <v>3.5905932029241884E-4</v>
      </c>
      <c r="J95" s="91">
        <v>2.9241818002626561E-4</v>
      </c>
      <c r="K95" s="91">
        <v>5.2639453848190348E-5</v>
      </c>
      <c r="L95" s="91">
        <v>1.6184645872673824E-5</v>
      </c>
      <c r="M95" s="91">
        <v>1.1913424359315451E-5</v>
      </c>
      <c r="N95" s="91">
        <v>6.4603301496318847E-6</v>
      </c>
      <c r="O95" s="91">
        <v>4.2626126591707804E-6</v>
      </c>
      <c r="P95" s="91">
        <v>2.1854191273359717E-6</v>
      </c>
      <c r="Q95" s="91">
        <v>2.7326962864043494E-6</v>
      </c>
      <c r="R95" s="91">
        <v>5.585916531434993E-6</v>
      </c>
      <c r="S95" s="91">
        <v>5.7076703263738004E-6</v>
      </c>
      <c r="T95" s="91">
        <v>5.820815267125016E-6</v>
      </c>
      <c r="U95" s="91">
        <v>5.7445654157491969E-6</v>
      </c>
      <c r="V95" s="91">
        <v>8.313693472589289E-6</v>
      </c>
      <c r="W95" s="91">
        <v>4.0842863938563657E-6</v>
      </c>
      <c r="X95" s="91">
        <v>3.8789037296666595E-6</v>
      </c>
      <c r="Y95" s="91">
        <v>1.0638084103239254E-6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7.3289525552760484E-2</v>
      </c>
      <c r="C96" s="91">
        <v>0.43203998985316239</v>
      </c>
      <c r="D96" s="91">
        <v>0.42473580163680746</v>
      </c>
      <c r="E96" s="91">
        <v>6.3576110323250029E-2</v>
      </c>
      <c r="F96" s="91">
        <v>3.9555939683562592E-3</v>
      </c>
      <c r="G96" s="91">
        <v>1.1762204625493584E-3</v>
      </c>
      <c r="H96" s="91">
        <v>5.3977839674340916E-4</v>
      </c>
      <c r="I96" s="91">
        <v>3.1619568512770166E-4</v>
      </c>
      <c r="J96" s="91">
        <v>2.4505985847769442E-4</v>
      </c>
      <c r="K96" s="91">
        <v>4.399843633659543E-5</v>
      </c>
      <c r="L96" s="91">
        <v>1.4186720280184486E-5</v>
      </c>
      <c r="M96" s="91">
        <v>1.0470315447513611E-5</v>
      </c>
      <c r="N96" s="91">
        <v>6.365968300271875E-6</v>
      </c>
      <c r="O96" s="91">
        <v>4.2157773865333676E-6</v>
      </c>
      <c r="P96" s="91">
        <v>2.2389224005818424E-6</v>
      </c>
      <c r="Q96" s="91">
        <v>2.8228993953879819E-6</v>
      </c>
      <c r="R96" s="91">
        <v>5.8542146087103111E-6</v>
      </c>
      <c r="S96" s="91">
        <v>6.0069153069988419E-6</v>
      </c>
      <c r="T96" s="91">
        <v>6.0048517840489969E-6</v>
      </c>
      <c r="U96" s="91">
        <v>5.9594542791524068E-6</v>
      </c>
      <c r="V96" s="91">
        <v>8.3180610108252598E-6</v>
      </c>
      <c r="W96" s="91">
        <v>4.2797465979785638E-6</v>
      </c>
      <c r="X96" s="91">
        <v>3.9970439538497965E-6</v>
      </c>
      <c r="Y96" s="91">
        <v>1.0049356765745229E-6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6.0468904650280701E-2</v>
      </c>
      <c r="C97" s="91">
        <v>0.42318954738274633</v>
      </c>
      <c r="D97" s="91">
        <v>0.43339288648102486</v>
      </c>
      <c r="E97" s="91">
        <v>7.6049614229661527E-2</v>
      </c>
      <c r="F97" s="91">
        <v>4.3924879047333078E-3</v>
      </c>
      <c r="G97" s="91">
        <v>1.2294234889495264E-3</v>
      </c>
      <c r="H97" s="91">
        <v>5.526116705505792E-4</v>
      </c>
      <c r="I97" s="91">
        <v>3.3281680256227845E-4</v>
      </c>
      <c r="J97" s="91">
        <v>2.6094829002532233E-4</v>
      </c>
      <c r="K97" s="91">
        <v>4.6692536664939477E-5</v>
      </c>
      <c r="L97" s="91">
        <v>1.4867623559050322E-5</v>
      </c>
      <c r="M97" s="91">
        <v>1.129819409665559E-5</v>
      </c>
      <c r="N97" s="91">
        <v>6.2589995615100884E-6</v>
      </c>
      <c r="O97" s="91">
        <v>4.4992808349513417E-6</v>
      </c>
      <c r="P97" s="91">
        <v>2.2196452119093285E-6</v>
      </c>
      <c r="Q97" s="91">
        <v>2.7795557158143841E-6</v>
      </c>
      <c r="R97" s="91">
        <v>6.0590315244011399E-6</v>
      </c>
      <c r="S97" s="91">
        <v>5.9490491039912183E-6</v>
      </c>
      <c r="T97" s="91">
        <v>6.3089915707873254E-6</v>
      </c>
      <c r="U97" s="91">
        <v>6.1590155429556138E-6</v>
      </c>
      <c r="V97" s="91">
        <v>8.3786607548649431E-6</v>
      </c>
      <c r="W97" s="91">
        <v>4.2193255829988139E-6</v>
      </c>
      <c r="X97" s="91">
        <v>4.0493527514562068E-6</v>
      </c>
      <c r="Y97" s="91">
        <v>1.0198369892556373E-6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7.3029968844804099E-3</v>
      </c>
      <c r="C98" s="91">
        <v>0.33968870643055232</v>
      </c>
      <c r="D98" s="91">
        <v>0.45078641275774883</v>
      </c>
      <c r="E98" s="91">
        <v>0.17158454372609197</v>
      </c>
      <c r="F98" s="91">
        <v>2.5357847626359484E-2</v>
      </c>
      <c r="G98" s="91">
        <v>3.537700258893712E-3</v>
      </c>
      <c r="H98" s="91">
        <v>7.1155594336549499E-4</v>
      </c>
      <c r="I98" s="91">
        <v>4.6145552856976E-4</v>
      </c>
      <c r="J98" s="91">
        <v>4.0663528225800806E-4</v>
      </c>
      <c r="K98" s="91">
        <v>7.356924321415857E-5</v>
      </c>
      <c r="L98" s="91">
        <v>2.0998526409371376E-5</v>
      </c>
      <c r="M98" s="91">
        <v>1.5243407145444039E-5</v>
      </c>
      <c r="N98" s="91">
        <v>6.74858852089426E-6</v>
      </c>
      <c r="O98" s="91">
        <v>4.2583506036511771E-6</v>
      </c>
      <c r="P98" s="91">
        <v>2.0569627787420896E-6</v>
      </c>
      <c r="Q98" s="91">
        <v>2.5208735330966887E-6</v>
      </c>
      <c r="R98" s="91">
        <v>4.8097916890160774E-6</v>
      </c>
      <c r="S98" s="91">
        <v>4.967346284834621E-6</v>
      </c>
      <c r="T98" s="91">
        <v>5.2168077282139807E-6</v>
      </c>
      <c r="U98" s="91">
        <v>5.107394814451104E-6</v>
      </c>
      <c r="V98" s="91">
        <v>8.2759927970240253E-6</v>
      </c>
      <c r="W98" s="91">
        <v>3.6106261541749445E-6</v>
      </c>
      <c r="X98" s="91">
        <v>3.5537314390182487E-6</v>
      </c>
      <c r="Y98" s="91">
        <v>1.2079185679421632E-6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0.12438547283412039</v>
      </c>
      <c r="C99" s="91">
        <f>B99+C93</f>
        <v>0.5820731099974239</v>
      </c>
      <c r="D99" s="91">
        <f t="shared" ref="D99:AH99" si="2">C99+D93</f>
        <v>0.97451862965764824</v>
      </c>
      <c r="E99" s="91">
        <f t="shared" si="2"/>
        <v>0.99615051416367406</v>
      </c>
      <c r="F99" s="91">
        <f t="shared" si="2"/>
        <v>0.99822626693090866</v>
      </c>
      <c r="G99" s="91">
        <f t="shared" si="2"/>
        <v>0.99906709720494735</v>
      </c>
      <c r="H99" s="91">
        <f t="shared" si="2"/>
        <v>0.99952157215820769</v>
      </c>
      <c r="I99" s="91">
        <f t="shared" si="2"/>
        <v>0.99975301799612859</v>
      </c>
      <c r="J99" s="91">
        <f t="shared" si="2"/>
        <v>0.99989946709796962</v>
      </c>
      <c r="K99" s="91">
        <f t="shared" si="2"/>
        <v>0.99992815692670212</v>
      </c>
      <c r="L99" s="91">
        <f t="shared" si="2"/>
        <v>0.99993729713192114</v>
      </c>
      <c r="M99" s="91">
        <f t="shared" si="2"/>
        <v>0.99994466605206189</v>
      </c>
      <c r="N99" s="91">
        <f t="shared" si="2"/>
        <v>0.99995026680558408</v>
      </c>
      <c r="O99" s="91">
        <f t="shared" si="2"/>
        <v>0.99995424284163126</v>
      </c>
      <c r="P99" s="91">
        <f t="shared" si="2"/>
        <v>0.9999564164080037</v>
      </c>
      <c r="Q99" s="91">
        <f t="shared" si="2"/>
        <v>0.99995916377095084</v>
      </c>
      <c r="R99" s="91">
        <f t="shared" si="2"/>
        <v>0.99996507325197781</v>
      </c>
      <c r="S99" s="91">
        <f t="shared" si="2"/>
        <v>0.99997099832530301</v>
      </c>
      <c r="T99" s="91">
        <f t="shared" si="2"/>
        <v>0.99997702007087719</v>
      </c>
      <c r="U99" s="91">
        <f t="shared" si="2"/>
        <v>0.9999829544995813</v>
      </c>
      <c r="V99" s="91">
        <f t="shared" si="2"/>
        <v>0.99999080054404776</v>
      </c>
      <c r="W99" s="91">
        <f t="shared" si="2"/>
        <v>0.99999515391371196</v>
      </c>
      <c r="X99" s="91">
        <f t="shared" si="2"/>
        <v>0.99999918920049236</v>
      </c>
      <c r="Y99" s="91">
        <f t="shared" si="2"/>
        <v>1</v>
      </c>
      <c r="Z99" s="91">
        <f t="shared" si="2"/>
        <v>1</v>
      </c>
      <c r="AA99" s="91">
        <f t="shared" si="2"/>
        <v>1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6.7954850334799284E-3</v>
      </c>
      <c r="C100" s="91">
        <f>B100+C94</f>
        <v>0.37748611874991933</v>
      </c>
      <c r="D100" s="91">
        <f t="shared" ref="D100:AH100" si="3">C100+D94</f>
        <v>0.83709436974065599</v>
      </c>
      <c r="E100" s="91">
        <f t="shared" si="3"/>
        <v>0.98063255371102187</v>
      </c>
      <c r="F100" s="91">
        <f t="shared" si="3"/>
        <v>0.99583154228802906</v>
      </c>
      <c r="G100" s="91">
        <f t="shared" si="3"/>
        <v>0.99833268352160742</v>
      </c>
      <c r="H100" s="91">
        <f t="shared" si="3"/>
        <v>0.99901032034017068</v>
      </c>
      <c r="I100" s="91">
        <f t="shared" si="3"/>
        <v>0.99945247918163305</v>
      </c>
      <c r="J100" s="91">
        <f t="shared" si="3"/>
        <v>0.99983994970469847</v>
      </c>
      <c r="K100" s="91">
        <f t="shared" si="3"/>
        <v>0.99990818470803189</v>
      </c>
      <c r="L100" s="91">
        <f t="shared" si="3"/>
        <v>0.99992895656235892</v>
      </c>
      <c r="M100" s="91">
        <f t="shared" si="3"/>
        <v>0.99994382928316172</v>
      </c>
      <c r="N100" s="91">
        <f t="shared" si="3"/>
        <v>0.9999508493535898</v>
      </c>
      <c r="O100" s="91">
        <f t="shared" si="3"/>
        <v>0.99995529857959731</v>
      </c>
      <c r="P100" s="91">
        <f t="shared" si="3"/>
        <v>0.99995749171701775</v>
      </c>
      <c r="Q100" s="91">
        <f t="shared" si="3"/>
        <v>0.99996021486264808</v>
      </c>
      <c r="R100" s="91">
        <f t="shared" si="3"/>
        <v>0.99996559008001085</v>
      </c>
      <c r="S100" s="91">
        <f t="shared" si="3"/>
        <v>0.99997115618155652</v>
      </c>
      <c r="T100" s="91">
        <f t="shared" si="3"/>
        <v>0.9999768461547528</v>
      </c>
      <c r="U100" s="91">
        <f t="shared" si="3"/>
        <v>0.99998246708473393</v>
      </c>
      <c r="V100" s="91">
        <f t="shared" si="3"/>
        <v>0.99999108530252301</v>
      </c>
      <c r="W100" s="91">
        <f t="shared" si="3"/>
        <v>0.99999499436690653</v>
      </c>
      <c r="X100" s="91">
        <f t="shared" si="3"/>
        <v>0.9999987714369083</v>
      </c>
      <c r="Y100" s="91">
        <f t="shared" si="3"/>
        <v>1.0000000000000002</v>
      </c>
      <c r="Z100" s="91">
        <f t="shared" si="3"/>
        <v>1.0000000000000002</v>
      </c>
      <c r="AA100" s="91">
        <f t="shared" si="3"/>
        <v>1.0000000000000002</v>
      </c>
      <c r="AB100" s="91">
        <f t="shared" si="3"/>
        <v>1.0000000000000002</v>
      </c>
      <c r="AC100" s="91">
        <f t="shared" si="3"/>
        <v>1.0000000000000002</v>
      </c>
      <c r="AD100" s="91">
        <f t="shared" si="3"/>
        <v>1.0000000000000002</v>
      </c>
      <c r="AE100" s="91">
        <f t="shared" si="3"/>
        <v>1.0000000000000002</v>
      </c>
      <c r="AF100" s="91">
        <f t="shared" si="3"/>
        <v>1.0000000000000002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(RAMPD_50 @ 1,355,000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(RAMPD_50 @ 1,355,000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(RAMPD_50 @ 1,355,000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(RAMPD_50 @ 1,355,000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DE8B9C-282E-4AEC-9953-7C17FA100A6F}">
  <sheetPr codeName="Sheet25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110</v>
      </c>
      <c r="L6" t="str">
        <f>CONCATENATE("Throughput Graph (",B6," @ ",TEXT(B26,"#,##0")," IOPS)")</f>
        <v>Throughput Graph (RAMPD_10 @ 271,000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1355129.5833333333</v>
      </c>
      <c r="D9" s="21">
        <v>807723.53333333333</v>
      </c>
      <c r="E9" s="21">
        <v>166700.88333333333</v>
      </c>
      <c r="F9" s="21">
        <v>380705.16666666669</v>
      </c>
      <c r="G9" s="21">
        <v>534604.15</v>
      </c>
      <c r="H9" s="21">
        <v>820525.43333333335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1355230.8333333333</v>
      </c>
      <c r="D10" s="21">
        <v>807753.98333333328</v>
      </c>
      <c r="E10" s="21">
        <v>166693.31666666668</v>
      </c>
      <c r="F10" s="21">
        <v>380783.53333333333</v>
      </c>
      <c r="G10" s="21">
        <v>534487.69999999995</v>
      </c>
      <c r="H10" s="21">
        <v>820743.1333333333</v>
      </c>
      <c r="L10" s="78">
        <f>L9</f>
        <v>-0.85</v>
      </c>
      <c r="M10" s="49">
        <f>M14+M16</f>
        <v>1360000</v>
      </c>
    </row>
    <row r="11" spans="1:13" x14ac:dyDescent="0.2">
      <c r="A11" s="72">
        <v>2</v>
      </c>
      <c r="B11" s="20" t="s">
        <v>103</v>
      </c>
      <c r="C11" s="21">
        <v>636608.1333333333</v>
      </c>
      <c r="D11" s="21">
        <v>379348.31666666665</v>
      </c>
      <c r="E11" s="21">
        <v>78450.78333333334</v>
      </c>
      <c r="F11" s="21">
        <v>178809.03333333333</v>
      </c>
      <c r="G11" s="21">
        <v>251173.56666666668</v>
      </c>
      <c r="H11" s="21">
        <v>385434.56666666665</v>
      </c>
      <c r="L11" s="78">
        <f>(L12-L9)/2+L9</f>
        <v>6.65</v>
      </c>
      <c r="M11" s="49">
        <f>M10</f>
        <v>1360000</v>
      </c>
    </row>
    <row r="12" spans="1:13" x14ac:dyDescent="0.2">
      <c r="A12" s="72">
        <v>3</v>
      </c>
      <c r="B12" s="20" t="s">
        <v>103</v>
      </c>
      <c r="C12" s="21">
        <v>280336.68333333335</v>
      </c>
      <c r="D12" s="21">
        <v>167090.56666666668</v>
      </c>
      <c r="E12" s="21">
        <v>34491.75</v>
      </c>
      <c r="F12" s="21">
        <v>78754.366666666669</v>
      </c>
      <c r="G12" s="21">
        <v>110607.68333333333</v>
      </c>
      <c r="H12" s="21">
        <v>169729</v>
      </c>
      <c r="L12" s="78">
        <f>$A$23 + 0.15</f>
        <v>14.15</v>
      </c>
      <c r="M12" s="49">
        <f>M10</f>
        <v>1360000</v>
      </c>
    </row>
    <row r="13" spans="1:13" x14ac:dyDescent="0.2">
      <c r="A13" s="72">
        <v>4</v>
      </c>
      <c r="B13" s="20" t="s">
        <v>103</v>
      </c>
      <c r="C13" s="21">
        <v>271047.28333333333</v>
      </c>
      <c r="D13" s="21">
        <v>161591.85</v>
      </c>
      <c r="E13" s="21">
        <v>33334.816666666666</v>
      </c>
      <c r="F13" s="21">
        <v>76120.616666666669</v>
      </c>
      <c r="G13" s="21">
        <v>106927.26666666666</v>
      </c>
      <c r="H13" s="21">
        <v>164120.01666666666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270973.43333333335</v>
      </c>
      <c r="D14" s="21">
        <v>161448.45000000001</v>
      </c>
      <c r="E14" s="21">
        <v>33369.633333333331</v>
      </c>
      <c r="F14" s="21">
        <v>76155.350000000006</v>
      </c>
      <c r="G14" s="21">
        <v>106869.18333333333</v>
      </c>
      <c r="H14" s="21">
        <v>164104.25</v>
      </c>
      <c r="L14" s="49" t="s">
        <v>31</v>
      </c>
      <c r="M14" s="49">
        <f>IF(M15&lt;10000,ROUNDUP(M15,-2),IF(M15&lt;100000,ROUNDUP(M15,-3),ROUNDUP(M15,-4)))</f>
        <v>1360000</v>
      </c>
    </row>
    <row r="15" spans="1:13" x14ac:dyDescent="0.2">
      <c r="A15" s="72">
        <v>6</v>
      </c>
      <c r="B15" s="20" t="s">
        <v>43</v>
      </c>
      <c r="C15" s="21">
        <v>270926.16666666669</v>
      </c>
      <c r="D15" s="21">
        <v>161451.95000000001</v>
      </c>
      <c r="E15" s="21">
        <v>33345.25</v>
      </c>
      <c r="F15" s="21">
        <v>76128.96666666666</v>
      </c>
      <c r="G15" s="21">
        <v>106855.61666666667</v>
      </c>
      <c r="H15" s="21">
        <v>164070.54999999999</v>
      </c>
      <c r="L15" s="49" t="s">
        <v>35</v>
      </c>
      <c r="M15" s="21">
        <f>MAX(C$9:F$23)</f>
        <v>1355230.8333333333</v>
      </c>
    </row>
    <row r="16" spans="1:13" x14ac:dyDescent="0.2">
      <c r="A16" s="72">
        <v>7</v>
      </c>
      <c r="B16" s="20" t="s">
        <v>43</v>
      </c>
      <c r="C16" s="21">
        <v>270988.3</v>
      </c>
      <c r="D16" s="21">
        <v>161481.95000000001</v>
      </c>
      <c r="E16" s="21">
        <v>33364.76666666667</v>
      </c>
      <c r="F16" s="21">
        <v>76141.583333333328</v>
      </c>
      <c r="G16" s="21">
        <v>106829.21666666666</v>
      </c>
      <c r="H16" s="21">
        <v>164159.08333333334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271077.36666666664</v>
      </c>
      <c r="D17" s="21">
        <v>161597.18333333332</v>
      </c>
      <c r="E17" s="21">
        <v>33347.85</v>
      </c>
      <c r="F17" s="21">
        <v>76132.333333333328</v>
      </c>
      <c r="G17" s="21">
        <v>106914.8</v>
      </c>
      <c r="H17" s="21">
        <v>164162.56666666668</v>
      </c>
    </row>
    <row r="18" spans="1:12" x14ac:dyDescent="0.2">
      <c r="A18" s="72">
        <v>9</v>
      </c>
      <c r="B18" s="20" t="s">
        <v>43</v>
      </c>
      <c r="C18" s="21">
        <v>271056.84999999998</v>
      </c>
      <c r="D18" s="21">
        <v>161521.9</v>
      </c>
      <c r="E18" s="21">
        <v>33350.9</v>
      </c>
      <c r="F18" s="21">
        <v>76184.05</v>
      </c>
      <c r="G18" s="21">
        <v>106879.76666666666</v>
      </c>
      <c r="H18" s="21">
        <v>164177.08333333334</v>
      </c>
    </row>
    <row r="19" spans="1:12" x14ac:dyDescent="0.2">
      <c r="A19" s="72">
        <v>10</v>
      </c>
      <c r="B19" s="20" t="s">
        <v>43</v>
      </c>
      <c r="C19" s="21">
        <v>270996.71666666667</v>
      </c>
      <c r="D19" s="21">
        <v>161520.79999999999</v>
      </c>
      <c r="E19" s="21">
        <v>33295.533333333333</v>
      </c>
      <c r="F19" s="21">
        <v>76180.383333333331</v>
      </c>
      <c r="G19" s="21">
        <v>106853.78333333334</v>
      </c>
      <c r="H19" s="21">
        <v>164142.93333333332</v>
      </c>
    </row>
    <row r="20" spans="1:12" x14ac:dyDescent="0.2">
      <c r="A20" s="72">
        <v>11</v>
      </c>
      <c r="B20" s="20" t="s">
        <v>43</v>
      </c>
      <c r="C20" s="21">
        <v>271114.41666666669</v>
      </c>
      <c r="D20" s="21">
        <v>161592.28333333333</v>
      </c>
      <c r="E20" s="21">
        <v>33358.966666666667</v>
      </c>
      <c r="F20" s="21">
        <v>76163.166666666672</v>
      </c>
      <c r="G20" s="21">
        <v>106930.68333333333</v>
      </c>
      <c r="H20" s="21">
        <v>164183.73333333334</v>
      </c>
    </row>
    <row r="21" spans="1:12" x14ac:dyDescent="0.2">
      <c r="A21" s="72">
        <v>12</v>
      </c>
      <c r="B21" s="20" t="s">
        <v>43</v>
      </c>
      <c r="C21" s="21">
        <v>271014.93333333335</v>
      </c>
      <c r="D21" s="21">
        <v>161564.66666666666</v>
      </c>
      <c r="E21" s="21">
        <v>33314.116666666669</v>
      </c>
      <c r="F21" s="21">
        <v>76136.149999999994</v>
      </c>
      <c r="G21" s="21">
        <v>106944.83333333333</v>
      </c>
      <c r="H21" s="21">
        <v>164070.1</v>
      </c>
    </row>
    <row r="22" spans="1:12" x14ac:dyDescent="0.2">
      <c r="A22" s="72">
        <v>13</v>
      </c>
      <c r="B22" s="20" t="s">
        <v>43</v>
      </c>
      <c r="C22" s="21">
        <v>271133.45</v>
      </c>
      <c r="D22" s="21">
        <v>161584.53333333333</v>
      </c>
      <c r="E22" s="21">
        <v>33392.433333333334</v>
      </c>
      <c r="F22" s="21">
        <v>76156.483333333337</v>
      </c>
      <c r="G22" s="21">
        <v>106959</v>
      </c>
      <c r="H22" s="21">
        <v>164174.45000000001</v>
      </c>
    </row>
    <row r="23" spans="1:12" x14ac:dyDescent="0.2">
      <c r="A23" s="72">
        <v>14</v>
      </c>
      <c r="B23" s="20" t="s">
        <v>43</v>
      </c>
      <c r="C23" s="21">
        <v>271026.83333333331</v>
      </c>
      <c r="D23" s="21">
        <v>161532.88333333333</v>
      </c>
      <c r="E23" s="21">
        <v>33317.683333333334</v>
      </c>
      <c r="F23" s="21">
        <v>76176.266666666663</v>
      </c>
      <c r="G23" s="21">
        <v>106879.33333333333</v>
      </c>
      <c r="H23" s="21">
        <v>164147.5</v>
      </c>
    </row>
    <row r="24" spans="1:12" x14ac:dyDescent="0.2">
      <c r="A24" s="73"/>
      <c r="B24" s="48" t="s">
        <v>44</v>
      </c>
      <c r="C24" s="21">
        <v>271030.84666666674</v>
      </c>
      <c r="D24" s="21">
        <v>161529.66</v>
      </c>
      <c r="E24" s="21">
        <v>33345.713333333333</v>
      </c>
      <c r="F24" s="21">
        <v>76155.473333333313</v>
      </c>
      <c r="G24" s="21">
        <v>106891.62166666666</v>
      </c>
      <c r="H24" s="21">
        <v>164139.22500000001</v>
      </c>
    </row>
    <row r="25" spans="1:12" x14ac:dyDescent="0.2">
      <c r="B25" s="7"/>
    </row>
    <row r="26" spans="1:12" x14ac:dyDescent="0.2">
      <c r="A26" s="74" t="s">
        <v>45</v>
      </c>
      <c r="B26" s="62">
        <v>271000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3.4988016247203546E-2</v>
      </c>
      <c r="D28" s="76">
        <v>0.28100035821260888</v>
      </c>
      <c r="E28" s="76">
        <v>6.9994726553511369E-2</v>
      </c>
      <c r="F28" s="76">
        <v>0.20999946697334107</v>
      </c>
      <c r="G28" s="76">
        <v>1.7998098961773772E-2</v>
      </c>
      <c r="H28" s="76">
        <v>7.0024606301270456E-2</v>
      </c>
      <c r="I28" s="76">
        <v>3.501020314366677E-2</v>
      </c>
      <c r="J28" s="76">
        <v>0.28098452360662418</v>
      </c>
    </row>
    <row r="29" spans="1:12" x14ac:dyDescent="0.2">
      <c r="A29" s="47"/>
      <c r="B29" s="46" t="s">
        <v>56</v>
      </c>
      <c r="C29" s="76">
        <v>1.13201521727962E-3</v>
      </c>
      <c r="D29" s="76">
        <v>3.2021665318674413E-4</v>
      </c>
      <c r="E29" s="76">
        <v>9.5404665357548318E-4</v>
      </c>
      <c r="F29" s="76">
        <v>4.4088911333095229E-4</v>
      </c>
      <c r="G29" s="76">
        <v>1.8538142205937011E-3</v>
      </c>
      <c r="H29" s="76">
        <v>1.1722847967257145E-3</v>
      </c>
      <c r="I29" s="76">
        <v>1.1703784068422879E-3</v>
      </c>
      <c r="J29" s="76">
        <v>3.078234442024174E-4</v>
      </c>
    </row>
    <row r="30" spans="1:12" x14ac:dyDescent="0.2">
      <c r="A30" s="47"/>
      <c r="B30" s="46" t="s">
        <v>57</v>
      </c>
      <c r="C30" s="77">
        <f>ABS((C27/C28)-1)</f>
        <v>3.4251021011844074E-4</v>
      </c>
      <c r="D30" s="77">
        <f>ABS((D27/D28)-1)</f>
        <v>1.2747763423748282E-6</v>
      </c>
      <c r="E30" s="77">
        <f>ABS((E27/E28)-1)</f>
        <v>7.5340625619979562E-5</v>
      </c>
      <c r="F30" s="77">
        <f>ABS((F27/F28)-1)</f>
        <v>2.5382286279462818E-6</v>
      </c>
      <c r="G30" s="77">
        <f>ABS((G27/G28)-1)</f>
        <v>1.0562439012407054E-4</v>
      </c>
      <c r="H30" s="77">
        <f>ABS((H27/H28)-1)</f>
        <v>3.5139506767922768E-4</v>
      </c>
      <c r="I30" s="77">
        <f>ABS((I27/I28)-1)</f>
        <v>2.9143343227389096E-4</v>
      </c>
      <c r="J30" s="77">
        <f>ABS((J27/J28)-1)</f>
        <v>5.5079166557669978E-5</v>
      </c>
    </row>
    <row r="32" spans="1:12" ht="13.5" thickBot="1" x14ac:dyDescent="0.25">
      <c r="A32" s="4" t="s">
        <v>41</v>
      </c>
      <c r="B32" s="47" t="s">
        <v>110</v>
      </c>
      <c r="L32" t="str">
        <f>CONCATENATE("Response Time Graph (",B32," @ ",TEXT(B26,"#,##0")," IOPS)")</f>
        <v>Response Time Graph (RAMPD_10 @ 271,000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0.21402965123569054</v>
      </c>
      <c r="D35" s="78">
        <v>0.20289529876683055</v>
      </c>
      <c r="E35" s="78">
        <v>0.20749120735512999</v>
      </c>
      <c r="F35" s="78">
        <v>0.24051587672175012</v>
      </c>
      <c r="G35" s="78">
        <v>0.1860643959647526</v>
      </c>
      <c r="H35" s="78">
        <v>0.23225009988518333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0.21286797734949212</v>
      </c>
      <c r="D36" s="78">
        <v>0.20165955876128044</v>
      </c>
      <c r="E36" s="78">
        <v>0.20633433683953936</v>
      </c>
      <c r="F36" s="78">
        <v>0.23950452562461996</v>
      </c>
      <c r="G36" s="78">
        <v>0.18483421068436187</v>
      </c>
      <c r="H36" s="78">
        <v>0.2311242415308663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0.18582421250351605</v>
      </c>
      <c r="D37" s="78">
        <v>0.17582976814755866</v>
      </c>
      <c r="E37" s="78">
        <v>0.17994139701600601</v>
      </c>
      <c r="F37" s="78">
        <v>0.20960873304126507</v>
      </c>
      <c r="G37" s="78">
        <v>0.16135360906475429</v>
      </c>
      <c r="H37" s="78">
        <v>0.20177080701203326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0.15021597102198719</v>
      </c>
      <c r="D38" s="78">
        <v>0.14100202395227979</v>
      </c>
      <c r="E38" s="78">
        <v>0.14463246138569369</v>
      </c>
      <c r="F38" s="78">
        <v>0.17221028992678078</v>
      </c>
      <c r="G38" s="78">
        <v>0.12814770432614611</v>
      </c>
      <c r="H38" s="78">
        <v>0.16459724855504954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0.14886896419118018</v>
      </c>
      <c r="D39" s="78">
        <v>0.13967216446869071</v>
      </c>
      <c r="E39" s="78">
        <v>0.14333692300692619</v>
      </c>
      <c r="F39" s="78">
        <v>0.17081489070963474</v>
      </c>
      <c r="G39" s="78">
        <v>0.12679868371584671</v>
      </c>
      <c r="H39" s="78">
        <v>0.16324816554470656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0.14896461590392074</v>
      </c>
      <c r="D40" s="78">
        <v>0.13974901121689309</v>
      </c>
      <c r="E40" s="78">
        <v>0.14342567444053428</v>
      </c>
      <c r="F40" s="78">
        <v>0.17092863469211289</v>
      </c>
      <c r="G40" s="78">
        <v>0.1269159940244701</v>
      </c>
      <c r="H40" s="78">
        <v>0.16332328250690237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0.14894166294999192</v>
      </c>
      <c r="D41" s="78">
        <v>0.13975791073856131</v>
      </c>
      <c r="E41" s="78">
        <v>0.14332778731603452</v>
      </c>
      <c r="F41" s="78">
        <v>0.17087721340409628</v>
      </c>
      <c r="G41" s="78">
        <v>0.12690920193401159</v>
      </c>
      <c r="H41" s="78">
        <v>0.16329093043612436</v>
      </c>
      <c r="L41" s="49" t="s">
        <v>35</v>
      </c>
      <c r="M41" s="78">
        <f>MAX(C$35:F$49)</f>
        <v>0.24051587672175012</v>
      </c>
    </row>
    <row r="42" spans="1:13" x14ac:dyDescent="0.2">
      <c r="A42" s="72">
        <v>7</v>
      </c>
      <c r="B42" s="20" t="s">
        <v>43</v>
      </c>
      <c r="C42" s="78">
        <v>0.14894901317387749</v>
      </c>
      <c r="D42" s="78">
        <v>0.13976700471270423</v>
      </c>
      <c r="E42" s="78">
        <v>0.14326323177243858</v>
      </c>
      <c r="F42" s="78">
        <v>0.17091379677552454</v>
      </c>
      <c r="G42" s="78">
        <v>0.12686684307492035</v>
      </c>
      <c r="H42" s="78">
        <v>0.16331934764499276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0.14882397177878245</v>
      </c>
      <c r="D43" s="78">
        <v>0.13966487441870634</v>
      </c>
      <c r="E43" s="78">
        <v>0.14307453803868414</v>
      </c>
      <c r="F43" s="78">
        <v>0.1707833091065119</v>
      </c>
      <c r="G43" s="78">
        <v>0.12678611239978002</v>
      </c>
      <c r="H43" s="78">
        <v>0.16317665507179163</v>
      </c>
    </row>
    <row r="44" spans="1:13" x14ac:dyDescent="0.2">
      <c r="A44" s="72">
        <v>9</v>
      </c>
      <c r="B44" s="20" t="s">
        <v>43</v>
      </c>
      <c r="C44" s="78">
        <v>0.1489334596536975</v>
      </c>
      <c r="D44" s="78">
        <v>0.13976802093090782</v>
      </c>
      <c r="E44" s="78">
        <v>0.143278546705886</v>
      </c>
      <c r="F44" s="78">
        <v>0.17084113603831771</v>
      </c>
      <c r="G44" s="78">
        <v>0.12691765529053986</v>
      </c>
      <c r="H44" s="78">
        <v>0.16326581338747542</v>
      </c>
    </row>
    <row r="45" spans="1:13" x14ac:dyDescent="0.2">
      <c r="A45" s="72">
        <v>10</v>
      </c>
      <c r="B45" s="20" t="s">
        <v>43</v>
      </c>
      <c r="C45" s="78">
        <v>0.14887186966533358</v>
      </c>
      <c r="D45" s="78">
        <v>0.13970251829279365</v>
      </c>
      <c r="E45" s="78">
        <v>0.14326101198759392</v>
      </c>
      <c r="F45" s="78">
        <v>0.17076539914146752</v>
      </c>
      <c r="G45" s="78">
        <v>0.12687032607018905</v>
      </c>
      <c r="H45" s="78">
        <v>0.16319443673887474</v>
      </c>
    </row>
    <row r="46" spans="1:13" x14ac:dyDescent="0.2">
      <c r="A46" s="72">
        <v>11</v>
      </c>
      <c r="B46" s="20" t="s">
        <v>43</v>
      </c>
      <c r="C46" s="78">
        <v>0.14957084883903568</v>
      </c>
      <c r="D46" s="78">
        <v>0.14036358357458695</v>
      </c>
      <c r="E46" s="78">
        <v>0.14397941632884312</v>
      </c>
      <c r="F46" s="78">
        <v>0.17155453861118347</v>
      </c>
      <c r="G46" s="78">
        <v>0.1274583819954391</v>
      </c>
      <c r="H46" s="78">
        <v>0.16397240459468987</v>
      </c>
    </row>
    <row r="47" spans="1:13" x14ac:dyDescent="0.2">
      <c r="A47" s="72">
        <v>12</v>
      </c>
      <c r="B47" s="20" t="s">
        <v>43</v>
      </c>
      <c r="C47" s="78">
        <v>0.14904365466699993</v>
      </c>
      <c r="D47" s="78">
        <v>0.13978750830420841</v>
      </c>
      <c r="E47" s="78">
        <v>0.14351745231125745</v>
      </c>
      <c r="F47" s="78">
        <v>0.1711036977835102</v>
      </c>
      <c r="G47" s="78">
        <v>0.1269195010199963</v>
      </c>
      <c r="H47" s="78">
        <v>0.16346470959669068</v>
      </c>
    </row>
    <row r="48" spans="1:13" x14ac:dyDescent="0.2">
      <c r="A48" s="72">
        <v>13</v>
      </c>
      <c r="B48" s="20" t="s">
        <v>43</v>
      </c>
      <c r="C48" s="78">
        <v>0.14946467394561608</v>
      </c>
      <c r="D48" s="78">
        <v>0.14023233607754537</v>
      </c>
      <c r="E48" s="78">
        <v>0.14370863109706492</v>
      </c>
      <c r="F48" s="78">
        <v>0.17157718767213734</v>
      </c>
      <c r="G48" s="78">
        <v>0.12734173312515387</v>
      </c>
      <c r="H48" s="78">
        <v>0.16387768173833789</v>
      </c>
    </row>
    <row r="49" spans="1:13" x14ac:dyDescent="0.2">
      <c r="A49" s="72">
        <v>14</v>
      </c>
      <c r="B49" s="20" t="s">
        <v>43</v>
      </c>
      <c r="C49" s="78">
        <v>0.15011671943921912</v>
      </c>
      <c r="D49" s="78">
        <v>0.14091288605529545</v>
      </c>
      <c r="E49" s="78">
        <v>0.14447955415067376</v>
      </c>
      <c r="F49" s="78">
        <v>0.17209914395909837</v>
      </c>
      <c r="G49" s="78">
        <v>0.12797837966803685</v>
      </c>
      <c r="H49" s="78">
        <v>0.16453138305487441</v>
      </c>
    </row>
    <row r="50" spans="1:13" x14ac:dyDescent="0.2">
      <c r="A50" s="47"/>
      <c r="B50" s="48" t="s">
        <v>44</v>
      </c>
      <c r="C50" s="78">
        <v>0.14916804900164746</v>
      </c>
      <c r="D50" s="78">
        <v>0.13997056543222025</v>
      </c>
      <c r="E50" s="78">
        <v>0.14353158441490108</v>
      </c>
      <c r="F50" s="78">
        <v>0.17114440571839601</v>
      </c>
      <c r="G50" s="78">
        <v>0.12709641286025372</v>
      </c>
      <c r="H50" s="78">
        <v>0.16354166447707538</v>
      </c>
    </row>
    <row r="57" spans="1:13" ht="13.5" thickBot="1" x14ac:dyDescent="0.25">
      <c r="A57" s="4" t="s">
        <v>41</v>
      </c>
      <c r="B57" s="47" t="s">
        <v>110</v>
      </c>
      <c r="L57" t="str">
        <f>CONCATENATE("Data Rate Graph (",B57," @ ",TEXT(B26,"#,##0")," IOPS)")</f>
        <v>Data Rate Graph (RAMPD_10 @ 271,000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14529.553066666667</v>
      </c>
      <c r="D60" s="78">
        <v>7237.9514879999997</v>
      </c>
      <c r="E60" s="78">
        <v>1676.0395776</v>
      </c>
      <c r="F60" s="78">
        <v>5615.5620010666662</v>
      </c>
      <c r="G60" s="78">
        <v>5310.9834410666663</v>
      </c>
      <c r="H60" s="78">
        <v>9218.569625600001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14530.804189866665</v>
      </c>
      <c r="D61" s="78">
        <v>7238.7392170666662</v>
      </c>
      <c r="E61" s="78">
        <v>1676.2690218666664</v>
      </c>
      <c r="F61" s="78">
        <v>5615.7959509333332</v>
      </c>
      <c r="G61" s="78">
        <v>5310.8591957333319</v>
      </c>
      <c r="H61" s="78">
        <v>9219.9449941333332</v>
      </c>
      <c r="L61" s="78">
        <f>L60</f>
        <v>-0.85</v>
      </c>
      <c r="M61" s="49">
        <f>M65+M67</f>
        <v>14600</v>
      </c>
    </row>
    <row r="62" spans="1:13" x14ac:dyDescent="0.2">
      <c r="A62" s="72">
        <v>2</v>
      </c>
      <c r="B62" s="20" t="s">
        <v>103</v>
      </c>
      <c r="C62" s="78">
        <v>6825.8919765333321</v>
      </c>
      <c r="D62" s="78">
        <v>3399.4631850666669</v>
      </c>
      <c r="E62" s="78">
        <v>788.96626346666676</v>
      </c>
      <c r="F62" s="78">
        <v>2637.4625279999996</v>
      </c>
      <c r="G62" s="78">
        <v>2495.7530794666663</v>
      </c>
      <c r="H62" s="78">
        <v>4330.1388970666658</v>
      </c>
      <c r="L62" s="78">
        <f>(L63-L60)/2+L60</f>
        <v>6.65</v>
      </c>
      <c r="M62" s="49">
        <f>M61</f>
        <v>14600</v>
      </c>
    </row>
    <row r="63" spans="1:13" x14ac:dyDescent="0.2">
      <c r="A63" s="72">
        <v>3</v>
      </c>
      <c r="B63" s="20" t="s">
        <v>103</v>
      </c>
      <c r="C63" s="78">
        <v>3006.3962794666668</v>
      </c>
      <c r="D63" s="78">
        <v>1497.3341013333334</v>
      </c>
      <c r="E63" s="78">
        <v>346.67096746666664</v>
      </c>
      <c r="F63" s="78">
        <v>1162.3912106666669</v>
      </c>
      <c r="G63" s="78">
        <v>1098.7408725333332</v>
      </c>
      <c r="H63" s="78">
        <v>1907.6554069333336</v>
      </c>
      <c r="L63" s="78">
        <f>$A$74 + 0.15</f>
        <v>14.15</v>
      </c>
      <c r="M63" s="49">
        <f>M61</f>
        <v>14600</v>
      </c>
    </row>
    <row r="64" spans="1:13" x14ac:dyDescent="0.2">
      <c r="A64" s="72">
        <v>4</v>
      </c>
      <c r="B64" s="20" t="s">
        <v>103</v>
      </c>
      <c r="C64" s="78">
        <v>2905.8329258666663</v>
      </c>
      <c r="D64" s="78">
        <v>1448.2507776</v>
      </c>
      <c r="E64" s="78">
        <v>335.42137173333333</v>
      </c>
      <c r="F64" s="78">
        <v>1122.1607765333333</v>
      </c>
      <c r="G64" s="78">
        <v>1062.7810645333334</v>
      </c>
      <c r="H64" s="78">
        <v>1843.0518613333334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2905.5587669333336</v>
      </c>
      <c r="D65" s="78">
        <v>1446.8152661333334</v>
      </c>
      <c r="E65" s="78">
        <v>335.8827861333333</v>
      </c>
      <c r="F65" s="78">
        <v>1122.8607146666666</v>
      </c>
      <c r="G65" s="78">
        <v>1062.2206634666668</v>
      </c>
      <c r="H65" s="78">
        <v>1843.3381034666668</v>
      </c>
      <c r="L65" s="49" t="s">
        <v>31</v>
      </c>
      <c r="M65" s="49">
        <f>IF(M66&lt;10,ROUNDUP(M66,0),IF(M66&lt;100,ROUNDUP(M66,-1),ROUNDUP(M66,-2)))</f>
        <v>14600</v>
      </c>
    </row>
    <row r="66" spans="1:13" x14ac:dyDescent="0.2">
      <c r="A66" s="72">
        <v>6</v>
      </c>
      <c r="B66" s="20" t="s">
        <v>43</v>
      </c>
      <c r="C66" s="78">
        <v>2904.8385536000001</v>
      </c>
      <c r="D66" s="78">
        <v>1446.6086229333332</v>
      </c>
      <c r="E66" s="78">
        <v>335.30757119999998</v>
      </c>
      <c r="F66" s="78">
        <v>1122.9223594666666</v>
      </c>
      <c r="G66" s="78">
        <v>1061.4987434666666</v>
      </c>
      <c r="H66" s="78">
        <v>1843.3398101333335</v>
      </c>
      <c r="L66" s="49" t="s">
        <v>35</v>
      </c>
      <c r="M66" s="78">
        <f>MAX(C$60:F$74)</f>
        <v>14530.804189866665</v>
      </c>
    </row>
    <row r="67" spans="1:13" x14ac:dyDescent="0.2">
      <c r="A67" s="72">
        <v>7</v>
      </c>
      <c r="B67" s="20" t="s">
        <v>43</v>
      </c>
      <c r="C67" s="78">
        <v>2905.7083392</v>
      </c>
      <c r="D67" s="78">
        <v>1447.8966783999999</v>
      </c>
      <c r="E67" s="78">
        <v>335.73594453333328</v>
      </c>
      <c r="F67" s="78">
        <v>1122.0757162666666</v>
      </c>
      <c r="G67" s="78">
        <v>1062.5932629333336</v>
      </c>
      <c r="H67" s="78">
        <v>1843.1150762666666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2905.7140053333333</v>
      </c>
      <c r="D68" s="78">
        <v>1448.2416298666665</v>
      </c>
      <c r="E68" s="78">
        <v>335.02754133333326</v>
      </c>
      <c r="F68" s="78">
        <v>1122.4448341333334</v>
      </c>
      <c r="G68" s="78">
        <v>1062.1254997333333</v>
      </c>
      <c r="H68" s="78">
        <v>1843.5885056</v>
      </c>
    </row>
    <row r="69" spans="1:13" x14ac:dyDescent="0.2">
      <c r="A69" s="72">
        <v>9</v>
      </c>
      <c r="B69" s="20" t="s">
        <v>43</v>
      </c>
      <c r="C69" s="78">
        <v>2906.3819263999999</v>
      </c>
      <c r="D69" s="78">
        <v>1447.4869418666667</v>
      </c>
      <c r="E69" s="78">
        <v>335.33276159999997</v>
      </c>
      <c r="F69" s="78">
        <v>1123.5622229333335</v>
      </c>
      <c r="G69" s="78">
        <v>1061.9807744</v>
      </c>
      <c r="H69" s="78">
        <v>1844.4011519999999</v>
      </c>
    </row>
    <row r="70" spans="1:13" x14ac:dyDescent="0.2">
      <c r="A70" s="72">
        <v>10</v>
      </c>
      <c r="B70" s="20" t="s">
        <v>43</v>
      </c>
      <c r="C70" s="78">
        <v>2906.2768639999999</v>
      </c>
      <c r="D70" s="78">
        <v>1448.2307754666667</v>
      </c>
      <c r="E70" s="78">
        <v>334.79816533333337</v>
      </c>
      <c r="F70" s="78">
        <v>1123.2479232000001</v>
      </c>
      <c r="G70" s="78">
        <v>1062.4397311999999</v>
      </c>
      <c r="H70" s="78">
        <v>1843.8371328000001</v>
      </c>
    </row>
    <row r="71" spans="1:13" x14ac:dyDescent="0.2">
      <c r="A71" s="72">
        <v>11</v>
      </c>
      <c r="B71" s="20" t="s">
        <v>43</v>
      </c>
      <c r="C71" s="78">
        <v>2906.6519210666665</v>
      </c>
      <c r="D71" s="78">
        <v>1448.001536</v>
      </c>
      <c r="E71" s="78">
        <v>335.37884159999993</v>
      </c>
      <c r="F71" s="78">
        <v>1123.2715434666668</v>
      </c>
      <c r="G71" s="78">
        <v>1062.3158954666667</v>
      </c>
      <c r="H71" s="78">
        <v>1844.3360256000001</v>
      </c>
    </row>
    <row r="72" spans="1:13" x14ac:dyDescent="0.2">
      <c r="A72" s="72">
        <v>12</v>
      </c>
      <c r="B72" s="20" t="s">
        <v>43</v>
      </c>
      <c r="C72" s="78">
        <v>2905.5777450666665</v>
      </c>
      <c r="D72" s="78">
        <v>1447.7481984000003</v>
      </c>
      <c r="E72" s="78">
        <v>334.99968853333331</v>
      </c>
      <c r="F72" s="78">
        <v>1122.8298581333333</v>
      </c>
      <c r="G72" s="78">
        <v>1062.3929685333333</v>
      </c>
      <c r="H72" s="78">
        <v>1843.1847765333334</v>
      </c>
    </row>
    <row r="73" spans="1:13" x14ac:dyDescent="0.2">
      <c r="A73" s="72">
        <v>13</v>
      </c>
      <c r="B73" s="20" t="s">
        <v>43</v>
      </c>
      <c r="C73" s="78">
        <v>2906.3469738666668</v>
      </c>
      <c r="D73" s="78">
        <v>1448.3493546666664</v>
      </c>
      <c r="E73" s="78">
        <v>335.48875093333334</v>
      </c>
      <c r="F73" s="78">
        <v>1122.5088682666667</v>
      </c>
      <c r="G73" s="78">
        <v>1062.7949226666667</v>
      </c>
      <c r="H73" s="78">
        <v>1843.5520511999998</v>
      </c>
    </row>
    <row r="74" spans="1:13" x14ac:dyDescent="0.2">
      <c r="A74" s="72">
        <v>14</v>
      </c>
      <c r="B74" s="20" t="s">
        <v>43</v>
      </c>
      <c r="C74" s="78">
        <v>2904.7577941333334</v>
      </c>
      <c r="D74" s="78">
        <v>1447.6449109333332</v>
      </c>
      <c r="E74" s="78">
        <v>334.89551360000007</v>
      </c>
      <c r="F74" s="78">
        <v>1122.2173696</v>
      </c>
      <c r="G74" s="78">
        <v>1061.8800810666667</v>
      </c>
      <c r="H74" s="78">
        <v>1842.8777130666667</v>
      </c>
    </row>
    <row r="75" spans="1:13" x14ac:dyDescent="0.2">
      <c r="A75" s="47"/>
      <c r="B75" s="48" t="s">
        <v>44</v>
      </c>
      <c r="C75" s="78">
        <v>2905.78128896</v>
      </c>
      <c r="D75" s="78">
        <v>1447.7023914666665</v>
      </c>
      <c r="E75" s="78">
        <v>335.28475648</v>
      </c>
      <c r="F75" s="78">
        <v>1122.7941410133335</v>
      </c>
      <c r="G75" s="78">
        <v>1062.2242542933334</v>
      </c>
      <c r="H75" s="78">
        <v>1843.5570346666668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162618515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162618465</v>
      </c>
      <c r="H79" s="84"/>
      <c r="I79" s="85">
        <f>G79/G78</f>
        <v>0.99999969253193588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50</v>
      </c>
      <c r="H80" s="88"/>
      <c r="I80" s="89">
        <f>G80/G78</f>
        <v>3.0746806413771517E-7</v>
      </c>
    </row>
    <row r="82" spans="1:34" x14ac:dyDescent="0.2">
      <c r="A82" s="4" t="s">
        <v>41</v>
      </c>
      <c r="B82" t="s">
        <v>110</v>
      </c>
      <c r="E82" s="1" t="str">
        <f>CONCATENATE("Response Time Frequency:  ",B82)</f>
        <v>Response Time Frequency:  RAMPD_10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35473317</v>
      </c>
      <c r="C84" s="49">
        <v>16074951</v>
      </c>
      <c r="D84" s="49">
        <v>12230648</v>
      </c>
      <c r="E84" s="49">
        <v>264368</v>
      </c>
      <c r="F84" s="49">
        <v>29916</v>
      </c>
      <c r="G84" s="49">
        <v>27634</v>
      </c>
      <c r="H84" s="49">
        <v>13712</v>
      </c>
      <c r="I84" s="49">
        <v>6036</v>
      </c>
      <c r="J84" s="49">
        <v>4532</v>
      </c>
      <c r="K84" s="49">
        <v>2154</v>
      </c>
      <c r="L84" s="49">
        <v>950</v>
      </c>
      <c r="M84" s="49">
        <v>1324</v>
      </c>
      <c r="N84" s="49">
        <v>830</v>
      </c>
      <c r="O84" s="49">
        <v>448</v>
      </c>
      <c r="P84" s="49">
        <v>176</v>
      </c>
      <c r="Q84" s="49">
        <v>186</v>
      </c>
      <c r="R84" s="49">
        <v>341</v>
      </c>
      <c r="S84" s="49">
        <v>306</v>
      </c>
      <c r="T84" s="49">
        <v>310</v>
      </c>
      <c r="U84" s="49">
        <v>316</v>
      </c>
      <c r="V84" s="49">
        <v>370</v>
      </c>
      <c r="W84" s="49">
        <v>167</v>
      </c>
      <c r="X84" s="49">
        <v>121</v>
      </c>
      <c r="Y84" s="49">
        <v>16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17092830</v>
      </c>
      <c r="C85" s="49">
        <v>52009575</v>
      </c>
      <c r="D85" s="49">
        <v>25796618</v>
      </c>
      <c r="E85" s="49">
        <v>3176146</v>
      </c>
      <c r="F85" s="49">
        <v>268315</v>
      </c>
      <c r="G85" s="49">
        <v>62052</v>
      </c>
      <c r="H85" s="49">
        <v>34536</v>
      </c>
      <c r="I85" s="49">
        <v>17280</v>
      </c>
      <c r="J85" s="49">
        <v>11546</v>
      </c>
      <c r="K85" s="49">
        <v>4874</v>
      </c>
      <c r="L85" s="49">
        <v>2277</v>
      </c>
      <c r="M85" s="49">
        <v>2872</v>
      </c>
      <c r="N85" s="49">
        <v>1785</v>
      </c>
      <c r="O85" s="49">
        <v>871</v>
      </c>
      <c r="P85" s="49">
        <v>335</v>
      </c>
      <c r="Q85" s="49">
        <v>329</v>
      </c>
      <c r="R85" s="49">
        <v>516</v>
      </c>
      <c r="S85" s="49">
        <v>509</v>
      </c>
      <c r="T85" s="49">
        <v>473</v>
      </c>
      <c r="U85" s="49">
        <v>486</v>
      </c>
      <c r="V85" s="49">
        <v>700</v>
      </c>
      <c r="W85" s="49">
        <v>251</v>
      </c>
      <c r="X85" s="49">
        <v>176</v>
      </c>
      <c r="Y85" s="49">
        <v>34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52566147</v>
      </c>
      <c r="C86" s="49">
        <v>68084526</v>
      </c>
      <c r="D86" s="49">
        <v>38027266</v>
      </c>
      <c r="E86" s="49">
        <v>3440514</v>
      </c>
      <c r="F86" s="49">
        <v>298231</v>
      </c>
      <c r="G86" s="49">
        <v>89686</v>
      </c>
      <c r="H86" s="49">
        <v>48248</v>
      </c>
      <c r="I86" s="49">
        <v>23316</v>
      </c>
      <c r="J86" s="49">
        <v>16078</v>
      </c>
      <c r="K86" s="49">
        <v>7028</v>
      </c>
      <c r="L86" s="49">
        <v>3227</v>
      </c>
      <c r="M86" s="49">
        <v>4196</v>
      </c>
      <c r="N86" s="49">
        <v>2615</v>
      </c>
      <c r="O86" s="49">
        <v>1319</v>
      </c>
      <c r="P86" s="49">
        <v>511</v>
      </c>
      <c r="Q86" s="49">
        <v>515</v>
      </c>
      <c r="R86" s="49">
        <v>857</v>
      </c>
      <c r="S86" s="49">
        <v>815</v>
      </c>
      <c r="T86" s="49">
        <v>783</v>
      </c>
      <c r="U86" s="49">
        <v>802</v>
      </c>
      <c r="V86" s="49">
        <v>1070</v>
      </c>
      <c r="W86" s="49">
        <v>418</v>
      </c>
      <c r="X86" s="49">
        <v>297</v>
      </c>
      <c r="Y86" s="49">
        <v>50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37997853</v>
      </c>
      <c r="C87" s="49">
        <v>36864343</v>
      </c>
      <c r="D87" s="49">
        <v>20877070</v>
      </c>
      <c r="E87" s="49">
        <v>994296</v>
      </c>
      <c r="F87" s="49">
        <v>74945</v>
      </c>
      <c r="G87" s="49">
        <v>47081</v>
      </c>
      <c r="H87" s="49">
        <v>26194</v>
      </c>
      <c r="I87" s="49">
        <v>12602</v>
      </c>
      <c r="J87" s="49">
        <v>8809</v>
      </c>
      <c r="K87" s="49">
        <v>4030</v>
      </c>
      <c r="L87" s="49">
        <v>1893</v>
      </c>
      <c r="M87" s="49">
        <v>2382</v>
      </c>
      <c r="N87" s="49">
        <v>1514</v>
      </c>
      <c r="O87" s="49">
        <v>780</v>
      </c>
      <c r="P87" s="49">
        <v>287</v>
      </c>
      <c r="Q87" s="49">
        <v>297</v>
      </c>
      <c r="R87" s="49">
        <v>500</v>
      </c>
      <c r="S87" s="49">
        <v>494</v>
      </c>
      <c r="T87" s="49">
        <v>466</v>
      </c>
      <c r="U87" s="49">
        <v>473</v>
      </c>
      <c r="V87" s="49">
        <v>621</v>
      </c>
      <c r="W87" s="49">
        <v>258</v>
      </c>
      <c r="X87" s="49">
        <v>190</v>
      </c>
      <c r="Y87" s="49">
        <v>28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6934617</v>
      </c>
      <c r="C88" s="49">
        <v>8338875</v>
      </c>
      <c r="D88" s="49">
        <v>4436347</v>
      </c>
      <c r="E88" s="49">
        <v>260767</v>
      </c>
      <c r="F88" s="49">
        <v>16725</v>
      </c>
      <c r="G88" s="49">
        <v>9544</v>
      </c>
      <c r="H88" s="49">
        <v>5122</v>
      </c>
      <c r="I88" s="49">
        <v>2224</v>
      </c>
      <c r="J88" s="49">
        <v>1189</v>
      </c>
      <c r="K88" s="49">
        <v>444</v>
      </c>
      <c r="L88" s="49">
        <v>131</v>
      </c>
      <c r="M88" s="49">
        <v>186</v>
      </c>
      <c r="N88" s="49">
        <v>155</v>
      </c>
      <c r="O88" s="49">
        <v>72</v>
      </c>
      <c r="P88" s="49">
        <v>41</v>
      </c>
      <c r="Q88" s="49">
        <v>53</v>
      </c>
      <c r="R88" s="49">
        <v>98</v>
      </c>
      <c r="S88" s="49">
        <v>108</v>
      </c>
      <c r="T88" s="49">
        <v>82</v>
      </c>
      <c r="U88" s="49">
        <v>111</v>
      </c>
      <c r="V88" s="49">
        <v>139</v>
      </c>
      <c r="W88" s="49">
        <v>48</v>
      </c>
      <c r="X88" s="49">
        <v>35</v>
      </c>
      <c r="Y88" s="49">
        <v>7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7633677</v>
      </c>
      <c r="C89" s="49">
        <v>22881308</v>
      </c>
      <c r="D89" s="49">
        <v>12713849</v>
      </c>
      <c r="E89" s="49">
        <v>2185451</v>
      </c>
      <c r="F89" s="49">
        <v>206561</v>
      </c>
      <c r="G89" s="49">
        <v>33061</v>
      </c>
      <c r="H89" s="49">
        <v>16932</v>
      </c>
      <c r="I89" s="49">
        <v>8490</v>
      </c>
      <c r="J89" s="49">
        <v>6080</v>
      </c>
      <c r="K89" s="49">
        <v>2554</v>
      </c>
      <c r="L89" s="49">
        <v>1203</v>
      </c>
      <c r="M89" s="49">
        <v>1628</v>
      </c>
      <c r="N89" s="49">
        <v>946</v>
      </c>
      <c r="O89" s="49">
        <v>467</v>
      </c>
      <c r="P89" s="49">
        <v>183</v>
      </c>
      <c r="Q89" s="49">
        <v>165</v>
      </c>
      <c r="R89" s="49">
        <v>259</v>
      </c>
      <c r="S89" s="49">
        <v>213</v>
      </c>
      <c r="T89" s="49">
        <v>235</v>
      </c>
      <c r="U89" s="49">
        <v>218</v>
      </c>
      <c r="V89" s="49">
        <v>310</v>
      </c>
      <c r="W89" s="49">
        <v>112</v>
      </c>
      <c r="X89" s="49">
        <v>72</v>
      </c>
      <c r="Y89" s="49">
        <v>15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35473317</v>
      </c>
      <c r="C90" s="49">
        <f>B90+C84</f>
        <v>51548268</v>
      </c>
      <c r="D90" s="49">
        <f t="shared" ref="D90:AH90" si="0">C90+D84</f>
        <v>63778916</v>
      </c>
      <c r="E90" s="49">
        <f t="shared" si="0"/>
        <v>64043284</v>
      </c>
      <c r="F90" s="49">
        <f t="shared" si="0"/>
        <v>64073200</v>
      </c>
      <c r="G90" s="49">
        <f t="shared" si="0"/>
        <v>64100834</v>
      </c>
      <c r="H90" s="49">
        <f t="shared" si="0"/>
        <v>64114546</v>
      </c>
      <c r="I90" s="49">
        <f t="shared" si="0"/>
        <v>64120582</v>
      </c>
      <c r="J90" s="49">
        <f t="shared" si="0"/>
        <v>64125114</v>
      </c>
      <c r="K90" s="49">
        <f t="shared" si="0"/>
        <v>64127268</v>
      </c>
      <c r="L90" s="49">
        <f t="shared" si="0"/>
        <v>64128218</v>
      </c>
      <c r="M90" s="49">
        <f t="shared" si="0"/>
        <v>64129542</v>
      </c>
      <c r="N90" s="49">
        <f t="shared" si="0"/>
        <v>64130372</v>
      </c>
      <c r="O90" s="49">
        <f t="shared" si="0"/>
        <v>64130820</v>
      </c>
      <c r="P90" s="49">
        <f t="shared" si="0"/>
        <v>64130996</v>
      </c>
      <c r="Q90" s="49">
        <f t="shared" si="0"/>
        <v>64131182</v>
      </c>
      <c r="R90" s="49">
        <f t="shared" si="0"/>
        <v>64131523</v>
      </c>
      <c r="S90" s="49">
        <f t="shared" si="0"/>
        <v>64131829</v>
      </c>
      <c r="T90" s="49">
        <f t="shared" si="0"/>
        <v>64132139</v>
      </c>
      <c r="U90" s="49">
        <f t="shared" si="0"/>
        <v>64132455</v>
      </c>
      <c r="V90" s="49">
        <f t="shared" si="0"/>
        <v>64132825</v>
      </c>
      <c r="W90" s="49">
        <f t="shared" si="0"/>
        <v>64132992</v>
      </c>
      <c r="X90" s="49">
        <f t="shared" si="0"/>
        <v>64133113</v>
      </c>
      <c r="Y90" s="49">
        <f t="shared" si="0"/>
        <v>64133129</v>
      </c>
      <c r="Z90" s="49">
        <f t="shared" si="0"/>
        <v>64133129</v>
      </c>
      <c r="AA90" s="49">
        <f t="shared" si="0"/>
        <v>64133129</v>
      </c>
      <c r="AB90" s="49">
        <f t="shared" si="0"/>
        <v>64133129</v>
      </c>
      <c r="AC90" s="49">
        <f t="shared" si="0"/>
        <v>64133129</v>
      </c>
      <c r="AD90" s="49">
        <f t="shared" si="0"/>
        <v>64133129</v>
      </c>
      <c r="AE90" s="49">
        <f t="shared" si="0"/>
        <v>64133129</v>
      </c>
      <c r="AF90" s="49">
        <f t="shared" si="0"/>
        <v>64133129</v>
      </c>
      <c r="AG90" s="49">
        <f t="shared" si="0"/>
        <v>64133129</v>
      </c>
      <c r="AH90" s="49">
        <f t="shared" si="0"/>
        <v>64133129</v>
      </c>
    </row>
    <row r="91" spans="1:34" x14ac:dyDescent="0.2">
      <c r="A91" s="42" t="s">
        <v>100</v>
      </c>
      <c r="B91" s="49">
        <f>B85</f>
        <v>17092830</v>
      </c>
      <c r="C91" s="49">
        <f>B91+C85</f>
        <v>69102405</v>
      </c>
      <c r="D91" s="49">
        <f t="shared" ref="D91:AH91" si="1">C91+D85</f>
        <v>94899023</v>
      </c>
      <c r="E91" s="49">
        <f t="shared" si="1"/>
        <v>98075169</v>
      </c>
      <c r="F91" s="49">
        <f t="shared" si="1"/>
        <v>98343484</v>
      </c>
      <c r="G91" s="49">
        <f t="shared" si="1"/>
        <v>98405536</v>
      </c>
      <c r="H91" s="49">
        <f t="shared" si="1"/>
        <v>98440072</v>
      </c>
      <c r="I91" s="49">
        <f t="shared" si="1"/>
        <v>98457352</v>
      </c>
      <c r="J91" s="49">
        <f t="shared" si="1"/>
        <v>98468898</v>
      </c>
      <c r="K91" s="49">
        <f t="shared" si="1"/>
        <v>98473772</v>
      </c>
      <c r="L91" s="49">
        <f t="shared" si="1"/>
        <v>98476049</v>
      </c>
      <c r="M91" s="49">
        <f t="shared" si="1"/>
        <v>98478921</v>
      </c>
      <c r="N91" s="49">
        <f t="shared" si="1"/>
        <v>98480706</v>
      </c>
      <c r="O91" s="49">
        <f t="shared" si="1"/>
        <v>98481577</v>
      </c>
      <c r="P91" s="49">
        <f t="shared" si="1"/>
        <v>98481912</v>
      </c>
      <c r="Q91" s="49">
        <f t="shared" si="1"/>
        <v>98482241</v>
      </c>
      <c r="R91" s="49">
        <f t="shared" si="1"/>
        <v>98482757</v>
      </c>
      <c r="S91" s="49">
        <f t="shared" si="1"/>
        <v>98483266</v>
      </c>
      <c r="T91" s="49">
        <f t="shared" si="1"/>
        <v>98483739</v>
      </c>
      <c r="U91" s="49">
        <f t="shared" si="1"/>
        <v>98484225</v>
      </c>
      <c r="V91" s="49">
        <f t="shared" si="1"/>
        <v>98484925</v>
      </c>
      <c r="W91" s="49">
        <f t="shared" si="1"/>
        <v>98485176</v>
      </c>
      <c r="X91" s="49">
        <f t="shared" si="1"/>
        <v>98485352</v>
      </c>
      <c r="Y91" s="49">
        <f t="shared" si="1"/>
        <v>98485386</v>
      </c>
      <c r="Z91" s="49">
        <f t="shared" si="1"/>
        <v>98485386</v>
      </c>
      <c r="AA91" s="49">
        <f t="shared" si="1"/>
        <v>98485386</v>
      </c>
      <c r="AB91" s="49">
        <f t="shared" si="1"/>
        <v>98485386</v>
      </c>
      <c r="AC91" s="49">
        <f t="shared" si="1"/>
        <v>98485386</v>
      </c>
      <c r="AD91" s="49">
        <f t="shared" si="1"/>
        <v>98485386</v>
      </c>
      <c r="AE91" s="49">
        <f t="shared" si="1"/>
        <v>98485386</v>
      </c>
      <c r="AF91" s="49">
        <f t="shared" si="1"/>
        <v>98485386</v>
      </c>
      <c r="AG91" s="49">
        <f t="shared" si="1"/>
        <v>98485386</v>
      </c>
      <c r="AH91" s="49">
        <f t="shared" si="1"/>
        <v>98485386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0.55312001072020045</v>
      </c>
      <c r="C93" s="91">
        <v>0.25064972270415808</v>
      </c>
      <c r="D93" s="91">
        <v>0.19070717725311673</v>
      </c>
      <c r="E93" s="91">
        <v>4.1221752957040347E-3</v>
      </c>
      <c r="F93" s="91">
        <v>4.6646718266311318E-4</v>
      </c>
      <c r="G93" s="91">
        <v>4.3088494871348004E-4</v>
      </c>
      <c r="H93" s="91">
        <v>2.138052550032293E-4</v>
      </c>
      <c r="I93" s="91">
        <v>9.4116723978959456E-5</v>
      </c>
      <c r="J93" s="91">
        <v>7.0665505810577249E-5</v>
      </c>
      <c r="K93" s="91">
        <v>3.3586385594877181E-5</v>
      </c>
      <c r="L93" s="91">
        <v>1.4812937007954188E-5</v>
      </c>
      <c r="M93" s="91">
        <v>2.0644556419506679E-5</v>
      </c>
      <c r="N93" s="91">
        <v>1.2941829175370502E-5</v>
      </c>
      <c r="O93" s="91">
        <v>6.9854692416457644E-6</v>
      </c>
      <c r="P93" s="91">
        <v>2.7442914877894075E-6</v>
      </c>
      <c r="Q93" s="91">
        <v>2.9002171405047149E-6</v>
      </c>
      <c r="R93" s="91">
        <v>5.3170647575919772E-6</v>
      </c>
      <c r="S93" s="91">
        <v>4.7713249730884017E-6</v>
      </c>
      <c r="T93" s="91">
        <v>4.8336952341745246E-6</v>
      </c>
      <c r="U93" s="91">
        <v>4.9272506258037091E-6</v>
      </c>
      <c r="V93" s="91">
        <v>5.7692491504663682E-6</v>
      </c>
      <c r="W93" s="91">
        <v>2.6039584003456312E-6</v>
      </c>
      <c r="X93" s="91">
        <v>1.8867003978552178E-6</v>
      </c>
      <c r="Y93" s="91">
        <v>2.4948104434449159E-7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0.17355701890633804</v>
      </c>
      <c r="C94" s="91">
        <v>0.52809434081925621</v>
      </c>
      <c r="D94" s="91">
        <v>0.26193346086900648</v>
      </c>
      <c r="E94" s="91">
        <v>3.2249921831042021E-2</v>
      </c>
      <c r="F94" s="91">
        <v>2.7244143613347873E-3</v>
      </c>
      <c r="G94" s="91">
        <v>6.3006302275141614E-4</v>
      </c>
      <c r="H94" s="91">
        <v>3.5067131685913278E-4</v>
      </c>
      <c r="I94" s="91">
        <v>1.7545750391839861E-4</v>
      </c>
      <c r="J94" s="91">
        <v>1.1723566783806889E-4</v>
      </c>
      <c r="K94" s="91">
        <v>4.9489576047353867E-5</v>
      </c>
      <c r="L94" s="91">
        <v>2.3120181505913983E-5</v>
      </c>
      <c r="M94" s="91">
        <v>2.9161686993844954E-5</v>
      </c>
      <c r="N94" s="91">
        <v>1.8124516463792913E-5</v>
      </c>
      <c r="O94" s="91">
        <v>8.8439517310720595E-6</v>
      </c>
      <c r="P94" s="91">
        <v>3.4015198965661769E-6</v>
      </c>
      <c r="Q94" s="91">
        <v>3.3405971521500664E-6</v>
      </c>
      <c r="R94" s="91">
        <v>5.2393560197855138E-6</v>
      </c>
      <c r="S94" s="91">
        <v>5.1682794846333848E-6</v>
      </c>
      <c r="T94" s="91">
        <v>4.802743018136721E-6</v>
      </c>
      <c r="U94" s="91">
        <v>4.9347422977049609E-6</v>
      </c>
      <c r="V94" s="91">
        <v>7.1076535152129066E-6</v>
      </c>
      <c r="W94" s="91">
        <v>2.5486014747406279E-6</v>
      </c>
      <c r="X94" s="91">
        <v>1.7870671695392451E-6</v>
      </c>
      <c r="Y94" s="91">
        <v>3.4522888502462691E-7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0.32324822914537132</v>
      </c>
      <c r="C95" s="91">
        <v>0.41867634813907872</v>
      </c>
      <c r="D95" s="91">
        <v>0.23384339722939912</v>
      </c>
      <c r="E95" s="91">
        <v>2.115696358437414E-2</v>
      </c>
      <c r="F95" s="91">
        <v>1.8339301647170988E-3</v>
      </c>
      <c r="G95" s="91">
        <v>5.5151161600510248E-4</v>
      </c>
      <c r="H95" s="91">
        <v>2.9669438317032963E-4</v>
      </c>
      <c r="I95" s="91">
        <v>1.4337850766869934E-4</v>
      </c>
      <c r="J95" s="91">
        <v>9.8869430704123698E-5</v>
      </c>
      <c r="K95" s="91">
        <v>4.3217711095197248E-5</v>
      </c>
      <c r="L95" s="91">
        <v>1.9843988859448138E-5</v>
      </c>
      <c r="M95" s="91">
        <v>2.5802719942437058E-5</v>
      </c>
      <c r="N95" s="91">
        <v>1.6080579754402504E-5</v>
      </c>
      <c r="O95" s="91">
        <v>8.1110075319529267E-6</v>
      </c>
      <c r="P95" s="91">
        <v>3.1423236154874494E-6</v>
      </c>
      <c r="Q95" s="91">
        <v>3.1669210606184665E-6</v>
      </c>
      <c r="R95" s="91">
        <v>5.2700026193204383E-6</v>
      </c>
      <c r="S95" s="91">
        <v>5.0117294454447573E-6</v>
      </c>
      <c r="T95" s="91">
        <v>4.8149498843966202E-6</v>
      </c>
      <c r="U95" s="91">
        <v>4.9317877487689517E-6</v>
      </c>
      <c r="V95" s="91">
        <v>6.579816572547105E-6</v>
      </c>
      <c r="W95" s="91">
        <v>2.5704330161912989E-6</v>
      </c>
      <c r="X95" s="91">
        <v>1.8263603009780283E-6</v>
      </c>
      <c r="Y95" s="91">
        <v>3.0746806413771517E-7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0.3920642799705143</v>
      </c>
      <c r="C96" s="91">
        <v>0.38036865122040103</v>
      </c>
      <c r="D96" s="91">
        <v>0.2154109448616485</v>
      </c>
      <c r="E96" s="91">
        <v>1.0259209785288723E-2</v>
      </c>
      <c r="F96" s="91">
        <v>7.7328730816423209E-4</v>
      </c>
      <c r="G96" s="91">
        <v>4.8578477224204701E-4</v>
      </c>
      <c r="H96" s="91">
        <v>2.7027136900465538E-4</v>
      </c>
      <c r="I96" s="91">
        <v>1.3002824281120359E-4</v>
      </c>
      <c r="J96" s="91">
        <v>9.0891825973963848E-5</v>
      </c>
      <c r="K96" s="91">
        <v>4.1581798010565825E-5</v>
      </c>
      <c r="L96" s="91">
        <v>1.9532095194541217E-5</v>
      </c>
      <c r="M96" s="91">
        <v>2.4577628501530468E-5</v>
      </c>
      <c r="N96" s="91">
        <v>1.5621548930023983E-5</v>
      </c>
      <c r="O96" s="91">
        <v>8.0480899375288682E-6</v>
      </c>
      <c r="P96" s="91">
        <v>2.9612843744497247E-6</v>
      </c>
      <c r="Q96" s="91">
        <v>3.0644650146744538E-6</v>
      </c>
      <c r="R96" s="91">
        <v>5.1590320112364546E-6</v>
      </c>
      <c r="S96" s="91">
        <v>5.097123627101617E-6</v>
      </c>
      <c r="T96" s="91">
        <v>4.8082178344723751E-6</v>
      </c>
      <c r="U96" s="91">
        <v>4.8804442826296854E-6</v>
      </c>
      <c r="V96" s="91">
        <v>6.4075177579556759E-6</v>
      </c>
      <c r="W96" s="91">
        <v>2.6620605177980102E-6</v>
      </c>
      <c r="X96" s="91">
        <v>1.9604321642698525E-6</v>
      </c>
      <c r="Y96" s="91">
        <v>2.8890579262924145E-7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0.34660745774504276</v>
      </c>
      <c r="C97" s="91">
        <v>0.41679537084797813</v>
      </c>
      <c r="D97" s="91">
        <v>0.22173841112563927</v>
      </c>
      <c r="E97" s="91">
        <v>1.303370999924027E-2</v>
      </c>
      <c r="F97" s="91">
        <v>8.3595240094526348E-4</v>
      </c>
      <c r="G97" s="91">
        <v>4.7703017725689653E-4</v>
      </c>
      <c r="H97" s="91">
        <v>2.5600886084553901E-4</v>
      </c>
      <c r="I97" s="91">
        <v>1.1116042688802786E-4</v>
      </c>
      <c r="J97" s="91">
        <v>5.9428843331773888E-5</v>
      </c>
      <c r="K97" s="91">
        <v>2.2192099612537935E-5</v>
      </c>
      <c r="L97" s="91">
        <v>6.5476690298253821E-6</v>
      </c>
      <c r="M97" s="91">
        <v>9.2966903782253522E-6</v>
      </c>
      <c r="N97" s="91">
        <v>7.7472419818544596E-6</v>
      </c>
      <c r="O97" s="91">
        <v>3.5987188560872331E-6</v>
      </c>
      <c r="P97" s="91">
        <v>2.049270459716341E-6</v>
      </c>
      <c r="Q97" s="91">
        <v>2.6490569357308797E-6</v>
      </c>
      <c r="R97" s="91">
        <v>4.8982562207854005E-6</v>
      </c>
      <c r="S97" s="91">
        <v>5.3980782841308493E-6</v>
      </c>
      <c r="T97" s="91">
        <v>4.0985409194326819E-6</v>
      </c>
      <c r="U97" s="91">
        <v>5.5480249031344837E-6</v>
      </c>
      <c r="V97" s="91">
        <v>6.947526680501741E-6</v>
      </c>
      <c r="W97" s="91">
        <v>2.3991459040581553E-6</v>
      </c>
      <c r="X97" s="91">
        <v>1.7493772217090716E-6</v>
      </c>
      <c r="Y97" s="91">
        <v>3.4987544434181432E-7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0.16706085782968083</v>
      </c>
      <c r="C98" s="91">
        <v>0.50075094122336306</v>
      </c>
      <c r="D98" s="91">
        <v>0.27823898237468392</v>
      </c>
      <c r="E98" s="91">
        <v>4.7827975797866983E-2</v>
      </c>
      <c r="F98" s="91">
        <v>4.5205289474727194E-3</v>
      </c>
      <c r="G98" s="91">
        <v>7.2353061581032028E-4</v>
      </c>
      <c r="H98" s="91">
        <v>3.7055202162367574E-4</v>
      </c>
      <c r="I98" s="91">
        <v>1.8580124401045399E-4</v>
      </c>
      <c r="J98" s="91">
        <v>1.3305907698275149E-4</v>
      </c>
      <c r="K98" s="91">
        <v>5.589356621939923E-5</v>
      </c>
      <c r="L98" s="91">
        <v>2.6327314080633233E-5</v>
      </c>
      <c r="M98" s="91">
        <v>3.562831863946043E-5</v>
      </c>
      <c r="N98" s="91">
        <v>2.0702941912118901E-5</v>
      </c>
      <c r="O98" s="91">
        <v>1.022016265640542E-5</v>
      </c>
      <c r="P98" s="91">
        <v>4.0049031394479483E-6</v>
      </c>
      <c r="Q98" s="91">
        <v>3.6109782404858548E-6</v>
      </c>
      <c r="R98" s="91">
        <v>5.6681416017323417E-6</v>
      </c>
      <c r="S98" s="91">
        <v>4.6614446377181035E-6</v>
      </c>
      <c r="T98" s="91">
        <v>5.1429084031162176E-6</v>
      </c>
      <c r="U98" s="91">
        <v>4.7708682207631291E-6</v>
      </c>
      <c r="V98" s="91">
        <v>6.7842621487916056E-6</v>
      </c>
      <c r="W98" s="91">
        <v>2.4510882602085801E-6</v>
      </c>
      <c r="X98" s="91">
        <v>1.5756995958483729E-6</v>
      </c>
      <c r="Y98" s="91">
        <v>3.282707491350777E-7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0.55312001072020045</v>
      </c>
      <c r="C99" s="91">
        <f>B99+C93</f>
        <v>0.80376973342435853</v>
      </c>
      <c r="D99" s="91">
        <f t="shared" ref="D99:AH99" si="2">C99+D93</f>
        <v>0.99447691067747523</v>
      </c>
      <c r="E99" s="91">
        <f t="shared" si="2"/>
        <v>0.99859908597317926</v>
      </c>
      <c r="F99" s="91">
        <f t="shared" si="2"/>
        <v>0.99906555315584233</v>
      </c>
      <c r="G99" s="91">
        <f t="shared" si="2"/>
        <v>0.9994964381045558</v>
      </c>
      <c r="H99" s="91">
        <f t="shared" si="2"/>
        <v>0.99971024335955905</v>
      </c>
      <c r="I99" s="91">
        <f t="shared" si="2"/>
        <v>0.99980436008353801</v>
      </c>
      <c r="J99" s="91">
        <f t="shared" si="2"/>
        <v>0.9998750255893486</v>
      </c>
      <c r="K99" s="91">
        <f t="shared" si="2"/>
        <v>0.99990861197494352</v>
      </c>
      <c r="L99" s="91">
        <f t="shared" si="2"/>
        <v>0.99992342491195152</v>
      </c>
      <c r="M99" s="91">
        <f t="shared" si="2"/>
        <v>0.999944069468371</v>
      </c>
      <c r="N99" s="91">
        <f t="shared" si="2"/>
        <v>0.99995701129754633</v>
      </c>
      <c r="O99" s="91">
        <f t="shared" si="2"/>
        <v>0.99996399676678793</v>
      </c>
      <c r="P99" s="91">
        <f t="shared" si="2"/>
        <v>0.99996674105827577</v>
      </c>
      <c r="Q99" s="91">
        <f t="shared" si="2"/>
        <v>0.99996964127541632</v>
      </c>
      <c r="R99" s="91">
        <f t="shared" si="2"/>
        <v>0.99997495834017391</v>
      </c>
      <c r="S99" s="91">
        <f t="shared" si="2"/>
        <v>0.99997972966514703</v>
      </c>
      <c r="T99" s="91">
        <f t="shared" si="2"/>
        <v>0.99998456336038122</v>
      </c>
      <c r="U99" s="91">
        <f t="shared" si="2"/>
        <v>0.99998949061100706</v>
      </c>
      <c r="V99" s="91">
        <f t="shared" si="2"/>
        <v>0.99999525986015747</v>
      </c>
      <c r="W99" s="91">
        <f t="shared" si="2"/>
        <v>0.99999786381855782</v>
      </c>
      <c r="X99" s="91">
        <f t="shared" si="2"/>
        <v>0.99999975051895562</v>
      </c>
      <c r="Y99" s="91">
        <f t="shared" si="2"/>
        <v>1</v>
      </c>
      <c r="Z99" s="91">
        <f t="shared" si="2"/>
        <v>1</v>
      </c>
      <c r="AA99" s="91">
        <f t="shared" si="2"/>
        <v>1</v>
      </c>
      <c r="AB99" s="91">
        <f t="shared" si="2"/>
        <v>1</v>
      </c>
      <c r="AC99" s="91">
        <f t="shared" si="2"/>
        <v>1</v>
      </c>
      <c r="AD99" s="91">
        <f t="shared" si="2"/>
        <v>1</v>
      </c>
      <c r="AE99" s="91">
        <f t="shared" si="2"/>
        <v>1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0.17355701890633804</v>
      </c>
      <c r="C100" s="91">
        <f>B100+C94</f>
        <v>0.70165135972559423</v>
      </c>
      <c r="D100" s="91">
        <f t="shared" ref="D100:AH100" si="3">C100+D94</f>
        <v>0.96358482059460071</v>
      </c>
      <c r="E100" s="91">
        <f t="shared" si="3"/>
        <v>0.99583474242564274</v>
      </c>
      <c r="F100" s="91">
        <f t="shared" si="3"/>
        <v>0.99855915678697749</v>
      </c>
      <c r="G100" s="91">
        <f t="shared" si="3"/>
        <v>0.99918921980972886</v>
      </c>
      <c r="H100" s="91">
        <f t="shared" si="3"/>
        <v>0.99953989112658803</v>
      </c>
      <c r="I100" s="91">
        <f t="shared" si="3"/>
        <v>0.99971534863050648</v>
      </c>
      <c r="J100" s="91">
        <f t="shared" si="3"/>
        <v>0.99983258429834454</v>
      </c>
      <c r="K100" s="91">
        <f t="shared" si="3"/>
        <v>0.99988207387439187</v>
      </c>
      <c r="L100" s="91">
        <f t="shared" si="3"/>
        <v>0.99990519405589784</v>
      </c>
      <c r="M100" s="91">
        <f t="shared" si="3"/>
        <v>0.99993435574289169</v>
      </c>
      <c r="N100" s="91">
        <f t="shared" si="3"/>
        <v>0.99995248025935546</v>
      </c>
      <c r="O100" s="91">
        <f t="shared" si="3"/>
        <v>0.99996132421108652</v>
      </c>
      <c r="P100" s="91">
        <f t="shared" si="3"/>
        <v>0.99996472573098305</v>
      </c>
      <c r="Q100" s="91">
        <f t="shared" si="3"/>
        <v>0.99996806632813517</v>
      </c>
      <c r="R100" s="91">
        <f t="shared" si="3"/>
        <v>0.99997330568415499</v>
      </c>
      <c r="S100" s="91">
        <f t="shared" si="3"/>
        <v>0.99997847396363959</v>
      </c>
      <c r="T100" s="91">
        <f t="shared" si="3"/>
        <v>0.99998327670665776</v>
      </c>
      <c r="U100" s="91">
        <f t="shared" si="3"/>
        <v>0.99998821144895544</v>
      </c>
      <c r="V100" s="91">
        <f t="shared" si="3"/>
        <v>0.99999531910247064</v>
      </c>
      <c r="W100" s="91">
        <f t="shared" si="3"/>
        <v>0.99999786770394539</v>
      </c>
      <c r="X100" s="91">
        <f t="shared" si="3"/>
        <v>0.99999965477111497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(RAMPD_10 @ 271,000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(RAMPD_10 @ 271,000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(RAMPD_10 @ 271,000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(RAMPD_10 @ 271,000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97D16-F600-4774-B25A-5844FCBC18F7}">
  <sheetPr codeName="Sheet26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111</v>
      </c>
      <c r="L6" t="str">
        <f>CONCATENATE("Throughput Graph (",B6," @ ",TEXT(B26,"#,##0")," IOPS)")</f>
        <v>Throughput Graph (RAMPU_50 @ 1,355,000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271026.83333333331</v>
      </c>
      <c r="D9" s="21">
        <v>161532.88333333333</v>
      </c>
      <c r="E9" s="21">
        <v>33317.683333333334</v>
      </c>
      <c r="F9" s="21">
        <v>76176.266666666663</v>
      </c>
      <c r="G9" s="21">
        <v>106879.33333333333</v>
      </c>
      <c r="H9" s="21">
        <v>164147.5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271035.6166666667</v>
      </c>
      <c r="D10" s="21">
        <v>161494.85</v>
      </c>
      <c r="E10" s="21">
        <v>33330.566666666666</v>
      </c>
      <c r="F10" s="21">
        <v>76210.2</v>
      </c>
      <c r="G10" s="21">
        <v>106890.5</v>
      </c>
      <c r="H10" s="21">
        <v>164145.11666666667</v>
      </c>
      <c r="L10" s="78">
        <f>L9</f>
        <v>-0.85</v>
      </c>
      <c r="M10" s="49">
        <f>M14+M16</f>
        <v>1360000</v>
      </c>
    </row>
    <row r="11" spans="1:13" x14ac:dyDescent="0.2">
      <c r="A11" s="72">
        <v>2</v>
      </c>
      <c r="B11" s="20" t="s">
        <v>103</v>
      </c>
      <c r="C11" s="21">
        <v>943453.98333333328</v>
      </c>
      <c r="D11" s="21">
        <v>562361.3833333333</v>
      </c>
      <c r="E11" s="21">
        <v>115878.78333333334</v>
      </c>
      <c r="F11" s="21">
        <v>265213.81666666665</v>
      </c>
      <c r="G11" s="21">
        <v>372006.9</v>
      </c>
      <c r="H11" s="21">
        <v>571447.08333333337</v>
      </c>
      <c r="L11" s="78">
        <f>(L12-L9)/2+L9</f>
        <v>6.65</v>
      </c>
      <c r="M11" s="49">
        <f>M10</f>
        <v>1360000</v>
      </c>
    </row>
    <row r="12" spans="1:13" x14ac:dyDescent="0.2">
      <c r="A12" s="72">
        <v>3</v>
      </c>
      <c r="B12" s="20" t="s">
        <v>103</v>
      </c>
      <c r="C12" s="21">
        <v>1325050.5666666667</v>
      </c>
      <c r="D12" s="21">
        <v>789650.6333333333</v>
      </c>
      <c r="E12" s="21">
        <v>162981.21666666667</v>
      </c>
      <c r="F12" s="21">
        <v>372418.71666666667</v>
      </c>
      <c r="G12" s="21">
        <v>522502.86666666664</v>
      </c>
      <c r="H12" s="21">
        <v>802547.7</v>
      </c>
      <c r="L12" s="78">
        <f>$A$23 + 0.15</f>
        <v>14.15</v>
      </c>
      <c r="M12" s="49">
        <f>M10</f>
        <v>1360000</v>
      </c>
    </row>
    <row r="13" spans="1:13" x14ac:dyDescent="0.2">
      <c r="A13" s="72">
        <v>4</v>
      </c>
      <c r="B13" s="20" t="s">
        <v>103</v>
      </c>
      <c r="C13" s="21">
        <v>1355074.3666666667</v>
      </c>
      <c r="D13" s="21">
        <v>807640.8833333333</v>
      </c>
      <c r="E13" s="21">
        <v>166638.83333333334</v>
      </c>
      <c r="F13" s="21">
        <v>380794.65</v>
      </c>
      <c r="G13" s="21">
        <v>534448.1166666667</v>
      </c>
      <c r="H13" s="21">
        <v>820626.25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1354857.85</v>
      </c>
      <c r="D14" s="21">
        <v>807548.3</v>
      </c>
      <c r="E14" s="21">
        <v>166621.78333333333</v>
      </c>
      <c r="F14" s="21">
        <v>380687.76666666666</v>
      </c>
      <c r="G14" s="21">
        <v>534323.08333333337</v>
      </c>
      <c r="H14" s="21">
        <v>820534.76666666672</v>
      </c>
      <c r="L14" s="49" t="s">
        <v>31</v>
      </c>
      <c r="M14" s="49">
        <f>IF(M15&lt;10000,ROUNDUP(M15,-2),IF(M15&lt;100000,ROUNDUP(M15,-3),ROUNDUP(M15,-4)))</f>
        <v>1360000</v>
      </c>
    </row>
    <row r="15" spans="1:13" x14ac:dyDescent="0.2">
      <c r="A15" s="72">
        <v>6</v>
      </c>
      <c r="B15" s="20" t="s">
        <v>43</v>
      </c>
      <c r="C15" s="21">
        <v>1355103.75</v>
      </c>
      <c r="D15" s="21">
        <v>807590.8666666667</v>
      </c>
      <c r="E15" s="21">
        <v>166630.38333333333</v>
      </c>
      <c r="F15" s="21">
        <v>380882.5</v>
      </c>
      <c r="G15" s="21">
        <v>534339.76666666672</v>
      </c>
      <c r="H15" s="21">
        <v>820763.98333333328</v>
      </c>
      <c r="L15" s="49" t="s">
        <v>35</v>
      </c>
      <c r="M15" s="21">
        <f>MAX(C$9:F$23)</f>
        <v>1355367.1333333333</v>
      </c>
    </row>
    <row r="16" spans="1:13" x14ac:dyDescent="0.2">
      <c r="A16" s="72">
        <v>7</v>
      </c>
      <c r="B16" s="20" t="s">
        <v>43</v>
      </c>
      <c r="C16" s="21">
        <v>1355135.2833333332</v>
      </c>
      <c r="D16" s="21">
        <v>807798.1333333333</v>
      </c>
      <c r="E16" s="21">
        <v>166671.08333333334</v>
      </c>
      <c r="F16" s="21">
        <v>380666.06666666665</v>
      </c>
      <c r="G16" s="21">
        <v>534594.1166666667</v>
      </c>
      <c r="H16" s="21">
        <v>820541.16666666663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1355343.5166666666</v>
      </c>
      <c r="D17" s="21">
        <v>807751.83333333337</v>
      </c>
      <c r="E17" s="21">
        <v>166686.08333333334</v>
      </c>
      <c r="F17" s="21">
        <v>380905.6</v>
      </c>
      <c r="G17" s="21">
        <v>534528.93333333335</v>
      </c>
      <c r="H17" s="21">
        <v>820814.58333333337</v>
      </c>
    </row>
    <row r="18" spans="1:12" x14ac:dyDescent="0.2">
      <c r="A18" s="72">
        <v>9</v>
      </c>
      <c r="B18" s="20" t="s">
        <v>43</v>
      </c>
      <c r="C18" s="21">
        <v>1355344.2</v>
      </c>
      <c r="D18" s="21">
        <v>807727.6333333333</v>
      </c>
      <c r="E18" s="21">
        <v>166725.70000000001</v>
      </c>
      <c r="F18" s="21">
        <v>380890.86666666664</v>
      </c>
      <c r="G18" s="21">
        <v>534554.85</v>
      </c>
      <c r="H18" s="21">
        <v>820789.35</v>
      </c>
    </row>
    <row r="19" spans="1:12" x14ac:dyDescent="0.2">
      <c r="A19" s="72">
        <v>10</v>
      </c>
      <c r="B19" s="20" t="s">
        <v>43</v>
      </c>
      <c r="C19" s="21">
        <v>1355367.1333333333</v>
      </c>
      <c r="D19" s="21">
        <v>807810.1166666667</v>
      </c>
      <c r="E19" s="21">
        <v>166717.56666666668</v>
      </c>
      <c r="F19" s="21">
        <v>380839.45</v>
      </c>
      <c r="G19" s="21">
        <v>534570.1166666667</v>
      </c>
      <c r="H19" s="21">
        <v>820797.01666666672</v>
      </c>
    </row>
    <row r="20" spans="1:12" x14ac:dyDescent="0.2">
      <c r="A20" s="72">
        <v>11</v>
      </c>
      <c r="B20" s="20" t="s">
        <v>43</v>
      </c>
      <c r="C20" s="21">
        <v>1355180.3166666667</v>
      </c>
      <c r="D20" s="21">
        <v>807720.4</v>
      </c>
      <c r="E20" s="21">
        <v>166689.88333333333</v>
      </c>
      <c r="F20" s="21">
        <v>380770.03333333333</v>
      </c>
      <c r="G20" s="21">
        <v>534584.1</v>
      </c>
      <c r="H20" s="21">
        <v>820596.21666666667</v>
      </c>
    </row>
    <row r="21" spans="1:12" x14ac:dyDescent="0.2">
      <c r="A21" s="72">
        <v>12</v>
      </c>
      <c r="B21" s="20" t="s">
        <v>43</v>
      </c>
      <c r="C21" s="21">
        <v>1355251.2333333334</v>
      </c>
      <c r="D21" s="21">
        <v>807653.83333333337</v>
      </c>
      <c r="E21" s="21">
        <v>166655.16666666666</v>
      </c>
      <c r="F21" s="21">
        <v>380942.23333333334</v>
      </c>
      <c r="G21" s="21">
        <v>534340.93333333335</v>
      </c>
      <c r="H21" s="21">
        <v>820910.3</v>
      </c>
    </row>
    <row r="22" spans="1:12" x14ac:dyDescent="0.2">
      <c r="A22" s="72">
        <v>13</v>
      </c>
      <c r="B22" s="20" t="s">
        <v>43</v>
      </c>
      <c r="C22" s="21">
        <v>1355198.0333333332</v>
      </c>
      <c r="D22" s="21">
        <v>807728.3833333333</v>
      </c>
      <c r="E22" s="21">
        <v>166691.93333333332</v>
      </c>
      <c r="F22" s="21">
        <v>380777.71666666667</v>
      </c>
      <c r="G22" s="21">
        <v>534558.65</v>
      </c>
      <c r="H22" s="21">
        <v>820639.3833333333</v>
      </c>
    </row>
    <row r="23" spans="1:12" x14ac:dyDescent="0.2">
      <c r="A23" s="72">
        <v>14</v>
      </c>
      <c r="B23" s="20" t="s">
        <v>43</v>
      </c>
      <c r="C23" s="21">
        <v>1355098.8833333333</v>
      </c>
      <c r="D23" s="21">
        <v>807775.66666666663</v>
      </c>
      <c r="E23" s="21">
        <v>166673.01666666666</v>
      </c>
      <c r="F23" s="21">
        <v>380650.2</v>
      </c>
      <c r="G23" s="21">
        <v>534526.25</v>
      </c>
      <c r="H23" s="21">
        <v>820572.6333333333</v>
      </c>
    </row>
    <row r="24" spans="1:12" x14ac:dyDescent="0.2">
      <c r="A24" s="73"/>
      <c r="B24" s="48" t="s">
        <v>44</v>
      </c>
      <c r="C24" s="21">
        <v>1355188.02</v>
      </c>
      <c r="D24" s="21">
        <v>807710.51666666672</v>
      </c>
      <c r="E24" s="21">
        <v>166676.26</v>
      </c>
      <c r="F24" s="21">
        <v>380801.24333333335</v>
      </c>
      <c r="G24" s="21">
        <v>534492.08000000007</v>
      </c>
      <c r="H24" s="21">
        <v>820695.94000000006</v>
      </c>
    </row>
    <row r="25" spans="1:12" x14ac:dyDescent="0.2">
      <c r="B25" s="7"/>
    </row>
    <row r="26" spans="1:12" x14ac:dyDescent="0.2">
      <c r="A26" s="74" t="s">
        <v>45</v>
      </c>
      <c r="B26" s="62">
        <v>1355000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3.4997740264360762E-2</v>
      </c>
      <c r="D28" s="76">
        <v>0.28100310267894291</v>
      </c>
      <c r="E28" s="76">
        <v>7.0007111141178274E-2</v>
      </c>
      <c r="F28" s="76">
        <v>0.2100056652409506</v>
      </c>
      <c r="G28" s="76">
        <v>1.7991052144434787E-2</v>
      </c>
      <c r="H28" s="76">
        <v>7.0000912739276819E-2</v>
      </c>
      <c r="I28" s="76">
        <v>3.4999278796261302E-2</v>
      </c>
      <c r="J28" s="76">
        <v>0.28099513699459455</v>
      </c>
    </row>
    <row r="29" spans="1:12" x14ac:dyDescent="0.2">
      <c r="A29" s="47"/>
      <c r="B29" s="46" t="s">
        <v>56</v>
      </c>
      <c r="C29" s="76">
        <v>6.8011759267207379E-4</v>
      </c>
      <c r="D29" s="76">
        <v>1.7297671522941953E-4</v>
      </c>
      <c r="E29" s="76">
        <v>2.8911368361398462E-4</v>
      </c>
      <c r="F29" s="76">
        <v>2.0219829528796975E-4</v>
      </c>
      <c r="G29" s="76">
        <v>7.2603579796346048E-4</v>
      </c>
      <c r="H29" s="76">
        <v>2.4445206240434312E-4</v>
      </c>
      <c r="I29" s="76">
        <v>5.5786450750814243E-4</v>
      </c>
      <c r="J29" s="76">
        <v>2.2221503532747182E-4</v>
      </c>
    </row>
    <row r="30" spans="1:12" x14ac:dyDescent="0.2">
      <c r="A30" s="47"/>
      <c r="B30" s="46" t="s">
        <v>57</v>
      </c>
      <c r="C30" s="77">
        <f>ABS((C27/C28)-1)</f>
        <v>6.456804416998807E-5</v>
      </c>
      <c r="D30" s="77">
        <f>ABS((D27/D28)-1)</f>
        <v>1.1041440159509364E-5</v>
      </c>
      <c r="E30" s="77">
        <f>ABS((E27/E28)-1)</f>
        <v>1.0157741209926296E-4</v>
      </c>
      <c r="F30" s="77">
        <f>ABS((F27/F28)-1)</f>
        <v>2.6976610102869003E-5</v>
      </c>
      <c r="G30" s="77">
        <f>ABS((G27/G28)-1)</f>
        <v>4.9735032133635393E-4</v>
      </c>
      <c r="H30" s="77">
        <f>ABS((H27/H28)-1)</f>
        <v>1.303896250914871E-5</v>
      </c>
      <c r="I30" s="77">
        <f>ABS((I27/I28)-1)</f>
        <v>2.0606245714427374E-5</v>
      </c>
      <c r="J30" s="77">
        <f>ABS((J27/J28)-1)</f>
        <v>1.7306368563785313E-5</v>
      </c>
    </row>
    <row r="32" spans="1:12" ht="13.5" thickBot="1" x14ac:dyDescent="0.25">
      <c r="A32" s="4" t="s">
        <v>41</v>
      </c>
      <c r="B32" s="47" t="s">
        <v>111</v>
      </c>
      <c r="L32" t="str">
        <f>CONCATENATE("Response Time Graph (",B32," @ ",TEXT(B26,"#,##0")," IOPS)")</f>
        <v>Response Time Graph (RAMPU_50 @ 1,355,000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0.15011671943921912</v>
      </c>
      <c r="D35" s="78">
        <v>0.14091288605529545</v>
      </c>
      <c r="E35" s="78">
        <v>0.14447955415067376</v>
      </c>
      <c r="F35" s="78">
        <v>0.17209914395909837</v>
      </c>
      <c r="G35" s="78">
        <v>0.12797837966803685</v>
      </c>
      <c r="H35" s="78">
        <v>0.16453138305487441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0.14866738565786281</v>
      </c>
      <c r="D36" s="78">
        <v>0.13941171003285863</v>
      </c>
      <c r="E36" s="78">
        <v>0.14298278557120242</v>
      </c>
      <c r="F36" s="78">
        <v>0.17076698504049764</v>
      </c>
      <c r="G36" s="78">
        <v>0.12659356553357565</v>
      </c>
      <c r="H36" s="78">
        <v>0.16304174974440808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0.20001323122295367</v>
      </c>
      <c r="D37" s="78">
        <v>0.1894950996664867</v>
      </c>
      <c r="E37" s="78">
        <v>0.19383080250382331</v>
      </c>
      <c r="F37" s="78">
        <v>0.22501722013100248</v>
      </c>
      <c r="G37" s="78">
        <v>0.17415933624707858</v>
      </c>
      <c r="H37" s="78">
        <v>0.21684388379501457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0.21130432174450098</v>
      </c>
      <c r="D38" s="78">
        <v>0.20020130782309259</v>
      </c>
      <c r="E38" s="78">
        <v>0.20485275317513582</v>
      </c>
      <c r="F38" s="78">
        <v>0.23766977017759089</v>
      </c>
      <c r="G38" s="78">
        <v>0.18351250844811953</v>
      </c>
      <c r="H38" s="78">
        <v>0.22939832677027588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0.21228011642214667</v>
      </c>
      <c r="D39" s="78">
        <v>0.2011060641370454</v>
      </c>
      <c r="E39" s="78">
        <v>0.2057154257761046</v>
      </c>
      <c r="F39" s="78">
        <v>0.23885232232998371</v>
      </c>
      <c r="G39" s="78">
        <v>0.18429286884005922</v>
      </c>
      <c r="H39" s="78">
        <v>0.23050733223559447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0.2125707413389038</v>
      </c>
      <c r="D40" s="78">
        <v>0.20137223013987729</v>
      </c>
      <c r="E40" s="78">
        <v>0.20602832722852263</v>
      </c>
      <c r="F40" s="78">
        <v>0.23918953047523722</v>
      </c>
      <c r="G40" s="78">
        <v>0.18451783965912008</v>
      </c>
      <c r="H40" s="78">
        <v>0.23083847785771255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0.2125045485139668</v>
      </c>
      <c r="D41" s="78">
        <v>0.20133349993309319</v>
      </c>
      <c r="E41" s="78">
        <v>0.20595882903708138</v>
      </c>
      <c r="F41" s="78">
        <v>0.2390543441875119</v>
      </c>
      <c r="G41" s="78">
        <v>0.18450547781926269</v>
      </c>
      <c r="H41" s="78">
        <v>0.23073270813804189</v>
      </c>
      <c r="L41" s="49" t="s">
        <v>35</v>
      </c>
      <c r="M41" s="78">
        <f>MAX(C$35:F$49)</f>
        <v>0.24001780659307312</v>
      </c>
    </row>
    <row r="42" spans="1:13" x14ac:dyDescent="0.2">
      <c r="A42" s="72">
        <v>7</v>
      </c>
      <c r="B42" s="20" t="s">
        <v>43</v>
      </c>
      <c r="C42" s="78">
        <v>0.21270986364128933</v>
      </c>
      <c r="D42" s="78">
        <v>0.20156503623595068</v>
      </c>
      <c r="E42" s="78">
        <v>0.20615446980655014</v>
      </c>
      <c r="F42" s="78">
        <v>0.23923012969722721</v>
      </c>
      <c r="G42" s="78">
        <v>0.18471420009080411</v>
      </c>
      <c r="H42" s="78">
        <v>0.23094943239695265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0.21253557631287351</v>
      </c>
      <c r="D43" s="78">
        <v>0.20133858949252359</v>
      </c>
      <c r="E43" s="78">
        <v>0.20602459483470176</v>
      </c>
      <c r="F43" s="78">
        <v>0.23912924317731216</v>
      </c>
      <c r="G43" s="78">
        <v>0.18452291637721138</v>
      </c>
      <c r="H43" s="78">
        <v>0.23077791452089008</v>
      </c>
    </row>
    <row r="44" spans="1:13" x14ac:dyDescent="0.2">
      <c r="A44" s="72">
        <v>9</v>
      </c>
      <c r="B44" s="20" t="s">
        <v>43</v>
      </c>
      <c r="C44" s="78">
        <v>0.21260810205997857</v>
      </c>
      <c r="D44" s="78">
        <v>0.20141221436483395</v>
      </c>
      <c r="E44" s="78">
        <v>0.20606855361830839</v>
      </c>
      <c r="F44" s="78">
        <v>0.23921293706526262</v>
      </c>
      <c r="G44" s="78">
        <v>0.18456611106730519</v>
      </c>
      <c r="H44" s="78">
        <v>0.23087098801091088</v>
      </c>
    </row>
    <row r="45" spans="1:13" x14ac:dyDescent="0.2">
      <c r="A45" s="72">
        <v>10</v>
      </c>
      <c r="B45" s="20" t="s">
        <v>43</v>
      </c>
      <c r="C45" s="78">
        <v>0.21242960379689499</v>
      </c>
      <c r="D45" s="78">
        <v>0.20123058997754981</v>
      </c>
      <c r="E45" s="78">
        <v>0.20592169931302978</v>
      </c>
      <c r="F45" s="78">
        <v>0.23903309421682375</v>
      </c>
      <c r="G45" s="78">
        <v>0.18443370799471365</v>
      </c>
      <c r="H45" s="78">
        <v>0.23066281978242245</v>
      </c>
    </row>
    <row r="46" spans="1:13" x14ac:dyDescent="0.2">
      <c r="A46" s="72">
        <v>11</v>
      </c>
      <c r="B46" s="20" t="s">
        <v>43</v>
      </c>
      <c r="C46" s="78">
        <v>0.21290244076867557</v>
      </c>
      <c r="D46" s="78">
        <v>0.2016910880712352</v>
      </c>
      <c r="E46" s="78">
        <v>0.20633111067628279</v>
      </c>
      <c r="F46" s="78">
        <v>0.23956160940886367</v>
      </c>
      <c r="G46" s="78">
        <v>0.18484834833907954</v>
      </c>
      <c r="H46" s="78">
        <v>0.23117850815503599</v>
      </c>
    </row>
    <row r="47" spans="1:13" x14ac:dyDescent="0.2">
      <c r="A47" s="72">
        <v>12</v>
      </c>
      <c r="B47" s="20" t="s">
        <v>43</v>
      </c>
      <c r="C47" s="78">
        <v>0.21323115438596293</v>
      </c>
      <c r="D47" s="78">
        <v>0.2019689193575713</v>
      </c>
      <c r="E47" s="78">
        <v>0.20658161663154759</v>
      </c>
      <c r="F47" s="78">
        <v>0.24001780659307312</v>
      </c>
      <c r="G47" s="78">
        <v>0.18509940338964612</v>
      </c>
      <c r="H47" s="78">
        <v>0.23154246816004134</v>
      </c>
    </row>
    <row r="48" spans="1:13" x14ac:dyDescent="0.2">
      <c r="A48" s="72">
        <v>13</v>
      </c>
      <c r="B48" s="20" t="s">
        <v>43</v>
      </c>
      <c r="C48" s="78">
        <v>0.21263428802447348</v>
      </c>
      <c r="D48" s="78">
        <v>0.20140858266649578</v>
      </c>
      <c r="E48" s="78">
        <v>0.20605202111359919</v>
      </c>
      <c r="F48" s="78">
        <v>0.23932842266724028</v>
      </c>
      <c r="G48" s="78">
        <v>0.1845694193081838</v>
      </c>
      <c r="H48" s="78">
        <v>0.23091554363819936</v>
      </c>
    </row>
    <row r="49" spans="1:13" x14ac:dyDescent="0.2">
      <c r="A49" s="72">
        <v>14</v>
      </c>
      <c r="B49" s="20" t="s">
        <v>43</v>
      </c>
      <c r="C49" s="78">
        <v>0.21310289854247169</v>
      </c>
      <c r="D49" s="78">
        <v>0.20197275118050514</v>
      </c>
      <c r="E49" s="78">
        <v>0.20660914509157199</v>
      </c>
      <c r="F49" s="78">
        <v>0.239565503008624</v>
      </c>
      <c r="G49" s="78">
        <v>0.18514102575255503</v>
      </c>
      <c r="H49" s="78">
        <v>0.23131744092204878</v>
      </c>
    </row>
    <row r="50" spans="1:13" x14ac:dyDescent="0.2">
      <c r="A50" s="47"/>
      <c r="B50" s="48" t="s">
        <v>44</v>
      </c>
      <c r="C50" s="78">
        <v>0.21272292173854904</v>
      </c>
      <c r="D50" s="78">
        <v>0.20152935014196358</v>
      </c>
      <c r="E50" s="78">
        <v>0.20617303673511955</v>
      </c>
      <c r="F50" s="78">
        <v>0.23933226204971758</v>
      </c>
      <c r="G50" s="78">
        <v>0.18469184497978813</v>
      </c>
      <c r="H50" s="78">
        <v>0.23097863015822559</v>
      </c>
    </row>
    <row r="57" spans="1:13" ht="13.5" thickBot="1" x14ac:dyDescent="0.25">
      <c r="A57" s="4" t="s">
        <v>41</v>
      </c>
      <c r="B57" s="47" t="s">
        <v>111</v>
      </c>
      <c r="L57" t="str">
        <f>CONCATENATE("Data Rate Graph (",B57," @ ",TEXT(B26,"#,##0")," IOPS)")</f>
        <v>Data Rate Graph (RAMPU_50 @ 1,355,000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2904.7577941333334</v>
      </c>
      <c r="D60" s="78">
        <v>1447.6449109333332</v>
      </c>
      <c r="E60" s="78">
        <v>334.89551360000007</v>
      </c>
      <c r="F60" s="78">
        <v>1122.2173696</v>
      </c>
      <c r="G60" s="78">
        <v>1061.8800810666667</v>
      </c>
      <c r="H60" s="78">
        <v>1842.8777130666667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2904.3264853333335</v>
      </c>
      <c r="D61" s="78">
        <v>1446.4868352000001</v>
      </c>
      <c r="E61" s="78">
        <v>335.12441173333337</v>
      </c>
      <c r="F61" s="78">
        <v>1122.7152384000001</v>
      </c>
      <c r="G61" s="78">
        <v>1061.2484096000001</v>
      </c>
      <c r="H61" s="78">
        <v>1843.0780757333337</v>
      </c>
      <c r="L61" s="78">
        <f>L60</f>
        <v>-0.85</v>
      </c>
      <c r="M61" s="49">
        <f>M65+M67</f>
        <v>14600</v>
      </c>
    </row>
    <row r="62" spans="1:13" x14ac:dyDescent="0.2">
      <c r="A62" s="72">
        <v>2</v>
      </c>
      <c r="B62" s="20" t="s">
        <v>103</v>
      </c>
      <c r="C62" s="78">
        <v>10117.465634133334</v>
      </c>
      <c r="D62" s="78">
        <v>5039.3614336000001</v>
      </c>
      <c r="E62" s="78">
        <v>1165.7136810666666</v>
      </c>
      <c r="F62" s="78">
        <v>3912.3905194666668</v>
      </c>
      <c r="G62" s="78">
        <v>3696.4121941333337</v>
      </c>
      <c r="H62" s="78">
        <v>6421.0534400000006</v>
      </c>
      <c r="L62" s="78">
        <f>(L63-L60)/2+L60</f>
        <v>6.65</v>
      </c>
      <c r="M62" s="49">
        <f>M61</f>
        <v>14600</v>
      </c>
    </row>
    <row r="63" spans="1:13" x14ac:dyDescent="0.2">
      <c r="A63" s="72">
        <v>3</v>
      </c>
      <c r="B63" s="20" t="s">
        <v>103</v>
      </c>
      <c r="C63" s="78">
        <v>14202.2193152</v>
      </c>
      <c r="D63" s="78">
        <v>7075.1535786666673</v>
      </c>
      <c r="E63" s="78">
        <v>1639.3297237333331</v>
      </c>
      <c r="F63" s="78">
        <v>5487.7360128</v>
      </c>
      <c r="G63" s="78">
        <v>5190.8666709333338</v>
      </c>
      <c r="H63" s="78">
        <v>9011.352644266668</v>
      </c>
      <c r="L63" s="78">
        <f>$A$74 + 0.15</f>
        <v>14.15</v>
      </c>
      <c r="M63" s="49">
        <f>M61</f>
        <v>14600</v>
      </c>
    </row>
    <row r="64" spans="1:13" x14ac:dyDescent="0.2">
      <c r="A64" s="72">
        <v>4</v>
      </c>
      <c r="B64" s="20" t="s">
        <v>103</v>
      </c>
      <c r="C64" s="78">
        <v>14529.104213333334</v>
      </c>
      <c r="D64" s="78">
        <v>7237.5218858666667</v>
      </c>
      <c r="E64" s="78">
        <v>1676.1623210666667</v>
      </c>
      <c r="F64" s="78">
        <v>5615.4200064000006</v>
      </c>
      <c r="G64" s="78">
        <v>5310.5837397333335</v>
      </c>
      <c r="H64" s="78">
        <v>9218.5204735999996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14528.502852266665</v>
      </c>
      <c r="D65" s="78">
        <v>7236.2679637333331</v>
      </c>
      <c r="E65" s="78">
        <v>1676.8008874666668</v>
      </c>
      <c r="F65" s="78">
        <v>5615.4340010666665</v>
      </c>
      <c r="G65" s="78">
        <v>5309.8422271999998</v>
      </c>
      <c r="H65" s="78">
        <v>9218.6606250666664</v>
      </c>
      <c r="L65" s="49" t="s">
        <v>31</v>
      </c>
      <c r="M65" s="49">
        <f>IF(M66&lt;10,ROUNDUP(M66,0),IF(M66&lt;100,ROUNDUP(M66,-1),ROUNDUP(M66,-2)))</f>
        <v>14600</v>
      </c>
    </row>
    <row r="66" spans="1:13" x14ac:dyDescent="0.2">
      <c r="A66" s="72">
        <v>6</v>
      </c>
      <c r="B66" s="20" t="s">
        <v>43</v>
      </c>
      <c r="C66" s="78">
        <v>14530.787054933333</v>
      </c>
      <c r="D66" s="78">
        <v>7237.7732437333334</v>
      </c>
      <c r="E66" s="78">
        <v>1675.2768341333333</v>
      </c>
      <c r="F66" s="78">
        <v>5617.7369770666664</v>
      </c>
      <c r="G66" s="78">
        <v>5309.5409664000008</v>
      </c>
      <c r="H66" s="78">
        <v>9221.246088533333</v>
      </c>
      <c r="L66" s="49" t="s">
        <v>35</v>
      </c>
      <c r="M66" s="78">
        <f>MAX(C$60:F$74)</f>
        <v>14532.146926933334</v>
      </c>
    </row>
    <row r="67" spans="1:13" x14ac:dyDescent="0.2">
      <c r="A67" s="72">
        <v>7</v>
      </c>
      <c r="B67" s="20" t="s">
        <v>43</v>
      </c>
      <c r="C67" s="78">
        <v>14530.550988799998</v>
      </c>
      <c r="D67" s="78">
        <v>7240.0949930666657</v>
      </c>
      <c r="E67" s="78">
        <v>1676.5674154666667</v>
      </c>
      <c r="F67" s="78">
        <v>5613.8885802666664</v>
      </c>
      <c r="G67" s="78">
        <v>5313.2055893333327</v>
      </c>
      <c r="H67" s="78">
        <v>9217.3453994666652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14531.698551466665</v>
      </c>
      <c r="D68" s="78">
        <v>7239.2093013333333</v>
      </c>
      <c r="E68" s="78">
        <v>1676.8662869333334</v>
      </c>
      <c r="F68" s="78">
        <v>5615.6229632000004</v>
      </c>
      <c r="G68" s="78">
        <v>5312.3411967999991</v>
      </c>
      <c r="H68" s="78">
        <v>9219.3573546666667</v>
      </c>
    </row>
    <row r="69" spans="1:13" x14ac:dyDescent="0.2">
      <c r="A69" s="72">
        <v>9</v>
      </c>
      <c r="B69" s="20" t="s">
        <v>43</v>
      </c>
      <c r="C69" s="78">
        <v>14529.450257066668</v>
      </c>
      <c r="D69" s="78">
        <v>7238.6346325333334</v>
      </c>
      <c r="E69" s="78">
        <v>1676.1270954666666</v>
      </c>
      <c r="F69" s="78">
        <v>5614.6885290666669</v>
      </c>
      <c r="G69" s="78">
        <v>5311.1133525333335</v>
      </c>
      <c r="H69" s="78">
        <v>9218.3369045333329</v>
      </c>
    </row>
    <row r="70" spans="1:13" x14ac:dyDescent="0.2">
      <c r="A70" s="72">
        <v>10</v>
      </c>
      <c r="B70" s="20" t="s">
        <v>43</v>
      </c>
      <c r="C70" s="78">
        <v>14532.146926933334</v>
      </c>
      <c r="D70" s="78">
        <v>7240.5601621333326</v>
      </c>
      <c r="E70" s="78">
        <v>1676.4742997333335</v>
      </c>
      <c r="F70" s="78">
        <v>5615.1124650666661</v>
      </c>
      <c r="G70" s="78">
        <v>5312.9020757333337</v>
      </c>
      <c r="H70" s="78">
        <v>9219.2448511999992</v>
      </c>
    </row>
    <row r="71" spans="1:13" x14ac:dyDescent="0.2">
      <c r="A71" s="72">
        <v>11</v>
      </c>
      <c r="B71" s="20" t="s">
        <v>43</v>
      </c>
      <c r="C71" s="78">
        <v>14530.275669333332</v>
      </c>
      <c r="D71" s="78">
        <v>7238.1259093333347</v>
      </c>
      <c r="E71" s="78">
        <v>1676.0580778666665</v>
      </c>
      <c r="F71" s="78">
        <v>5616.091682133334</v>
      </c>
      <c r="G71" s="78">
        <v>5311.1278933333333</v>
      </c>
      <c r="H71" s="78">
        <v>9219.1477759999998</v>
      </c>
    </row>
    <row r="72" spans="1:13" x14ac:dyDescent="0.2">
      <c r="A72" s="72">
        <v>12</v>
      </c>
      <c r="B72" s="20" t="s">
        <v>43</v>
      </c>
      <c r="C72" s="78">
        <v>14530.997589333332</v>
      </c>
      <c r="D72" s="78">
        <v>7237.7365162666674</v>
      </c>
      <c r="E72" s="78">
        <v>1675.5050496000001</v>
      </c>
      <c r="F72" s="78">
        <v>5617.7560234666662</v>
      </c>
      <c r="G72" s="78">
        <v>5309.0231637333327</v>
      </c>
      <c r="H72" s="78">
        <v>9221.9744255999994</v>
      </c>
    </row>
    <row r="73" spans="1:13" x14ac:dyDescent="0.2">
      <c r="A73" s="72">
        <v>13</v>
      </c>
      <c r="B73" s="20" t="s">
        <v>43</v>
      </c>
      <c r="C73" s="78">
        <v>14532.063436800001</v>
      </c>
      <c r="D73" s="78">
        <v>7239.5937109333336</v>
      </c>
      <c r="E73" s="78">
        <v>1676.6726143999999</v>
      </c>
      <c r="F73" s="78">
        <v>5615.797111466667</v>
      </c>
      <c r="G73" s="78">
        <v>5312.9195520000003</v>
      </c>
      <c r="H73" s="78">
        <v>9219.1438847999998</v>
      </c>
    </row>
    <row r="74" spans="1:13" x14ac:dyDescent="0.2">
      <c r="A74" s="72">
        <v>14</v>
      </c>
      <c r="B74" s="20" t="s">
        <v>43</v>
      </c>
      <c r="C74" s="78">
        <v>14527.747618133335</v>
      </c>
      <c r="D74" s="78">
        <v>7239.1034197333329</v>
      </c>
      <c r="E74" s="78">
        <v>1676.2968746666666</v>
      </c>
      <c r="F74" s="78">
        <v>5612.3473237333337</v>
      </c>
      <c r="G74" s="78">
        <v>5311.5557205333325</v>
      </c>
      <c r="H74" s="78">
        <v>9216.1918975999997</v>
      </c>
    </row>
    <row r="75" spans="1:13" x14ac:dyDescent="0.2">
      <c r="A75" s="47"/>
      <c r="B75" s="48" t="s">
        <v>44</v>
      </c>
      <c r="C75" s="78">
        <v>14530.422094506668</v>
      </c>
      <c r="D75" s="78">
        <v>7238.7099852800002</v>
      </c>
      <c r="E75" s="78">
        <v>1676.2645435733334</v>
      </c>
      <c r="F75" s="78">
        <v>5615.4475656533332</v>
      </c>
      <c r="G75" s="78">
        <v>5311.3571737599996</v>
      </c>
      <c r="H75" s="78">
        <v>9219.0649207466668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813104731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813104626</v>
      </c>
      <c r="H79" s="84"/>
      <c r="I79" s="85">
        <f>G79/G78</f>
        <v>0.9999998708653437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105</v>
      </c>
      <c r="H80" s="88"/>
      <c r="I80" s="89">
        <f>G80/G78</f>
        <v>1.2913465633248173E-7</v>
      </c>
    </row>
    <row r="82" spans="1:34" x14ac:dyDescent="0.2">
      <c r="A82" s="4" t="s">
        <v>41</v>
      </c>
      <c r="B82" t="s">
        <v>111</v>
      </c>
      <c r="E82" s="1" t="str">
        <f>CONCATENATE("Response Time Frequency:  ",B82)</f>
        <v>Response Time Frequency:  RAMPU_50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39884967</v>
      </c>
      <c r="C84" s="49">
        <v>146773117</v>
      </c>
      <c r="D84" s="49">
        <v>125862272</v>
      </c>
      <c r="E84" s="49">
        <v>6941373</v>
      </c>
      <c r="F84" s="49">
        <v>668684</v>
      </c>
      <c r="G84" s="49">
        <v>271499</v>
      </c>
      <c r="H84" s="49">
        <v>151183</v>
      </c>
      <c r="I84" s="49">
        <v>74189</v>
      </c>
      <c r="J84" s="49">
        <v>44372</v>
      </c>
      <c r="K84" s="49">
        <v>9781</v>
      </c>
      <c r="L84" s="49">
        <v>3144</v>
      </c>
      <c r="M84" s="49">
        <v>2261</v>
      </c>
      <c r="N84" s="49">
        <v>1137</v>
      </c>
      <c r="O84" s="49">
        <v>641</v>
      </c>
      <c r="P84" s="49">
        <v>303</v>
      </c>
      <c r="Q84" s="49">
        <v>488</v>
      </c>
      <c r="R84" s="49">
        <v>943</v>
      </c>
      <c r="S84" s="49">
        <v>925</v>
      </c>
      <c r="T84" s="49">
        <v>952</v>
      </c>
      <c r="U84" s="49">
        <v>1038</v>
      </c>
      <c r="V84" s="49">
        <v>980</v>
      </c>
      <c r="W84" s="49">
        <v>497</v>
      </c>
      <c r="X84" s="49">
        <v>533</v>
      </c>
      <c r="Y84" s="49">
        <v>18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3329980</v>
      </c>
      <c r="C85" s="49">
        <v>182489864</v>
      </c>
      <c r="D85" s="49">
        <v>226310580</v>
      </c>
      <c r="E85" s="49">
        <v>70749296</v>
      </c>
      <c r="F85" s="49">
        <v>7476671</v>
      </c>
      <c r="G85" s="49">
        <v>1234617</v>
      </c>
      <c r="H85" s="49">
        <v>340877</v>
      </c>
      <c r="I85" s="49">
        <v>225445</v>
      </c>
      <c r="J85" s="49">
        <v>184657</v>
      </c>
      <c r="K85" s="49">
        <v>33871</v>
      </c>
      <c r="L85" s="49">
        <v>11383</v>
      </c>
      <c r="M85" s="49">
        <v>8249</v>
      </c>
      <c r="N85" s="49">
        <v>2837</v>
      </c>
      <c r="O85" s="49">
        <v>1149</v>
      </c>
      <c r="P85" s="49">
        <v>515</v>
      </c>
      <c r="Q85" s="49">
        <v>694</v>
      </c>
      <c r="R85" s="49">
        <v>1351</v>
      </c>
      <c r="S85" s="49">
        <v>1340</v>
      </c>
      <c r="T85" s="49">
        <v>1429</v>
      </c>
      <c r="U85" s="49">
        <v>1452</v>
      </c>
      <c r="V85" s="49">
        <v>1607</v>
      </c>
      <c r="W85" s="49">
        <v>694</v>
      </c>
      <c r="X85" s="49">
        <v>789</v>
      </c>
      <c r="Y85" s="49">
        <v>87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43214947</v>
      </c>
      <c r="C86" s="49">
        <v>329262981</v>
      </c>
      <c r="D86" s="49">
        <v>352172852</v>
      </c>
      <c r="E86" s="49">
        <v>77690669</v>
      </c>
      <c r="F86" s="49">
        <v>8145355</v>
      </c>
      <c r="G86" s="49">
        <v>1506116</v>
      </c>
      <c r="H86" s="49">
        <v>492060</v>
      </c>
      <c r="I86" s="49">
        <v>299634</v>
      </c>
      <c r="J86" s="49">
        <v>229029</v>
      </c>
      <c r="K86" s="49">
        <v>43652</v>
      </c>
      <c r="L86" s="49">
        <v>14527</v>
      </c>
      <c r="M86" s="49">
        <v>10510</v>
      </c>
      <c r="N86" s="49">
        <v>3974</v>
      </c>
      <c r="O86" s="49">
        <v>1790</v>
      </c>
      <c r="P86" s="49">
        <v>818</v>
      </c>
      <c r="Q86" s="49">
        <v>1182</v>
      </c>
      <c r="R86" s="49">
        <v>2294</v>
      </c>
      <c r="S86" s="49">
        <v>2265</v>
      </c>
      <c r="T86" s="49">
        <v>2381</v>
      </c>
      <c r="U86" s="49">
        <v>2490</v>
      </c>
      <c r="V86" s="49">
        <v>2587</v>
      </c>
      <c r="W86" s="49">
        <v>1191</v>
      </c>
      <c r="X86" s="49">
        <v>1322</v>
      </c>
      <c r="Y86" s="49">
        <v>105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35506466</v>
      </c>
      <c r="C87" s="49">
        <v>209358458</v>
      </c>
      <c r="D87" s="49">
        <v>205816114</v>
      </c>
      <c r="E87" s="49">
        <v>30855756</v>
      </c>
      <c r="F87" s="49">
        <v>1924327</v>
      </c>
      <c r="G87" s="49">
        <v>573356</v>
      </c>
      <c r="H87" s="49">
        <v>269864</v>
      </c>
      <c r="I87" s="49">
        <v>156932</v>
      </c>
      <c r="J87" s="49">
        <v>113430</v>
      </c>
      <c r="K87" s="49">
        <v>21935</v>
      </c>
      <c r="L87" s="49">
        <v>7425</v>
      </c>
      <c r="M87" s="49">
        <v>5389</v>
      </c>
      <c r="N87" s="49">
        <v>2136</v>
      </c>
      <c r="O87" s="49">
        <v>1054</v>
      </c>
      <c r="P87" s="49">
        <v>492</v>
      </c>
      <c r="Q87" s="49">
        <v>751</v>
      </c>
      <c r="R87" s="49">
        <v>1444</v>
      </c>
      <c r="S87" s="49">
        <v>1458</v>
      </c>
      <c r="T87" s="49">
        <v>1534</v>
      </c>
      <c r="U87" s="49">
        <v>1553</v>
      </c>
      <c r="V87" s="49">
        <v>1609</v>
      </c>
      <c r="W87" s="49">
        <v>748</v>
      </c>
      <c r="X87" s="49">
        <v>818</v>
      </c>
      <c r="Y87" s="49">
        <v>54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6047126</v>
      </c>
      <c r="C88" s="49">
        <v>42315572</v>
      </c>
      <c r="D88" s="49">
        <v>43332321</v>
      </c>
      <c r="E88" s="49">
        <v>7618480</v>
      </c>
      <c r="F88" s="49">
        <v>440767</v>
      </c>
      <c r="G88" s="49">
        <v>123830</v>
      </c>
      <c r="H88" s="49">
        <v>57035</v>
      </c>
      <c r="I88" s="49">
        <v>34052</v>
      </c>
      <c r="J88" s="49">
        <v>25177</v>
      </c>
      <c r="K88" s="49">
        <v>4702</v>
      </c>
      <c r="L88" s="49">
        <v>1672</v>
      </c>
      <c r="M88" s="49">
        <v>1196</v>
      </c>
      <c r="N88" s="49">
        <v>456</v>
      </c>
      <c r="O88" s="49">
        <v>216</v>
      </c>
      <c r="P88" s="49">
        <v>120</v>
      </c>
      <c r="Q88" s="49">
        <v>137</v>
      </c>
      <c r="R88" s="49">
        <v>277</v>
      </c>
      <c r="S88" s="49">
        <v>288</v>
      </c>
      <c r="T88" s="49">
        <v>289</v>
      </c>
      <c r="U88" s="49">
        <v>343</v>
      </c>
      <c r="V88" s="49">
        <v>303</v>
      </c>
      <c r="W88" s="49">
        <v>155</v>
      </c>
      <c r="X88" s="49">
        <v>152</v>
      </c>
      <c r="Y88" s="49">
        <v>11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1661355</v>
      </c>
      <c r="C89" s="49">
        <v>77588951</v>
      </c>
      <c r="D89" s="49">
        <v>103024417</v>
      </c>
      <c r="E89" s="49">
        <v>39216433</v>
      </c>
      <c r="F89" s="49">
        <v>5780261</v>
      </c>
      <c r="G89" s="49">
        <v>808930</v>
      </c>
      <c r="H89" s="49">
        <v>165161</v>
      </c>
      <c r="I89" s="49">
        <v>108650</v>
      </c>
      <c r="J89" s="49">
        <v>90422</v>
      </c>
      <c r="K89" s="49">
        <v>17015</v>
      </c>
      <c r="L89" s="49">
        <v>5430</v>
      </c>
      <c r="M89" s="49">
        <v>3925</v>
      </c>
      <c r="N89" s="49">
        <v>1382</v>
      </c>
      <c r="O89" s="49">
        <v>520</v>
      </c>
      <c r="P89" s="49">
        <v>206</v>
      </c>
      <c r="Q89" s="49">
        <v>294</v>
      </c>
      <c r="R89" s="49">
        <v>573</v>
      </c>
      <c r="S89" s="49">
        <v>519</v>
      </c>
      <c r="T89" s="49">
        <v>558</v>
      </c>
      <c r="U89" s="49">
        <v>594</v>
      </c>
      <c r="V89" s="49">
        <v>675</v>
      </c>
      <c r="W89" s="49">
        <v>288</v>
      </c>
      <c r="X89" s="49">
        <v>352</v>
      </c>
      <c r="Y89" s="49">
        <v>40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39884967</v>
      </c>
      <c r="C90" s="49">
        <f>B90+C84</f>
        <v>186658084</v>
      </c>
      <c r="D90" s="49">
        <f t="shared" ref="D90:AH90" si="0">C90+D84</f>
        <v>312520356</v>
      </c>
      <c r="E90" s="49">
        <f t="shared" si="0"/>
        <v>319461729</v>
      </c>
      <c r="F90" s="49">
        <f t="shared" si="0"/>
        <v>320130413</v>
      </c>
      <c r="G90" s="49">
        <f t="shared" si="0"/>
        <v>320401912</v>
      </c>
      <c r="H90" s="49">
        <f t="shared" si="0"/>
        <v>320553095</v>
      </c>
      <c r="I90" s="49">
        <f t="shared" si="0"/>
        <v>320627284</v>
      </c>
      <c r="J90" s="49">
        <f t="shared" si="0"/>
        <v>320671656</v>
      </c>
      <c r="K90" s="49">
        <f t="shared" si="0"/>
        <v>320681437</v>
      </c>
      <c r="L90" s="49">
        <f t="shared" si="0"/>
        <v>320684581</v>
      </c>
      <c r="M90" s="49">
        <f t="shared" si="0"/>
        <v>320686842</v>
      </c>
      <c r="N90" s="49">
        <f t="shared" si="0"/>
        <v>320687979</v>
      </c>
      <c r="O90" s="49">
        <f t="shared" si="0"/>
        <v>320688620</v>
      </c>
      <c r="P90" s="49">
        <f t="shared" si="0"/>
        <v>320688923</v>
      </c>
      <c r="Q90" s="49">
        <f t="shared" si="0"/>
        <v>320689411</v>
      </c>
      <c r="R90" s="49">
        <f t="shared" si="0"/>
        <v>320690354</v>
      </c>
      <c r="S90" s="49">
        <f t="shared" si="0"/>
        <v>320691279</v>
      </c>
      <c r="T90" s="49">
        <f t="shared" si="0"/>
        <v>320692231</v>
      </c>
      <c r="U90" s="49">
        <f t="shared" si="0"/>
        <v>320693269</v>
      </c>
      <c r="V90" s="49">
        <f t="shared" si="0"/>
        <v>320694249</v>
      </c>
      <c r="W90" s="49">
        <f t="shared" si="0"/>
        <v>320694746</v>
      </c>
      <c r="X90" s="49">
        <f t="shared" si="0"/>
        <v>320695279</v>
      </c>
      <c r="Y90" s="49">
        <f t="shared" si="0"/>
        <v>320695297</v>
      </c>
      <c r="Z90" s="49">
        <f t="shared" si="0"/>
        <v>320695297</v>
      </c>
      <c r="AA90" s="49">
        <f t="shared" si="0"/>
        <v>320695297</v>
      </c>
      <c r="AB90" s="49">
        <f t="shared" si="0"/>
        <v>320695297</v>
      </c>
      <c r="AC90" s="49">
        <f t="shared" si="0"/>
        <v>320695297</v>
      </c>
      <c r="AD90" s="49">
        <f t="shared" si="0"/>
        <v>320695297</v>
      </c>
      <c r="AE90" s="49">
        <f t="shared" si="0"/>
        <v>320695297</v>
      </c>
      <c r="AF90" s="49">
        <f t="shared" si="0"/>
        <v>320695297</v>
      </c>
      <c r="AG90" s="49">
        <f t="shared" si="0"/>
        <v>320695297</v>
      </c>
      <c r="AH90" s="49">
        <f t="shared" si="0"/>
        <v>320695297</v>
      </c>
    </row>
    <row r="91" spans="1:34" x14ac:dyDescent="0.2">
      <c r="A91" s="42" t="s">
        <v>100</v>
      </c>
      <c r="B91" s="49">
        <f>B85</f>
        <v>3329980</v>
      </c>
      <c r="C91" s="49">
        <f>B91+C85</f>
        <v>185819844</v>
      </c>
      <c r="D91" s="49">
        <f t="shared" ref="D91:AH91" si="1">C91+D85</f>
        <v>412130424</v>
      </c>
      <c r="E91" s="49">
        <f t="shared" si="1"/>
        <v>482879720</v>
      </c>
      <c r="F91" s="49">
        <f t="shared" si="1"/>
        <v>490356391</v>
      </c>
      <c r="G91" s="49">
        <f t="shared" si="1"/>
        <v>491591008</v>
      </c>
      <c r="H91" s="49">
        <f t="shared" si="1"/>
        <v>491931885</v>
      </c>
      <c r="I91" s="49">
        <f t="shared" si="1"/>
        <v>492157330</v>
      </c>
      <c r="J91" s="49">
        <f t="shared" si="1"/>
        <v>492341987</v>
      </c>
      <c r="K91" s="49">
        <f t="shared" si="1"/>
        <v>492375858</v>
      </c>
      <c r="L91" s="49">
        <f t="shared" si="1"/>
        <v>492387241</v>
      </c>
      <c r="M91" s="49">
        <f t="shared" si="1"/>
        <v>492395490</v>
      </c>
      <c r="N91" s="49">
        <f t="shared" si="1"/>
        <v>492398327</v>
      </c>
      <c r="O91" s="49">
        <f t="shared" si="1"/>
        <v>492399476</v>
      </c>
      <c r="P91" s="49">
        <f t="shared" si="1"/>
        <v>492399991</v>
      </c>
      <c r="Q91" s="49">
        <f t="shared" si="1"/>
        <v>492400685</v>
      </c>
      <c r="R91" s="49">
        <f t="shared" si="1"/>
        <v>492402036</v>
      </c>
      <c r="S91" s="49">
        <f t="shared" si="1"/>
        <v>492403376</v>
      </c>
      <c r="T91" s="49">
        <f t="shared" si="1"/>
        <v>492404805</v>
      </c>
      <c r="U91" s="49">
        <f t="shared" si="1"/>
        <v>492406257</v>
      </c>
      <c r="V91" s="49">
        <f t="shared" si="1"/>
        <v>492407864</v>
      </c>
      <c r="W91" s="49">
        <f t="shared" si="1"/>
        <v>492408558</v>
      </c>
      <c r="X91" s="49">
        <f t="shared" si="1"/>
        <v>492409347</v>
      </c>
      <c r="Y91" s="49">
        <f t="shared" si="1"/>
        <v>492409434</v>
      </c>
      <c r="Z91" s="49">
        <f t="shared" si="1"/>
        <v>492409434</v>
      </c>
      <c r="AA91" s="49">
        <f t="shared" si="1"/>
        <v>492409434</v>
      </c>
      <c r="AB91" s="49">
        <f t="shared" si="1"/>
        <v>492409434</v>
      </c>
      <c r="AC91" s="49">
        <f t="shared" si="1"/>
        <v>492409434</v>
      </c>
      <c r="AD91" s="49">
        <f t="shared" si="1"/>
        <v>492409434</v>
      </c>
      <c r="AE91" s="49">
        <f t="shared" si="1"/>
        <v>492409434</v>
      </c>
      <c r="AF91" s="49">
        <f t="shared" si="1"/>
        <v>492409434</v>
      </c>
      <c r="AG91" s="49">
        <f t="shared" si="1"/>
        <v>492409434</v>
      </c>
      <c r="AH91" s="49">
        <f t="shared" si="1"/>
        <v>492409434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0.12437028972083741</v>
      </c>
      <c r="C93" s="91">
        <v>0.45767156042827783</v>
      </c>
      <c r="D93" s="91">
        <v>0.39246684680879496</v>
      </c>
      <c r="E93" s="91">
        <v>2.1644760821048149E-2</v>
      </c>
      <c r="F93" s="91">
        <v>2.0851069730529912E-3</v>
      </c>
      <c r="G93" s="91">
        <v>8.4659489097527988E-4</v>
      </c>
      <c r="H93" s="91">
        <v>4.7142256657415216E-4</v>
      </c>
      <c r="I93" s="91">
        <v>2.3133797312905403E-4</v>
      </c>
      <c r="J93" s="91">
        <v>1.3836186690321188E-4</v>
      </c>
      <c r="K93" s="91">
        <v>3.049935590418091E-5</v>
      </c>
      <c r="L93" s="91">
        <v>9.8036984932772502E-6</v>
      </c>
      <c r="M93" s="91">
        <v>7.0503060729325258E-6</v>
      </c>
      <c r="N93" s="91">
        <v>3.5454214970916768E-6</v>
      </c>
      <c r="O93" s="91">
        <v>1.9987820401369965E-6</v>
      </c>
      <c r="P93" s="91">
        <v>9.4482208761546008E-7</v>
      </c>
      <c r="Q93" s="91">
        <v>1.5216936592618631E-6</v>
      </c>
      <c r="R93" s="91">
        <v>2.9404859030408544E-6</v>
      </c>
      <c r="S93" s="91">
        <v>2.8843578582320151E-6</v>
      </c>
      <c r="T93" s="91">
        <v>2.968549925445274E-6</v>
      </c>
      <c r="U93" s="91">
        <v>3.2367172506430614E-6</v>
      </c>
      <c r="V93" s="91">
        <v>3.055860217370135E-6</v>
      </c>
      <c r="W93" s="91">
        <v>1.5497576816662828E-6</v>
      </c>
      <c r="X93" s="91">
        <v>1.6620137712839612E-6</v>
      </c>
      <c r="Y93" s="91">
        <v>5.6128044808839211E-8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6.7626242920439256E-3</v>
      </c>
      <c r="C94" s="91">
        <v>0.37060594578291528</v>
      </c>
      <c r="D94" s="91">
        <v>0.4595983837303978</v>
      </c>
      <c r="E94" s="91">
        <v>0.14367981422549267</v>
      </c>
      <c r="F94" s="91">
        <v>1.5183850031597891E-2</v>
      </c>
      <c r="G94" s="91">
        <v>2.5072976160728879E-3</v>
      </c>
      <c r="H94" s="91">
        <v>6.9226334116092507E-4</v>
      </c>
      <c r="I94" s="91">
        <v>4.5784053763681549E-4</v>
      </c>
      <c r="J94" s="91">
        <v>3.7500703124221623E-4</v>
      </c>
      <c r="K94" s="91">
        <v>6.8786253189454525E-5</v>
      </c>
      <c r="L94" s="91">
        <v>2.3116941337886716E-5</v>
      </c>
      <c r="M94" s="91">
        <v>1.6752319168604718E-5</v>
      </c>
      <c r="N94" s="91">
        <v>5.7614655693213225E-6</v>
      </c>
      <c r="O94" s="91">
        <v>2.3334240180296788E-6</v>
      </c>
      <c r="P94" s="91">
        <v>1.0458776059924149E-6</v>
      </c>
      <c r="Q94" s="91">
        <v>1.4093962302111377E-6</v>
      </c>
      <c r="R94" s="91">
        <v>2.7436517392150532E-6</v>
      </c>
      <c r="S94" s="91">
        <v>2.7213126058831767E-6</v>
      </c>
      <c r="T94" s="91">
        <v>2.902056502841089E-6</v>
      </c>
      <c r="U94" s="91">
        <v>2.9487655998077407E-6</v>
      </c>
      <c r="V94" s="91">
        <v>3.2635442967569141E-6</v>
      </c>
      <c r="W94" s="91">
        <v>1.4093962302111377E-6</v>
      </c>
      <c r="X94" s="91">
        <v>1.6023251089864375E-6</v>
      </c>
      <c r="Y94" s="91">
        <v>1.7668223635211668E-7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5.314806980258488E-2</v>
      </c>
      <c r="C95" s="91">
        <v>0.40494535137565202</v>
      </c>
      <c r="D95" s="91">
        <v>0.43312114488238046</v>
      </c>
      <c r="E95" s="91">
        <v>9.554816991957707E-2</v>
      </c>
      <c r="F95" s="91">
        <v>1.0017596367914874E-2</v>
      </c>
      <c r="G95" s="91">
        <v>1.8523025910176386E-3</v>
      </c>
      <c r="H95" s="91">
        <v>6.0516189519010434E-4</v>
      </c>
      <c r="I95" s="91">
        <v>3.6850603443358885E-4</v>
      </c>
      <c r="J95" s="91">
        <v>2.8167220195401862E-4</v>
      </c>
      <c r="K95" s="91">
        <v>5.3685581125957067E-5</v>
      </c>
      <c r="L95" s="91">
        <v>1.7866087167066305E-5</v>
      </c>
      <c r="M95" s="91">
        <v>1.2925764171946505E-5</v>
      </c>
      <c r="N95" s="91">
        <v>4.8874392787169748E-6</v>
      </c>
      <c r="O95" s="91">
        <v>2.2014384270013552E-6</v>
      </c>
      <c r="P95" s="91">
        <v>1.0060204655235244E-6</v>
      </c>
      <c r="Q95" s="91">
        <v>1.4536872741427942E-6</v>
      </c>
      <c r="R95" s="91">
        <v>2.8212847773972675E-6</v>
      </c>
      <c r="S95" s="91">
        <v>2.7856190151721058E-6</v>
      </c>
      <c r="T95" s="91">
        <v>2.9282820640727522E-6</v>
      </c>
      <c r="U95" s="91">
        <v>3.0623361358845665E-6</v>
      </c>
      <c r="V95" s="91">
        <v>3.1816319612583831E-6</v>
      </c>
      <c r="W95" s="91">
        <v>1.4647559589712927E-6</v>
      </c>
      <c r="X95" s="91">
        <v>1.6258668159194367E-6</v>
      </c>
      <c r="Y95" s="91">
        <v>1.2913465633248173E-7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7.3266143896569449E-2</v>
      </c>
      <c r="C96" s="91">
        <v>0.43200263607738071</v>
      </c>
      <c r="D96" s="91">
        <v>0.42469315376407057</v>
      </c>
      <c r="E96" s="91">
        <v>6.3669593564547836E-2</v>
      </c>
      <c r="F96" s="91">
        <v>3.9707702502990248E-3</v>
      </c>
      <c r="G96" s="91">
        <v>1.1830967125807867E-3</v>
      </c>
      <c r="H96" s="91">
        <v>5.5685335331609237E-4</v>
      </c>
      <c r="I96" s="91">
        <v>3.2382277903907525E-4</v>
      </c>
      <c r="J96" s="91">
        <v>2.3405817695818765E-4</v>
      </c>
      <c r="K96" s="91">
        <v>4.526197753308513E-5</v>
      </c>
      <c r="L96" s="91">
        <v>1.5321184553597313E-5</v>
      </c>
      <c r="M96" s="91">
        <v>1.1119981624152987E-5</v>
      </c>
      <c r="N96" s="91">
        <v>4.4075488493580961E-6</v>
      </c>
      <c r="O96" s="91">
        <v>2.1748859958911204E-6</v>
      </c>
      <c r="P96" s="91">
        <v>1.0152219259757411E-6</v>
      </c>
      <c r="Q96" s="91">
        <v>1.5496578585524016E-6</v>
      </c>
      <c r="R96" s="91">
        <v>2.9796350835548177E-6</v>
      </c>
      <c r="S96" s="91">
        <v>3.0085235123427453E-6</v>
      </c>
      <c r="T96" s="91">
        <v>3.1653464114772094E-6</v>
      </c>
      <c r="U96" s="91">
        <v>3.2045521362608254E-6</v>
      </c>
      <c r="V96" s="91">
        <v>3.3201058514125359E-6</v>
      </c>
      <c r="W96" s="91">
        <v>1.5434674809549887E-6</v>
      </c>
      <c r="X96" s="91">
        <v>1.6879096248946266E-6</v>
      </c>
      <c r="Y96" s="91">
        <v>1.1142679675343501E-7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6.0468431891440438E-2</v>
      </c>
      <c r="C97" s="91">
        <v>0.42313592993255705</v>
      </c>
      <c r="D97" s="91">
        <v>0.43330294442128942</v>
      </c>
      <c r="E97" s="91">
        <v>7.6181237003545343E-2</v>
      </c>
      <c r="F97" s="91">
        <v>4.4074638629151312E-3</v>
      </c>
      <c r="G97" s="91">
        <v>1.2382420874175715E-3</v>
      </c>
      <c r="H97" s="91">
        <v>5.70323325978044E-4</v>
      </c>
      <c r="I97" s="91">
        <v>3.4050407462442984E-4</v>
      </c>
      <c r="J97" s="91">
        <v>2.5175822526780423E-4</v>
      </c>
      <c r="K97" s="91">
        <v>4.7017800977448281E-5</v>
      </c>
      <c r="L97" s="91">
        <v>1.6719218042172168E-5</v>
      </c>
      <c r="M97" s="91">
        <v>1.1959440656960474E-5</v>
      </c>
      <c r="N97" s="91">
        <v>4.5597867387742278E-6</v>
      </c>
      <c r="O97" s="91">
        <v>2.1598989815246343E-6</v>
      </c>
      <c r="P97" s="91">
        <v>1.1999438786247968E-6</v>
      </c>
      <c r="Q97" s="91">
        <v>1.369935928096643E-6</v>
      </c>
      <c r="R97" s="91">
        <v>2.7698704531589057E-6</v>
      </c>
      <c r="S97" s="91">
        <v>2.8798653086995121E-6</v>
      </c>
      <c r="T97" s="91">
        <v>2.8898648410213854E-6</v>
      </c>
      <c r="U97" s="91">
        <v>3.4298395864025439E-6</v>
      </c>
      <c r="V97" s="91">
        <v>3.0298582935276115E-6</v>
      </c>
      <c r="W97" s="91">
        <v>1.5499275098903624E-6</v>
      </c>
      <c r="X97" s="91">
        <v>1.5199289129247426E-6</v>
      </c>
      <c r="Y97" s="91">
        <v>1.0999485554060637E-7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7.2714336948587867E-3</v>
      </c>
      <c r="C98" s="91">
        <v>0.3395920273813528</v>
      </c>
      <c r="D98" s="91">
        <v>0.45091820662470239</v>
      </c>
      <c r="E98" s="91">
        <v>0.17164284111967162</v>
      </c>
      <c r="F98" s="91">
        <v>2.529909898876408E-2</v>
      </c>
      <c r="G98" s="91">
        <v>3.5405321913631453E-3</v>
      </c>
      <c r="H98" s="91">
        <v>7.2287816901057999E-4</v>
      </c>
      <c r="I98" s="91">
        <v>4.7554030953433023E-4</v>
      </c>
      <c r="J98" s="91">
        <v>3.9575983312207277E-4</v>
      </c>
      <c r="K98" s="91">
        <v>7.4471406964810212E-5</v>
      </c>
      <c r="L98" s="91">
        <v>2.3766073453947659E-5</v>
      </c>
      <c r="M98" s="91">
        <v>1.7178975747098446E-5</v>
      </c>
      <c r="N98" s="91">
        <v>6.0487501866216696E-6</v>
      </c>
      <c r="O98" s="91">
        <v>2.2759407359213226E-6</v>
      </c>
      <c r="P98" s="91">
        <v>9.0162267615344707E-7</v>
      </c>
      <c r="Q98" s="91">
        <v>1.2867818776170556E-6</v>
      </c>
      <c r="R98" s="91">
        <v>2.507911618620996E-6</v>
      </c>
      <c r="S98" s="91">
        <v>2.2715639268137816E-6</v>
      </c>
      <c r="T98" s="91">
        <v>2.4422594820078809E-6</v>
      </c>
      <c r="U98" s="91">
        <v>2.5998246098793573E-6</v>
      </c>
      <c r="V98" s="91">
        <v>2.9543461475901787E-6</v>
      </c>
      <c r="W98" s="91">
        <v>1.2605210229718094E-6</v>
      </c>
      <c r="X98" s="91">
        <v>1.5406368058544338E-6</v>
      </c>
      <c r="Y98" s="91">
        <v>1.750723643016402E-7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0.12437028972083741</v>
      </c>
      <c r="C99" s="91">
        <f>B99+C93</f>
        <v>0.58204185014911525</v>
      </c>
      <c r="D99" s="91">
        <f t="shared" ref="D99:AH99" si="2">C99+D93</f>
        <v>0.9745086969579102</v>
      </c>
      <c r="E99" s="91">
        <f t="shared" si="2"/>
        <v>0.99615345777895836</v>
      </c>
      <c r="F99" s="91">
        <f t="shared" si="2"/>
        <v>0.99823856475201134</v>
      </c>
      <c r="G99" s="91">
        <f t="shared" si="2"/>
        <v>0.99908515964298661</v>
      </c>
      <c r="H99" s="91">
        <f t="shared" si="2"/>
        <v>0.99955658220956078</v>
      </c>
      <c r="I99" s="91">
        <f t="shared" si="2"/>
        <v>0.9997879201826898</v>
      </c>
      <c r="J99" s="91">
        <f t="shared" si="2"/>
        <v>0.999926282049593</v>
      </c>
      <c r="K99" s="91">
        <f t="shared" si="2"/>
        <v>0.99995678140549715</v>
      </c>
      <c r="L99" s="91">
        <f t="shared" si="2"/>
        <v>0.99996658510399039</v>
      </c>
      <c r="M99" s="91">
        <f t="shared" si="2"/>
        <v>0.99997363541006334</v>
      </c>
      <c r="N99" s="91">
        <f t="shared" si="2"/>
        <v>0.9999771808315604</v>
      </c>
      <c r="O99" s="91">
        <f t="shared" si="2"/>
        <v>0.9999791796136005</v>
      </c>
      <c r="P99" s="91">
        <f t="shared" si="2"/>
        <v>0.99998012443568807</v>
      </c>
      <c r="Q99" s="91">
        <f t="shared" si="2"/>
        <v>0.99998164612934737</v>
      </c>
      <c r="R99" s="91">
        <f t="shared" si="2"/>
        <v>0.99998458661525036</v>
      </c>
      <c r="S99" s="91">
        <f t="shared" si="2"/>
        <v>0.99998747097310858</v>
      </c>
      <c r="T99" s="91">
        <f t="shared" si="2"/>
        <v>0.99999043952303401</v>
      </c>
      <c r="U99" s="91">
        <f t="shared" si="2"/>
        <v>0.99999367624028468</v>
      </c>
      <c r="V99" s="91">
        <f t="shared" si="2"/>
        <v>0.99999673210050199</v>
      </c>
      <c r="W99" s="91">
        <f t="shared" si="2"/>
        <v>0.99999828185818362</v>
      </c>
      <c r="X99" s="91">
        <f t="shared" si="2"/>
        <v>0.9999999438719549</v>
      </c>
      <c r="Y99" s="91">
        <f t="shared" si="2"/>
        <v>0.99999999999999967</v>
      </c>
      <c r="Z99" s="91">
        <f t="shared" si="2"/>
        <v>0.99999999999999967</v>
      </c>
      <c r="AA99" s="91">
        <f t="shared" si="2"/>
        <v>0.99999999999999967</v>
      </c>
      <c r="AB99" s="91">
        <f t="shared" si="2"/>
        <v>0.99999999999999967</v>
      </c>
      <c r="AC99" s="91">
        <f t="shared" si="2"/>
        <v>0.99999999999999967</v>
      </c>
      <c r="AD99" s="91">
        <f t="shared" si="2"/>
        <v>0.99999999999999967</v>
      </c>
      <c r="AE99" s="91">
        <f t="shared" si="2"/>
        <v>0.99999999999999967</v>
      </c>
      <c r="AF99" s="91">
        <f t="shared" si="2"/>
        <v>0.99999999999999967</v>
      </c>
      <c r="AG99" s="91">
        <f t="shared" si="2"/>
        <v>0.99999999999999967</v>
      </c>
      <c r="AH99" s="91">
        <f t="shared" si="2"/>
        <v>0.99999999999999967</v>
      </c>
    </row>
    <row r="100" spans="1:34" x14ac:dyDescent="0.2">
      <c r="A100" s="42" t="s">
        <v>100</v>
      </c>
      <c r="B100" s="91">
        <f>B94</f>
        <v>6.7626242920439256E-3</v>
      </c>
      <c r="C100" s="91">
        <f>B100+C94</f>
        <v>0.37736857007495922</v>
      </c>
      <c r="D100" s="91">
        <f t="shared" ref="D100:AH100" si="3">C100+D94</f>
        <v>0.83696695380535702</v>
      </c>
      <c r="E100" s="91">
        <f t="shared" si="3"/>
        <v>0.98064676803084971</v>
      </c>
      <c r="F100" s="91">
        <f t="shared" si="3"/>
        <v>0.99583061806244766</v>
      </c>
      <c r="G100" s="91">
        <f t="shared" si="3"/>
        <v>0.99833791567852059</v>
      </c>
      <c r="H100" s="91">
        <f t="shared" si="3"/>
        <v>0.9990301790196815</v>
      </c>
      <c r="I100" s="91">
        <f t="shared" si="3"/>
        <v>0.99948801955731836</v>
      </c>
      <c r="J100" s="91">
        <f t="shared" si="3"/>
        <v>0.99986302658856063</v>
      </c>
      <c r="K100" s="91">
        <f t="shared" si="3"/>
        <v>0.99993181284175003</v>
      </c>
      <c r="L100" s="91">
        <f t="shared" si="3"/>
        <v>0.99995492978308798</v>
      </c>
      <c r="M100" s="91">
        <f t="shared" si="3"/>
        <v>0.99997168210225662</v>
      </c>
      <c r="N100" s="91">
        <f t="shared" si="3"/>
        <v>0.99997744356782592</v>
      </c>
      <c r="O100" s="91">
        <f t="shared" si="3"/>
        <v>0.99997977699184393</v>
      </c>
      <c r="P100" s="91">
        <f t="shared" si="3"/>
        <v>0.99998082286944989</v>
      </c>
      <c r="Q100" s="91">
        <f t="shared" si="3"/>
        <v>0.99998223226568006</v>
      </c>
      <c r="R100" s="91">
        <f t="shared" si="3"/>
        <v>0.99998497591741931</v>
      </c>
      <c r="S100" s="91">
        <f t="shared" si="3"/>
        <v>0.99998769723002523</v>
      </c>
      <c r="T100" s="91">
        <f t="shared" si="3"/>
        <v>0.99999059928652811</v>
      </c>
      <c r="U100" s="91">
        <f t="shared" si="3"/>
        <v>0.99999354805212792</v>
      </c>
      <c r="V100" s="91">
        <f t="shared" si="3"/>
        <v>0.99999681159642473</v>
      </c>
      <c r="W100" s="91">
        <f t="shared" si="3"/>
        <v>0.9999982209926549</v>
      </c>
      <c r="X100" s="91">
        <f t="shared" si="3"/>
        <v>0.99999982331776394</v>
      </c>
      <c r="Y100" s="91">
        <f t="shared" si="3"/>
        <v>1.0000000000000002</v>
      </c>
      <c r="Z100" s="91">
        <f t="shared" si="3"/>
        <v>1.0000000000000002</v>
      </c>
      <c r="AA100" s="91">
        <f t="shared" si="3"/>
        <v>1.0000000000000002</v>
      </c>
      <c r="AB100" s="91">
        <f t="shared" si="3"/>
        <v>1.0000000000000002</v>
      </c>
      <c r="AC100" s="91">
        <f t="shared" si="3"/>
        <v>1.0000000000000002</v>
      </c>
      <c r="AD100" s="91">
        <f t="shared" si="3"/>
        <v>1.0000000000000002</v>
      </c>
      <c r="AE100" s="91">
        <f t="shared" si="3"/>
        <v>1.0000000000000002</v>
      </c>
      <c r="AF100" s="91">
        <f t="shared" si="3"/>
        <v>1.0000000000000002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(RAMPU_50 @ 1,355,000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(RAMPU_50 @ 1,355,000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(RAMPU_50 @ 1,355,000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(RAMPU_50 @ 1,355,000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AC14F-554A-4541-8D1B-CA012308CACC}">
  <sheetPr codeName="Sheet27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112</v>
      </c>
      <c r="L6" t="str">
        <f>CONCATENATE("Throughput Graph (",B6," @ ",TEXT(B26,"#,##0")," IOPS)")</f>
        <v>Throughput Graph (RAMPU_80 @ 2,168,000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1355098.8833333333</v>
      </c>
      <c r="D9" s="21">
        <v>807775.66666666663</v>
      </c>
      <c r="E9" s="21">
        <v>166673.01666666666</v>
      </c>
      <c r="F9" s="21">
        <v>380650.2</v>
      </c>
      <c r="G9" s="21">
        <v>534526.25</v>
      </c>
      <c r="H9" s="21">
        <v>820572.6333333333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1354780.0333333332</v>
      </c>
      <c r="D10" s="21">
        <v>807609.16666666663</v>
      </c>
      <c r="E10" s="21">
        <v>166583.04999999999</v>
      </c>
      <c r="F10" s="21">
        <v>380587.81666666665</v>
      </c>
      <c r="G10" s="21">
        <v>534455.15</v>
      </c>
      <c r="H10" s="21">
        <v>820324.8833333333</v>
      </c>
      <c r="L10" s="78">
        <f>L9</f>
        <v>-0.85</v>
      </c>
      <c r="M10" s="49">
        <f>M14+M16</f>
        <v>2170000</v>
      </c>
    </row>
    <row r="11" spans="1:13" x14ac:dyDescent="0.2">
      <c r="A11" s="72">
        <v>2</v>
      </c>
      <c r="B11" s="20" t="s">
        <v>103</v>
      </c>
      <c r="C11" s="21">
        <v>1802074.4666666666</v>
      </c>
      <c r="D11" s="21">
        <v>1074194.2</v>
      </c>
      <c r="E11" s="21">
        <v>221486.2</v>
      </c>
      <c r="F11" s="21">
        <v>506394.06666666665</v>
      </c>
      <c r="G11" s="21">
        <v>710719.68333333335</v>
      </c>
      <c r="H11" s="21">
        <v>1091354.7833333334</v>
      </c>
      <c r="L11" s="78">
        <f>(L12-L9)/2+L9</f>
        <v>6.65</v>
      </c>
      <c r="M11" s="49">
        <f>M10</f>
        <v>2170000</v>
      </c>
    </row>
    <row r="12" spans="1:13" x14ac:dyDescent="0.2">
      <c r="A12" s="72">
        <v>3</v>
      </c>
      <c r="B12" s="20" t="s">
        <v>103</v>
      </c>
      <c r="C12" s="21">
        <v>2139289.166666667</v>
      </c>
      <c r="D12" s="21">
        <v>1274894.1166666667</v>
      </c>
      <c r="E12" s="21">
        <v>263134.3</v>
      </c>
      <c r="F12" s="21">
        <v>601260.75</v>
      </c>
      <c r="G12" s="21">
        <v>843553.31666666665</v>
      </c>
      <c r="H12" s="21">
        <v>1295735.8500000001</v>
      </c>
      <c r="L12" s="78">
        <f>$A$23 + 0.15</f>
        <v>14.15</v>
      </c>
      <c r="M12" s="49">
        <f>M10</f>
        <v>2170000</v>
      </c>
    </row>
    <row r="13" spans="1:13" x14ac:dyDescent="0.2">
      <c r="A13" s="72">
        <v>4</v>
      </c>
      <c r="B13" s="20" t="s">
        <v>103</v>
      </c>
      <c r="C13" s="21">
        <v>2168116.833333333</v>
      </c>
      <c r="D13" s="21">
        <v>1292144.9666666666</v>
      </c>
      <c r="E13" s="21">
        <v>266600.05</v>
      </c>
      <c r="F13" s="21">
        <v>609371.81666666665</v>
      </c>
      <c r="G13" s="21">
        <v>854982.98333333328</v>
      </c>
      <c r="H13" s="21">
        <v>1313133.8500000001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2168095.1833333336</v>
      </c>
      <c r="D14" s="21">
        <v>1292185.6666666667</v>
      </c>
      <c r="E14" s="21">
        <v>266648.23333333334</v>
      </c>
      <c r="F14" s="21">
        <v>609261.28333333333</v>
      </c>
      <c r="G14" s="21">
        <v>855158.3833333333</v>
      </c>
      <c r="H14" s="21">
        <v>1312936.8</v>
      </c>
      <c r="L14" s="49" t="s">
        <v>31</v>
      </c>
      <c r="M14" s="49">
        <f>IF(M15&lt;10000,ROUNDUP(M15,-2),IF(M15&lt;100000,ROUNDUP(M15,-3),ROUNDUP(M15,-4)))</f>
        <v>2170000</v>
      </c>
    </row>
    <row r="15" spans="1:13" x14ac:dyDescent="0.2">
      <c r="A15" s="72">
        <v>6</v>
      </c>
      <c r="B15" s="20" t="s">
        <v>43</v>
      </c>
      <c r="C15" s="21">
        <v>2168077.3666666667</v>
      </c>
      <c r="D15" s="21">
        <v>1292176.95</v>
      </c>
      <c r="E15" s="21">
        <v>266636.36666666664</v>
      </c>
      <c r="F15" s="21">
        <v>609264.05000000005</v>
      </c>
      <c r="G15" s="21">
        <v>855077.2</v>
      </c>
      <c r="H15" s="21">
        <v>1313000.1666666667</v>
      </c>
      <c r="L15" s="49" t="s">
        <v>35</v>
      </c>
      <c r="M15" s="21">
        <f>MAX(C$9:F$23)</f>
        <v>2168521.65</v>
      </c>
    </row>
    <row r="16" spans="1:13" x14ac:dyDescent="0.2">
      <c r="A16" s="72">
        <v>7</v>
      </c>
      <c r="B16" s="20" t="s">
        <v>43</v>
      </c>
      <c r="C16" s="21">
        <v>2168390.6833333336</v>
      </c>
      <c r="D16" s="21">
        <v>1292413.6666666667</v>
      </c>
      <c r="E16" s="21">
        <v>266737.56666666665</v>
      </c>
      <c r="F16" s="21">
        <v>609239.44999999995</v>
      </c>
      <c r="G16" s="21">
        <v>855253.93333333335</v>
      </c>
      <c r="H16" s="21">
        <v>1313136.75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2168055.75</v>
      </c>
      <c r="D17" s="21">
        <v>1292036.2666666666</v>
      </c>
      <c r="E17" s="21">
        <v>266658.40000000002</v>
      </c>
      <c r="F17" s="21">
        <v>609361.08333333337</v>
      </c>
      <c r="G17" s="21">
        <v>854979.8833333333</v>
      </c>
      <c r="H17" s="21">
        <v>1313075.8666666667</v>
      </c>
    </row>
    <row r="18" spans="1:12" x14ac:dyDescent="0.2">
      <c r="A18" s="72">
        <v>9</v>
      </c>
      <c r="B18" s="20" t="s">
        <v>43</v>
      </c>
      <c r="C18" s="21">
        <v>2167982</v>
      </c>
      <c r="D18" s="21">
        <v>1292072.8666666667</v>
      </c>
      <c r="E18" s="21">
        <v>266564.11666666664</v>
      </c>
      <c r="F18" s="21">
        <v>609345.01666666672</v>
      </c>
      <c r="G18" s="21">
        <v>855056.35</v>
      </c>
      <c r="H18" s="21">
        <v>1312925.6499999999</v>
      </c>
    </row>
    <row r="19" spans="1:12" x14ac:dyDescent="0.2">
      <c r="A19" s="72">
        <v>10</v>
      </c>
      <c r="B19" s="20" t="s">
        <v>43</v>
      </c>
      <c r="C19" s="21">
        <v>2168521.65</v>
      </c>
      <c r="D19" s="21">
        <v>1292563.3166666667</v>
      </c>
      <c r="E19" s="21">
        <v>266694.06666666665</v>
      </c>
      <c r="F19" s="21">
        <v>609264.26666666672</v>
      </c>
      <c r="G19" s="21">
        <v>855338.66666666663</v>
      </c>
      <c r="H19" s="21">
        <v>1313182.9833333334</v>
      </c>
    </row>
    <row r="20" spans="1:12" x14ac:dyDescent="0.2">
      <c r="A20" s="72">
        <v>11</v>
      </c>
      <c r="B20" s="20" t="s">
        <v>43</v>
      </c>
      <c r="C20" s="21">
        <v>2168119.35</v>
      </c>
      <c r="D20" s="21">
        <v>1292299.6666666667</v>
      </c>
      <c r="E20" s="21">
        <v>266638.96666666667</v>
      </c>
      <c r="F20" s="21">
        <v>609180.71666666667</v>
      </c>
      <c r="G20" s="21">
        <v>855198.65</v>
      </c>
      <c r="H20" s="21">
        <v>1312920.7</v>
      </c>
    </row>
    <row r="21" spans="1:12" x14ac:dyDescent="0.2">
      <c r="A21" s="72">
        <v>12</v>
      </c>
      <c r="B21" s="20" t="s">
        <v>43</v>
      </c>
      <c r="C21" s="21">
        <v>2168426.0833333335</v>
      </c>
      <c r="D21" s="21">
        <v>1292430.05</v>
      </c>
      <c r="E21" s="21">
        <v>266690.43333333335</v>
      </c>
      <c r="F21" s="21">
        <v>609305.59999999998</v>
      </c>
      <c r="G21" s="21">
        <v>855285.1166666667</v>
      </c>
      <c r="H21" s="21">
        <v>1313140.9666666666</v>
      </c>
    </row>
    <row r="22" spans="1:12" x14ac:dyDescent="0.2">
      <c r="A22" s="72">
        <v>13</v>
      </c>
      <c r="B22" s="20" t="s">
        <v>43</v>
      </c>
      <c r="C22" s="21">
        <v>2168014.3666666667</v>
      </c>
      <c r="D22" s="21">
        <v>1292316.7833333334</v>
      </c>
      <c r="E22" s="21">
        <v>266598.41666666669</v>
      </c>
      <c r="F22" s="21">
        <v>609099.16666666663</v>
      </c>
      <c r="G22" s="21">
        <v>855127.51666666672</v>
      </c>
      <c r="H22" s="21">
        <v>1312886.8500000001</v>
      </c>
    </row>
    <row r="23" spans="1:12" x14ac:dyDescent="0.2">
      <c r="A23" s="72">
        <v>14</v>
      </c>
      <c r="B23" s="20" t="s">
        <v>43</v>
      </c>
      <c r="C23" s="21">
        <v>2168222.35</v>
      </c>
      <c r="D23" s="21">
        <v>1292158.8</v>
      </c>
      <c r="E23" s="21">
        <v>266628.68333333335</v>
      </c>
      <c r="F23" s="21">
        <v>609434.8666666667</v>
      </c>
      <c r="G23" s="21">
        <v>855007.9</v>
      </c>
      <c r="H23" s="21">
        <v>1313214.45</v>
      </c>
    </row>
    <row r="24" spans="1:12" x14ac:dyDescent="0.2">
      <c r="A24" s="73"/>
      <c r="B24" s="48" t="s">
        <v>44</v>
      </c>
      <c r="C24" s="21">
        <v>2168190.4783333335</v>
      </c>
      <c r="D24" s="21">
        <v>1292265.4033333333</v>
      </c>
      <c r="E24" s="21">
        <v>266649.52500000002</v>
      </c>
      <c r="F24" s="21">
        <v>609275.55000000005</v>
      </c>
      <c r="G24" s="21">
        <v>855148.36</v>
      </c>
      <c r="H24" s="21">
        <v>1313042.1183333334</v>
      </c>
    </row>
    <row r="25" spans="1:12" x14ac:dyDescent="0.2">
      <c r="B25" s="7"/>
    </row>
    <row r="26" spans="1:12" x14ac:dyDescent="0.2">
      <c r="A26" s="74" t="s">
        <v>45</v>
      </c>
      <c r="B26" s="62">
        <v>2168000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3.4992228507980096E-2</v>
      </c>
      <c r="D28" s="76">
        <v>0.28101667931024882</v>
      </c>
      <c r="E28" s="76">
        <v>6.9991047765316769E-2</v>
      </c>
      <c r="F28" s="76">
        <v>0.21001105740027898</v>
      </c>
      <c r="G28" s="76">
        <v>1.7998706166872928E-2</v>
      </c>
      <c r="H28" s="76">
        <v>6.9986467140705638E-2</v>
      </c>
      <c r="I28" s="76">
        <v>3.4997344909626624E-2</v>
      </c>
      <c r="J28" s="76">
        <v>0.28100646879897018</v>
      </c>
    </row>
    <row r="29" spans="1:12" x14ac:dyDescent="0.2">
      <c r="A29" s="47"/>
      <c r="B29" s="46" t="s">
        <v>56</v>
      </c>
      <c r="C29" s="76">
        <v>4.3932821482041835E-4</v>
      </c>
      <c r="D29" s="76">
        <v>1.1020845169762949E-4</v>
      </c>
      <c r="E29" s="76">
        <v>3.6675359044911136E-4</v>
      </c>
      <c r="F29" s="76">
        <v>1.5354456111344404E-4</v>
      </c>
      <c r="G29" s="76">
        <v>7.070216239615961E-4</v>
      </c>
      <c r="H29" s="76">
        <v>1.7659768914536273E-4</v>
      </c>
      <c r="I29" s="76">
        <v>1.5864494061491137E-4</v>
      </c>
      <c r="J29" s="76">
        <v>1.7059519002543921E-4</v>
      </c>
    </row>
    <row r="30" spans="1:12" x14ac:dyDescent="0.2">
      <c r="A30" s="47"/>
      <c r="B30" s="46" t="s">
        <v>57</v>
      </c>
      <c r="C30" s="77">
        <f>ABS((C27/C28)-1)</f>
        <v>2.2209194301914259E-4</v>
      </c>
      <c r="D30" s="77">
        <f>ABS((D27/D28)-1)</f>
        <v>5.935345293284211E-5</v>
      </c>
      <c r="E30" s="77">
        <f>ABS((E27/E28)-1)</f>
        <v>1.2790542460883181E-4</v>
      </c>
      <c r="F30" s="77">
        <f>ABS((F27/F28)-1)</f>
        <v>5.2651514714785463E-5</v>
      </c>
      <c r="G30" s="77">
        <f>ABS((G27/G28)-1)</f>
        <v>7.1884785221687508E-5</v>
      </c>
      <c r="H30" s="77">
        <f>ABS((H27/H28)-1)</f>
        <v>1.9336394373437038E-4</v>
      </c>
      <c r="I30" s="77">
        <f>ABS((I27/I28)-1)</f>
        <v>7.5865480088088688E-5</v>
      </c>
      <c r="J30" s="77">
        <f>ABS((J27/J28)-1)</f>
        <v>2.302010696697554E-5</v>
      </c>
    </row>
    <row r="32" spans="1:12" ht="13.5" thickBot="1" x14ac:dyDescent="0.25">
      <c r="A32" s="4" t="s">
        <v>41</v>
      </c>
      <c r="B32" s="47" t="s">
        <v>112</v>
      </c>
      <c r="L32" t="str">
        <f>CONCATENATE("Response Time Graph (",B32," @ ",TEXT(B26,"#,##0")," IOPS)")</f>
        <v>Response Time Graph (RAMPU_80 @ 2,168,000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-6.0070671378091869E-2</v>
      </c>
      <c r="M34" s="20" t="s">
        <v>43</v>
      </c>
    </row>
    <row r="35" spans="1:13" x14ac:dyDescent="0.2">
      <c r="A35" s="62">
        <v>0</v>
      </c>
      <c r="B35" s="20" t="s">
        <v>43</v>
      </c>
      <c r="C35" s="78">
        <v>0.21310289854247169</v>
      </c>
      <c r="D35" s="78">
        <v>0.20197275118050514</v>
      </c>
      <c r="E35" s="78">
        <v>0.20660914509157199</v>
      </c>
      <c r="F35" s="78">
        <v>0.239565503008624</v>
      </c>
      <c r="G35" s="78">
        <v>0.18514102575255503</v>
      </c>
      <c r="H35" s="78">
        <v>0.23131744092204878</v>
      </c>
      <c r="L35" s="78">
        <f>$A$35 - 0.85</f>
        <v>-0.85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0.21297818111973452</v>
      </c>
      <c r="D36" s="78">
        <v>0.20180746660668167</v>
      </c>
      <c r="E36" s="78">
        <v>0.20644364617728714</v>
      </c>
      <c r="F36" s="78">
        <v>0.2395426525958595</v>
      </c>
      <c r="G36" s="78">
        <v>0.18497306110094863</v>
      </c>
      <c r="H36" s="78">
        <v>0.2312239772969624</v>
      </c>
      <c r="L36" s="78">
        <f>L35</f>
        <v>-0.85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0.23785870653254915</v>
      </c>
      <c r="D37" s="78">
        <v>0.22446720167855436</v>
      </c>
      <c r="E37" s="78">
        <v>0.22999574443012702</v>
      </c>
      <c r="F37" s="78">
        <v>0.26970468479685977</v>
      </c>
      <c r="G37" s="78">
        <v>0.20313073311768182</v>
      </c>
      <c r="H37" s="78">
        <v>0.26047449989796317</v>
      </c>
      <c r="L37" s="78">
        <f>(L38-L35)/2+L35</f>
        <v>6.65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0.28046839877887786</v>
      </c>
      <c r="D38" s="78">
        <v>0.26404713490781789</v>
      </c>
      <c r="E38" s="78">
        <v>0.27154211075231671</v>
      </c>
      <c r="F38" s="78">
        <v>0.31919400201992232</v>
      </c>
      <c r="G38" s="78">
        <v>0.23731997781843428</v>
      </c>
      <c r="H38" s="78">
        <v>0.30855899580149765</v>
      </c>
      <c r="L38" s="78">
        <f>$A$49 + 0.15</f>
        <v>14.15</v>
      </c>
      <c r="M38" s="49">
        <f>M36</f>
        <v>1</v>
      </c>
    </row>
    <row r="39" spans="1:13" x14ac:dyDescent="0.2">
      <c r="A39" s="72">
        <v>4</v>
      </c>
      <c r="B39" s="20" t="s">
        <v>103</v>
      </c>
      <c r="C39" s="78">
        <v>0.27059860883880721</v>
      </c>
      <c r="D39" s="78">
        <v>0.25448734490549552</v>
      </c>
      <c r="E39" s="78">
        <v>0.26111014795383575</v>
      </c>
      <c r="F39" s="78">
        <v>0.30891300426348889</v>
      </c>
      <c r="G39" s="78">
        <v>0.22765764497963986</v>
      </c>
      <c r="H39" s="78">
        <v>0.29855752055791318</v>
      </c>
      <c r="L39" s="78">
        <f>L38</f>
        <v>14.15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0.2712519315899346</v>
      </c>
      <c r="D40" s="78">
        <v>0.25527804069435844</v>
      </c>
      <c r="E40" s="78">
        <v>0.26187276920517133</v>
      </c>
      <c r="F40" s="78">
        <v>0.30923591410986589</v>
      </c>
      <c r="G40" s="78">
        <v>0.22837793141360188</v>
      </c>
      <c r="H40" s="78">
        <v>0.29917716049495557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0.29780822445588928</v>
      </c>
      <c r="D41" s="78">
        <v>0.28130654392960658</v>
      </c>
      <c r="E41" s="78">
        <v>0.28786687137325984</v>
      </c>
      <c r="F41" s="78">
        <v>0.33715703795970453</v>
      </c>
      <c r="G41" s="78">
        <v>0.25329160784156879</v>
      </c>
      <c r="H41" s="78">
        <v>0.32679919098766297</v>
      </c>
      <c r="L41" s="49" t="s">
        <v>35</v>
      </c>
      <c r="M41" s="78">
        <f>MAX(C$35:F$49)</f>
        <v>0.49367942166201406</v>
      </c>
    </row>
    <row r="42" spans="1:13" x14ac:dyDescent="0.2">
      <c r="A42" s="72">
        <v>7</v>
      </c>
      <c r="B42" s="20" t="s">
        <v>43</v>
      </c>
      <c r="C42" s="78">
        <v>0.26882668981060998</v>
      </c>
      <c r="D42" s="78">
        <v>0.25288999912566695</v>
      </c>
      <c r="E42" s="78">
        <v>0.25936969033358259</v>
      </c>
      <c r="F42" s="78">
        <v>0.30677455065765469</v>
      </c>
      <c r="G42" s="78">
        <v>0.22618268102674224</v>
      </c>
      <c r="H42" s="78">
        <v>0.2966009914935871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0.28553485849399091</v>
      </c>
      <c r="D43" s="78">
        <v>0.27000495011904724</v>
      </c>
      <c r="E43" s="78">
        <v>0.27559502863338764</v>
      </c>
      <c r="F43" s="78">
        <v>0.32281282813569895</v>
      </c>
      <c r="G43" s="78">
        <v>0.24210112863669134</v>
      </c>
      <c r="H43" s="78">
        <v>0.31381575697733227</v>
      </c>
    </row>
    <row r="44" spans="1:13" x14ac:dyDescent="0.2">
      <c r="A44" s="72">
        <v>9</v>
      </c>
      <c r="B44" s="20" t="s">
        <v>43</v>
      </c>
      <c r="C44" s="78">
        <v>0.26950084651686834</v>
      </c>
      <c r="D44" s="78">
        <v>0.25330964583627974</v>
      </c>
      <c r="E44" s="78">
        <v>0.26005030128148654</v>
      </c>
      <c r="F44" s="78">
        <v>0.30796737480498532</v>
      </c>
      <c r="G44" s="78">
        <v>0.22659320836963942</v>
      </c>
      <c r="H44" s="78">
        <v>0.29744488772079364</v>
      </c>
    </row>
    <row r="45" spans="1:13" x14ac:dyDescent="0.2">
      <c r="A45" s="72">
        <v>10</v>
      </c>
      <c r="B45" s="20" t="s">
        <v>43</v>
      </c>
      <c r="C45" s="78">
        <v>0.26932717947885526</v>
      </c>
      <c r="D45" s="78">
        <v>0.25327424916992136</v>
      </c>
      <c r="E45" s="78">
        <v>0.2597694758113604</v>
      </c>
      <c r="F45" s="78">
        <v>0.30756741934862641</v>
      </c>
      <c r="G45" s="78">
        <v>0.22638677019161221</v>
      </c>
      <c r="H45" s="78">
        <v>0.29729631469612788</v>
      </c>
    </row>
    <row r="46" spans="1:13" x14ac:dyDescent="0.2">
      <c r="A46" s="72">
        <v>11</v>
      </c>
      <c r="B46" s="20" t="s">
        <v>43</v>
      </c>
      <c r="C46" s="78">
        <v>0.30847454078884845</v>
      </c>
      <c r="D46" s="78">
        <v>0.29204594184682137</v>
      </c>
      <c r="E46" s="78">
        <v>0.29935074855900656</v>
      </c>
      <c r="F46" s="78">
        <v>0.34731922319821734</v>
      </c>
      <c r="G46" s="78">
        <v>0.26319464674474563</v>
      </c>
      <c r="H46" s="78">
        <v>0.33796855688491567</v>
      </c>
    </row>
    <row r="47" spans="1:13" x14ac:dyDescent="0.2">
      <c r="A47" s="72">
        <v>12</v>
      </c>
      <c r="B47" s="20" t="s">
        <v>43</v>
      </c>
      <c r="C47" s="78">
        <v>0.27061650705717311</v>
      </c>
      <c r="D47" s="78">
        <v>0.25448992946787846</v>
      </c>
      <c r="E47" s="78">
        <v>0.26107196958571072</v>
      </c>
      <c r="F47" s="78">
        <v>0.30900103907902154</v>
      </c>
      <c r="G47" s="78">
        <v>0.22757616874232603</v>
      </c>
      <c r="H47" s="78">
        <v>0.29864987263743631</v>
      </c>
    </row>
    <row r="48" spans="1:13" x14ac:dyDescent="0.2">
      <c r="A48" s="72">
        <v>13</v>
      </c>
      <c r="B48" s="20" t="s">
        <v>43</v>
      </c>
      <c r="C48" s="78">
        <v>0.28148552583392317</v>
      </c>
      <c r="D48" s="78">
        <v>0.26536246840251643</v>
      </c>
      <c r="E48" s="78">
        <v>0.27205291873138782</v>
      </c>
      <c r="F48" s="78">
        <v>0.31982216642336569</v>
      </c>
      <c r="G48" s="78">
        <v>0.2378319193759231</v>
      </c>
      <c r="H48" s="78">
        <v>0.30991859307347525</v>
      </c>
    </row>
    <row r="49" spans="1:13" x14ac:dyDescent="0.2">
      <c r="A49" s="72">
        <v>14</v>
      </c>
      <c r="B49" s="20" t="s">
        <v>43</v>
      </c>
      <c r="C49" s="78">
        <v>0.45115619389004702</v>
      </c>
      <c r="D49" s="78">
        <v>0.43368227781549246</v>
      </c>
      <c r="E49" s="78">
        <v>0.4386441746296238</v>
      </c>
      <c r="F49" s="78">
        <v>0.49367942166201406</v>
      </c>
      <c r="G49" s="78">
        <v>0.40422981083956455</v>
      </c>
      <c r="H49" s="78">
        <v>0.48170903179598729</v>
      </c>
    </row>
    <row r="50" spans="1:13" x14ac:dyDescent="0.2">
      <c r="A50" s="47"/>
      <c r="B50" s="48" t="s">
        <v>44</v>
      </c>
      <c r="C50" s="78">
        <v>0.297398249791614</v>
      </c>
      <c r="D50" s="78">
        <v>0.28116440464075892</v>
      </c>
      <c r="E50" s="78">
        <v>0.28756439481439772</v>
      </c>
      <c r="F50" s="78">
        <v>0.33613369753791544</v>
      </c>
      <c r="G50" s="78">
        <v>0.25357658731824156</v>
      </c>
      <c r="H50" s="78">
        <v>0.32593803567622737</v>
      </c>
    </row>
    <row r="57" spans="1:13" ht="13.5" thickBot="1" x14ac:dyDescent="0.25">
      <c r="A57" s="4" t="s">
        <v>41</v>
      </c>
      <c r="B57" s="47" t="s">
        <v>112</v>
      </c>
      <c r="L57" t="str">
        <f>CONCATENATE("Data Rate Graph (",B57," @ ",TEXT(B26,"#,##0")," IOPS)")</f>
        <v>Data Rate Graph (RAMPU_80 @ 2,168,000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-6.0070671378091869E-2</v>
      </c>
      <c r="M59" s="20" t="s">
        <v>43</v>
      </c>
    </row>
    <row r="60" spans="1:13" x14ac:dyDescent="0.2">
      <c r="A60" s="62">
        <v>0</v>
      </c>
      <c r="B60" s="20" t="s">
        <v>43</v>
      </c>
      <c r="C60" s="78">
        <v>14527.747618133335</v>
      </c>
      <c r="D60" s="78">
        <v>7239.1034197333329</v>
      </c>
      <c r="E60" s="78">
        <v>1676.2968746666666</v>
      </c>
      <c r="F60" s="78">
        <v>5612.3473237333337</v>
      </c>
      <c r="G60" s="78">
        <v>5311.5557205333325</v>
      </c>
      <c r="H60" s="78">
        <v>9216.1918975999997</v>
      </c>
      <c r="L60" s="78">
        <f>$A$60 - 0.85</f>
        <v>-0.85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14527.31904</v>
      </c>
      <c r="D61" s="78">
        <v>7238.4496298666663</v>
      </c>
      <c r="E61" s="78">
        <v>1674.7761664</v>
      </c>
      <c r="F61" s="78">
        <v>5614.093243733334</v>
      </c>
      <c r="G61" s="78">
        <v>5310.8997461333329</v>
      </c>
      <c r="H61" s="78">
        <v>9216.4192938666674</v>
      </c>
      <c r="L61" s="78">
        <f>L60</f>
        <v>-0.85</v>
      </c>
      <c r="M61" s="49">
        <f>M65+M67</f>
        <v>23300</v>
      </c>
    </row>
    <row r="62" spans="1:13" x14ac:dyDescent="0.2">
      <c r="A62" s="72">
        <v>2</v>
      </c>
      <c r="B62" s="20" t="s">
        <v>103</v>
      </c>
      <c r="C62" s="78">
        <v>19320.044817066668</v>
      </c>
      <c r="D62" s="78">
        <v>9626.2935893333342</v>
      </c>
      <c r="E62" s="78">
        <v>2227.3310719999999</v>
      </c>
      <c r="F62" s="78">
        <v>7466.4201557333326</v>
      </c>
      <c r="G62" s="78">
        <v>7061.6264704000005</v>
      </c>
      <c r="H62" s="78">
        <v>12258.418346666665</v>
      </c>
      <c r="L62" s="78">
        <f>(L63-L60)/2+L60</f>
        <v>6.65</v>
      </c>
      <c r="M62" s="49">
        <f>M61</f>
        <v>23300</v>
      </c>
    </row>
    <row r="63" spans="1:13" x14ac:dyDescent="0.2">
      <c r="A63" s="72">
        <v>3</v>
      </c>
      <c r="B63" s="20" t="s">
        <v>103</v>
      </c>
      <c r="C63" s="78">
        <v>22936.440832</v>
      </c>
      <c r="D63" s="78">
        <v>11423.908454399998</v>
      </c>
      <c r="E63" s="78">
        <v>2646.2234624000002</v>
      </c>
      <c r="F63" s="78">
        <v>8866.3089151999993</v>
      </c>
      <c r="G63" s="78">
        <v>8380.9918976000008</v>
      </c>
      <c r="H63" s="78">
        <v>14555.448934399999</v>
      </c>
      <c r="L63" s="78">
        <f>$A$74 + 0.15</f>
        <v>14.15</v>
      </c>
      <c r="M63" s="49">
        <f>M61</f>
        <v>23300</v>
      </c>
    </row>
    <row r="64" spans="1:13" x14ac:dyDescent="0.2">
      <c r="A64" s="72">
        <v>4</v>
      </c>
      <c r="B64" s="20" t="s">
        <v>103</v>
      </c>
      <c r="C64" s="78">
        <v>23246.808610133336</v>
      </c>
      <c r="D64" s="78">
        <v>11579.691758933333</v>
      </c>
      <c r="E64" s="78">
        <v>2681.6434175999998</v>
      </c>
      <c r="F64" s="78">
        <v>8985.4734336000001</v>
      </c>
      <c r="G64" s="78">
        <v>8496.1165994666662</v>
      </c>
      <c r="H64" s="78">
        <v>14750.692010666668</v>
      </c>
      <c r="L64" s="78">
        <f>L63</f>
        <v>14.15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23247.644467199996</v>
      </c>
      <c r="D65" s="78">
        <v>11578.395716266668</v>
      </c>
      <c r="E65" s="78">
        <v>2682.2228650666666</v>
      </c>
      <c r="F65" s="78">
        <v>8987.0258858666657</v>
      </c>
      <c r="G65" s="78">
        <v>8496.1087487999994</v>
      </c>
      <c r="H65" s="78">
        <v>14751.535718399999</v>
      </c>
      <c r="L65" s="49" t="s">
        <v>31</v>
      </c>
      <c r="M65" s="49">
        <f>IF(M66&lt;10,ROUNDUP(M66,0),IF(M66&lt;100,ROUNDUP(M66,-1),ROUNDUP(M66,-2)))</f>
        <v>23300</v>
      </c>
    </row>
    <row r="66" spans="1:13" x14ac:dyDescent="0.2">
      <c r="A66" s="72">
        <v>6</v>
      </c>
      <c r="B66" s="20" t="s">
        <v>43</v>
      </c>
      <c r="C66" s="78">
        <v>23243.259357866667</v>
      </c>
      <c r="D66" s="78">
        <v>11579.326464000002</v>
      </c>
      <c r="E66" s="78">
        <v>2680.7927466666665</v>
      </c>
      <c r="F66" s="78">
        <v>8983.1401471999998</v>
      </c>
      <c r="G66" s="78">
        <v>8495.1129429333341</v>
      </c>
      <c r="H66" s="78">
        <v>14748.146414933335</v>
      </c>
      <c r="L66" s="49" t="s">
        <v>35</v>
      </c>
      <c r="M66" s="78">
        <f>MAX(C$60:F$74)</f>
        <v>23249.440358399999</v>
      </c>
    </row>
    <row r="67" spans="1:13" x14ac:dyDescent="0.2">
      <c r="A67" s="72">
        <v>7</v>
      </c>
      <c r="B67" s="20" t="s">
        <v>43</v>
      </c>
      <c r="C67" s="78">
        <v>23248.204595200001</v>
      </c>
      <c r="D67" s="78">
        <v>11582.280021333332</v>
      </c>
      <c r="E67" s="78">
        <v>2682.1786282666667</v>
      </c>
      <c r="F67" s="78">
        <v>8983.7459455999997</v>
      </c>
      <c r="G67" s="78">
        <v>8498.1319679999997</v>
      </c>
      <c r="H67" s="78">
        <v>14750.072627199999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23245.5415808</v>
      </c>
      <c r="D68" s="78">
        <v>11577.4220288</v>
      </c>
      <c r="E68" s="78">
        <v>2681.8029567999997</v>
      </c>
      <c r="F68" s="78">
        <v>8986.3165951999999</v>
      </c>
      <c r="G68" s="78">
        <v>8494.3934805333338</v>
      </c>
      <c r="H68" s="78">
        <v>14751.148100266666</v>
      </c>
    </row>
    <row r="69" spans="1:13" x14ac:dyDescent="0.2">
      <c r="A69" s="72">
        <v>9</v>
      </c>
      <c r="B69" s="20" t="s">
        <v>43</v>
      </c>
      <c r="C69" s="78">
        <v>23244.034321066669</v>
      </c>
      <c r="D69" s="78">
        <v>11579.026705066666</v>
      </c>
      <c r="E69" s="78">
        <v>2680.6573738666671</v>
      </c>
      <c r="F69" s="78">
        <v>8984.3502421333342</v>
      </c>
      <c r="G69" s="78">
        <v>8495.9515306666653</v>
      </c>
      <c r="H69" s="78">
        <v>14748.0827904</v>
      </c>
    </row>
    <row r="70" spans="1:13" x14ac:dyDescent="0.2">
      <c r="A70" s="72">
        <v>10</v>
      </c>
      <c r="B70" s="20" t="s">
        <v>43</v>
      </c>
      <c r="C70" s="78">
        <v>23247.652795733335</v>
      </c>
      <c r="D70" s="78">
        <v>11583.691298133333</v>
      </c>
      <c r="E70" s="78">
        <v>2681.2172288000002</v>
      </c>
      <c r="F70" s="78">
        <v>8982.7442687999992</v>
      </c>
      <c r="G70" s="78">
        <v>8498.4063999999998</v>
      </c>
      <c r="H70" s="78">
        <v>14749.246395733333</v>
      </c>
    </row>
    <row r="71" spans="1:13" x14ac:dyDescent="0.2">
      <c r="A71" s="72">
        <v>11</v>
      </c>
      <c r="B71" s="20" t="s">
        <v>43</v>
      </c>
      <c r="C71" s="78">
        <v>23244.520243200001</v>
      </c>
      <c r="D71" s="78">
        <v>11581.108838399998</v>
      </c>
      <c r="E71" s="78">
        <v>2681.4834005333332</v>
      </c>
      <c r="F71" s="78">
        <v>8981.9280042666669</v>
      </c>
      <c r="G71" s="78">
        <v>8497.5537493333322</v>
      </c>
      <c r="H71" s="78">
        <v>14746.966493866666</v>
      </c>
    </row>
    <row r="72" spans="1:13" x14ac:dyDescent="0.2">
      <c r="A72" s="72">
        <v>12</v>
      </c>
      <c r="B72" s="20" t="s">
        <v>43</v>
      </c>
      <c r="C72" s="78">
        <v>23249.440358399999</v>
      </c>
      <c r="D72" s="78">
        <v>11582.893602133332</v>
      </c>
      <c r="E72" s="78">
        <v>2680.6645418666667</v>
      </c>
      <c r="F72" s="78">
        <v>8985.8822143999987</v>
      </c>
      <c r="G72" s="78">
        <v>8497.7388202666662</v>
      </c>
      <c r="H72" s="78">
        <v>14751.701538133335</v>
      </c>
    </row>
    <row r="73" spans="1:13" x14ac:dyDescent="0.2">
      <c r="A73" s="72">
        <v>13</v>
      </c>
      <c r="B73" s="20" t="s">
        <v>43</v>
      </c>
      <c r="C73" s="78">
        <v>23245.386888533332</v>
      </c>
      <c r="D73" s="78">
        <v>11581.51168</v>
      </c>
      <c r="E73" s="78">
        <v>2680.958634666667</v>
      </c>
      <c r="F73" s="78">
        <v>8982.916573866667</v>
      </c>
      <c r="G73" s="78">
        <v>8497.0416127999997</v>
      </c>
      <c r="H73" s="78">
        <v>14748.345275733333</v>
      </c>
    </row>
    <row r="74" spans="1:13" x14ac:dyDescent="0.2">
      <c r="A74" s="72">
        <v>14</v>
      </c>
      <c r="B74" s="20" t="s">
        <v>43</v>
      </c>
      <c r="C74" s="78">
        <v>23246.047095466671</v>
      </c>
      <c r="D74" s="78">
        <v>11579.519726933333</v>
      </c>
      <c r="E74" s="78">
        <v>2680.5791402666664</v>
      </c>
      <c r="F74" s="78">
        <v>8985.9482282666668</v>
      </c>
      <c r="G74" s="78">
        <v>8494.7365205333335</v>
      </c>
      <c r="H74" s="78">
        <v>14751.310574933334</v>
      </c>
    </row>
    <row r="75" spans="1:13" x14ac:dyDescent="0.2">
      <c r="A75" s="47"/>
      <c r="B75" s="48" t="s">
        <v>44</v>
      </c>
      <c r="C75" s="78">
        <v>23246.173170346668</v>
      </c>
      <c r="D75" s="78">
        <v>11580.517608106666</v>
      </c>
      <c r="E75" s="78">
        <v>2681.2557516799998</v>
      </c>
      <c r="F75" s="78">
        <v>8984.3998105600003</v>
      </c>
      <c r="G75" s="78">
        <v>8496.5175773866686</v>
      </c>
      <c r="H75" s="78">
        <v>14749.655592960004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1300917134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1300637167</v>
      </c>
      <c r="H79" s="84"/>
      <c r="I79" s="85">
        <f>G79/G78</f>
        <v>0.99978479259540598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279967</v>
      </c>
      <c r="H80" s="88"/>
      <c r="I80" s="89">
        <f>G80/G78</f>
        <v>2.1520740459399622E-4</v>
      </c>
    </row>
    <row r="82" spans="1:34" x14ac:dyDescent="0.2">
      <c r="A82" s="4" t="s">
        <v>41</v>
      </c>
      <c r="B82" t="s">
        <v>112</v>
      </c>
      <c r="E82" s="1" t="str">
        <f>CONCATENATE("Response Time Frequency:  ",B82)</f>
        <v>Response Time Frequency:  RAMPU_80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18777674</v>
      </c>
      <c r="C84" s="49">
        <v>207808438</v>
      </c>
      <c r="D84" s="49">
        <v>231334301</v>
      </c>
      <c r="E84" s="49">
        <v>43920815</v>
      </c>
      <c r="F84" s="49">
        <v>5096117</v>
      </c>
      <c r="G84" s="49">
        <v>2349924</v>
      </c>
      <c r="H84" s="49">
        <v>999141</v>
      </c>
      <c r="I84" s="49">
        <v>614658</v>
      </c>
      <c r="J84" s="49">
        <v>578152</v>
      </c>
      <c r="K84" s="49">
        <v>265687</v>
      </c>
      <c r="L84" s="49">
        <v>150784</v>
      </c>
      <c r="M84" s="49">
        <v>212887</v>
      </c>
      <c r="N84" s="49">
        <v>184685</v>
      </c>
      <c r="O84" s="49">
        <v>152381</v>
      </c>
      <c r="P84" s="49">
        <v>68239</v>
      </c>
      <c r="Q84" s="49">
        <v>72148</v>
      </c>
      <c r="R84" s="49">
        <v>103513</v>
      </c>
      <c r="S84" s="49">
        <v>68799</v>
      </c>
      <c r="T84" s="49">
        <v>51265</v>
      </c>
      <c r="U84" s="49">
        <v>38742</v>
      </c>
      <c r="V84" s="49">
        <v>66262</v>
      </c>
      <c r="W84" s="49">
        <v>40859</v>
      </c>
      <c r="X84" s="49">
        <v>25618</v>
      </c>
      <c r="Y84" s="49">
        <v>24606</v>
      </c>
      <c r="Z84" s="49">
        <v>14804</v>
      </c>
      <c r="AA84" s="49">
        <v>11659</v>
      </c>
      <c r="AB84" s="49">
        <v>17979</v>
      </c>
      <c r="AC84" s="49">
        <v>12163</v>
      </c>
      <c r="AD84" s="49">
        <v>14179</v>
      </c>
      <c r="AE84" s="49">
        <v>3346</v>
      </c>
      <c r="AF84" s="49">
        <v>4299</v>
      </c>
      <c r="AG84" s="49">
        <v>5287</v>
      </c>
      <c r="AH84" s="49">
        <v>1</v>
      </c>
    </row>
    <row r="85" spans="1:34" x14ac:dyDescent="0.2">
      <c r="A85" s="42" t="s">
        <v>98</v>
      </c>
      <c r="B85" s="49">
        <v>276152</v>
      </c>
      <c r="C85" s="49">
        <v>150071195</v>
      </c>
      <c r="D85" s="49">
        <v>340215002</v>
      </c>
      <c r="E85" s="49">
        <v>225447789</v>
      </c>
      <c r="F85" s="49">
        <v>45885065</v>
      </c>
      <c r="G85" s="49">
        <v>15427862</v>
      </c>
      <c r="H85" s="49">
        <v>2684079</v>
      </c>
      <c r="I85" s="49">
        <v>1595352</v>
      </c>
      <c r="J85" s="49">
        <v>2211629</v>
      </c>
      <c r="K85" s="49">
        <v>1112513</v>
      </c>
      <c r="L85" s="49">
        <v>491481</v>
      </c>
      <c r="M85" s="49">
        <v>563053</v>
      </c>
      <c r="N85" s="49">
        <v>404853</v>
      </c>
      <c r="O85" s="49">
        <v>310017</v>
      </c>
      <c r="P85" s="49">
        <v>132350</v>
      </c>
      <c r="Q85" s="49">
        <v>138387</v>
      </c>
      <c r="R85" s="49">
        <v>192713</v>
      </c>
      <c r="S85" s="49">
        <v>124994</v>
      </c>
      <c r="T85" s="49">
        <v>88531</v>
      </c>
      <c r="U85" s="49">
        <v>65631</v>
      </c>
      <c r="V85" s="49">
        <v>108724</v>
      </c>
      <c r="W85" s="49">
        <v>66455</v>
      </c>
      <c r="X85" s="49">
        <v>42251</v>
      </c>
      <c r="Y85" s="49">
        <v>39450</v>
      </c>
      <c r="Z85" s="49">
        <v>23035</v>
      </c>
      <c r="AA85" s="49">
        <v>18251</v>
      </c>
      <c r="AB85" s="49">
        <v>27256</v>
      </c>
      <c r="AC85" s="49">
        <v>19355</v>
      </c>
      <c r="AD85" s="49">
        <v>22740</v>
      </c>
      <c r="AE85" s="49">
        <v>5416</v>
      </c>
      <c r="AF85" s="49">
        <v>6939</v>
      </c>
      <c r="AG85" s="49">
        <v>9197</v>
      </c>
      <c r="AH85" s="49">
        <v>5</v>
      </c>
    </row>
    <row r="86" spans="1:34" x14ac:dyDescent="0.2">
      <c r="A86" s="42" t="s">
        <v>11</v>
      </c>
      <c r="B86" s="49">
        <v>19053826</v>
      </c>
      <c r="C86" s="49">
        <v>357879633</v>
      </c>
      <c r="D86" s="49">
        <v>571549303</v>
      </c>
      <c r="E86" s="49">
        <v>269368604</v>
      </c>
      <c r="F86" s="49">
        <v>50981182</v>
      </c>
      <c r="G86" s="49">
        <v>17777786</v>
      </c>
      <c r="H86" s="49">
        <v>3683220</v>
      </c>
      <c r="I86" s="49">
        <v>2210010</v>
      </c>
      <c r="J86" s="49">
        <v>2789781</v>
      </c>
      <c r="K86" s="49">
        <v>1378200</v>
      </c>
      <c r="L86" s="49">
        <v>642265</v>
      </c>
      <c r="M86" s="49">
        <v>775940</v>
      </c>
      <c r="N86" s="49">
        <v>589538</v>
      </c>
      <c r="O86" s="49">
        <v>462398</v>
      </c>
      <c r="P86" s="49">
        <v>200589</v>
      </c>
      <c r="Q86" s="49">
        <v>210535</v>
      </c>
      <c r="R86" s="49">
        <v>296226</v>
      </c>
      <c r="S86" s="49">
        <v>193793</v>
      </c>
      <c r="T86" s="49">
        <v>139796</v>
      </c>
      <c r="U86" s="49">
        <v>104373</v>
      </c>
      <c r="V86" s="49">
        <v>174986</v>
      </c>
      <c r="W86" s="49">
        <v>107314</v>
      </c>
      <c r="X86" s="49">
        <v>67869</v>
      </c>
      <c r="Y86" s="49">
        <v>64056</v>
      </c>
      <c r="Z86" s="49">
        <v>37839</v>
      </c>
      <c r="AA86" s="49">
        <v>29910</v>
      </c>
      <c r="AB86" s="49">
        <v>45235</v>
      </c>
      <c r="AC86" s="49">
        <v>31518</v>
      </c>
      <c r="AD86" s="49">
        <v>36919</v>
      </c>
      <c r="AE86" s="49">
        <v>8762</v>
      </c>
      <c r="AF86" s="49">
        <v>11238</v>
      </c>
      <c r="AG86" s="49">
        <v>14484</v>
      </c>
      <c r="AH86" s="49">
        <v>6</v>
      </c>
    </row>
    <row r="87" spans="1:34" x14ac:dyDescent="0.2">
      <c r="A87" s="42" t="s">
        <v>12</v>
      </c>
      <c r="B87" s="49">
        <v>16198377</v>
      </c>
      <c r="C87" s="49">
        <v>247117293</v>
      </c>
      <c r="D87" s="49">
        <v>349786906</v>
      </c>
      <c r="E87" s="49">
        <v>130214803</v>
      </c>
      <c r="F87" s="49">
        <v>17974779</v>
      </c>
      <c r="G87" s="49">
        <v>6542727</v>
      </c>
      <c r="H87" s="49">
        <v>1840633</v>
      </c>
      <c r="I87" s="49">
        <v>1193316</v>
      </c>
      <c r="J87" s="49">
        <v>1440900</v>
      </c>
      <c r="K87" s="49">
        <v>699528</v>
      </c>
      <c r="L87" s="49">
        <v>332516</v>
      </c>
      <c r="M87" s="49">
        <v>413415</v>
      </c>
      <c r="N87" s="49">
        <v>323217</v>
      </c>
      <c r="O87" s="49">
        <v>255843</v>
      </c>
      <c r="P87" s="49">
        <v>111839</v>
      </c>
      <c r="Q87" s="49">
        <v>118221</v>
      </c>
      <c r="R87" s="49">
        <v>167269</v>
      </c>
      <c r="S87" s="49">
        <v>110351</v>
      </c>
      <c r="T87" s="49">
        <v>81147</v>
      </c>
      <c r="U87" s="49">
        <v>60915</v>
      </c>
      <c r="V87" s="49">
        <v>103424</v>
      </c>
      <c r="W87" s="49">
        <v>64117</v>
      </c>
      <c r="X87" s="49">
        <v>40614</v>
      </c>
      <c r="Y87" s="49">
        <v>38489</v>
      </c>
      <c r="Z87" s="49">
        <v>22570</v>
      </c>
      <c r="AA87" s="49">
        <v>17957</v>
      </c>
      <c r="AB87" s="49">
        <v>27381</v>
      </c>
      <c r="AC87" s="49">
        <v>18854</v>
      </c>
      <c r="AD87" s="49">
        <v>22038</v>
      </c>
      <c r="AE87" s="49">
        <v>5216</v>
      </c>
      <c r="AF87" s="49">
        <v>6498</v>
      </c>
      <c r="AG87" s="49">
        <v>8323</v>
      </c>
      <c r="AH87" s="49">
        <v>2</v>
      </c>
    </row>
    <row r="88" spans="1:34" x14ac:dyDescent="0.2">
      <c r="A88" s="42" t="s">
        <v>13</v>
      </c>
      <c r="B88" s="49">
        <v>2701535</v>
      </c>
      <c r="C88" s="49">
        <v>47568301</v>
      </c>
      <c r="D88" s="49">
        <v>72276973</v>
      </c>
      <c r="E88" s="49">
        <v>30132476</v>
      </c>
      <c r="F88" s="49">
        <v>4197124</v>
      </c>
      <c r="G88" s="49">
        <v>1482607</v>
      </c>
      <c r="H88" s="49">
        <v>393485</v>
      </c>
      <c r="I88" s="49">
        <v>257874</v>
      </c>
      <c r="J88" s="49">
        <v>321480</v>
      </c>
      <c r="K88" s="49">
        <v>156124</v>
      </c>
      <c r="L88" s="49">
        <v>73699</v>
      </c>
      <c r="M88" s="49">
        <v>89829</v>
      </c>
      <c r="N88" s="49">
        <v>69379</v>
      </c>
      <c r="O88" s="49">
        <v>54199</v>
      </c>
      <c r="P88" s="49">
        <v>23703</v>
      </c>
      <c r="Q88" s="49">
        <v>24654</v>
      </c>
      <c r="R88" s="49">
        <v>35317</v>
      </c>
      <c r="S88" s="49">
        <v>23187</v>
      </c>
      <c r="T88" s="49">
        <v>16969</v>
      </c>
      <c r="U88" s="49">
        <v>12854</v>
      </c>
      <c r="V88" s="49">
        <v>21859</v>
      </c>
      <c r="W88" s="49">
        <v>13506</v>
      </c>
      <c r="X88" s="49">
        <v>8412</v>
      </c>
      <c r="Y88" s="49">
        <v>7914</v>
      </c>
      <c r="Z88" s="49">
        <v>4706</v>
      </c>
      <c r="AA88" s="49">
        <v>3752</v>
      </c>
      <c r="AB88" s="49">
        <v>5594</v>
      </c>
      <c r="AC88" s="49">
        <v>3808</v>
      </c>
      <c r="AD88" s="49">
        <v>4604</v>
      </c>
      <c r="AE88" s="49">
        <v>1106</v>
      </c>
      <c r="AF88" s="49">
        <v>1330</v>
      </c>
      <c r="AG88" s="49">
        <v>1605</v>
      </c>
      <c r="AH88" s="49">
        <v>1</v>
      </c>
    </row>
    <row r="89" spans="1:34" x14ac:dyDescent="0.2">
      <c r="A89" s="42" t="s">
        <v>14</v>
      </c>
      <c r="B89" s="49">
        <v>153914</v>
      </c>
      <c r="C89" s="49">
        <v>63194039</v>
      </c>
      <c r="D89" s="49">
        <v>149485424</v>
      </c>
      <c r="E89" s="49">
        <v>109021325</v>
      </c>
      <c r="F89" s="49">
        <v>28809279</v>
      </c>
      <c r="G89" s="49">
        <v>9752452</v>
      </c>
      <c r="H89" s="49">
        <v>1449102</v>
      </c>
      <c r="I89" s="49">
        <v>758820</v>
      </c>
      <c r="J89" s="49">
        <v>1027401</v>
      </c>
      <c r="K89" s="49">
        <v>522548</v>
      </c>
      <c r="L89" s="49">
        <v>236050</v>
      </c>
      <c r="M89" s="49">
        <v>272696</v>
      </c>
      <c r="N89" s="49">
        <v>196942</v>
      </c>
      <c r="O89" s="49">
        <v>152356</v>
      </c>
      <c r="P89" s="49">
        <v>65047</v>
      </c>
      <c r="Q89" s="49">
        <v>67660</v>
      </c>
      <c r="R89" s="49">
        <v>93640</v>
      </c>
      <c r="S89" s="49">
        <v>60255</v>
      </c>
      <c r="T89" s="49">
        <v>41680</v>
      </c>
      <c r="U89" s="49">
        <v>30604</v>
      </c>
      <c r="V89" s="49">
        <v>49703</v>
      </c>
      <c r="W89" s="49">
        <v>29691</v>
      </c>
      <c r="X89" s="49">
        <v>18843</v>
      </c>
      <c r="Y89" s="49">
        <v>17653</v>
      </c>
      <c r="Z89" s="49">
        <v>10563</v>
      </c>
      <c r="AA89" s="49">
        <v>8201</v>
      </c>
      <c r="AB89" s="49">
        <v>12260</v>
      </c>
      <c r="AC89" s="49">
        <v>8856</v>
      </c>
      <c r="AD89" s="49">
        <v>10277</v>
      </c>
      <c r="AE89" s="49">
        <v>2440</v>
      </c>
      <c r="AF89" s="49">
        <v>3410</v>
      </c>
      <c r="AG89" s="49">
        <v>4556</v>
      </c>
      <c r="AH89" s="49">
        <v>3</v>
      </c>
    </row>
    <row r="90" spans="1:34" x14ac:dyDescent="0.2">
      <c r="A90" s="42" t="s">
        <v>99</v>
      </c>
      <c r="B90" s="49">
        <f>B84</f>
        <v>18777674</v>
      </c>
      <c r="C90" s="49">
        <f>B90+C84</f>
        <v>226586112</v>
      </c>
      <c r="D90" s="49">
        <f t="shared" ref="D90:AH90" si="0">C90+D84</f>
        <v>457920413</v>
      </c>
      <c r="E90" s="49">
        <f t="shared" si="0"/>
        <v>501841228</v>
      </c>
      <c r="F90" s="49">
        <f t="shared" si="0"/>
        <v>506937345</v>
      </c>
      <c r="G90" s="49">
        <f t="shared" si="0"/>
        <v>509287269</v>
      </c>
      <c r="H90" s="49">
        <f t="shared" si="0"/>
        <v>510286410</v>
      </c>
      <c r="I90" s="49">
        <f t="shared" si="0"/>
        <v>510901068</v>
      </c>
      <c r="J90" s="49">
        <f t="shared" si="0"/>
        <v>511479220</v>
      </c>
      <c r="K90" s="49">
        <f t="shared" si="0"/>
        <v>511744907</v>
      </c>
      <c r="L90" s="49">
        <f t="shared" si="0"/>
        <v>511895691</v>
      </c>
      <c r="M90" s="49">
        <f t="shared" si="0"/>
        <v>512108578</v>
      </c>
      <c r="N90" s="49">
        <f t="shared" si="0"/>
        <v>512293263</v>
      </c>
      <c r="O90" s="49">
        <f t="shared" si="0"/>
        <v>512445644</v>
      </c>
      <c r="P90" s="49">
        <f t="shared" si="0"/>
        <v>512513883</v>
      </c>
      <c r="Q90" s="49">
        <f t="shared" si="0"/>
        <v>512586031</v>
      </c>
      <c r="R90" s="49">
        <f t="shared" si="0"/>
        <v>512689544</v>
      </c>
      <c r="S90" s="49">
        <f t="shared" si="0"/>
        <v>512758343</v>
      </c>
      <c r="T90" s="49">
        <f t="shared" si="0"/>
        <v>512809608</v>
      </c>
      <c r="U90" s="49">
        <f t="shared" si="0"/>
        <v>512848350</v>
      </c>
      <c r="V90" s="49">
        <f t="shared" si="0"/>
        <v>512914612</v>
      </c>
      <c r="W90" s="49">
        <f t="shared" si="0"/>
        <v>512955471</v>
      </c>
      <c r="X90" s="49">
        <f t="shared" si="0"/>
        <v>512981089</v>
      </c>
      <c r="Y90" s="49">
        <f t="shared" si="0"/>
        <v>513005695</v>
      </c>
      <c r="Z90" s="49">
        <f t="shared" si="0"/>
        <v>513020499</v>
      </c>
      <c r="AA90" s="49">
        <f t="shared" si="0"/>
        <v>513032158</v>
      </c>
      <c r="AB90" s="49">
        <f t="shared" si="0"/>
        <v>513050137</v>
      </c>
      <c r="AC90" s="49">
        <f t="shared" si="0"/>
        <v>513062300</v>
      </c>
      <c r="AD90" s="49">
        <f t="shared" si="0"/>
        <v>513076479</v>
      </c>
      <c r="AE90" s="49">
        <f t="shared" si="0"/>
        <v>513079825</v>
      </c>
      <c r="AF90" s="49">
        <f t="shared" si="0"/>
        <v>513084124</v>
      </c>
      <c r="AG90" s="49">
        <f t="shared" si="0"/>
        <v>513089411</v>
      </c>
      <c r="AH90" s="49">
        <f t="shared" si="0"/>
        <v>513089412</v>
      </c>
    </row>
    <row r="91" spans="1:34" x14ac:dyDescent="0.2">
      <c r="A91" s="42" t="s">
        <v>100</v>
      </c>
      <c r="B91" s="49">
        <f>B85</f>
        <v>276152</v>
      </c>
      <c r="C91" s="49">
        <f>B91+C85</f>
        <v>150347347</v>
      </c>
      <c r="D91" s="49">
        <f t="shared" ref="D91:AH91" si="1">C91+D85</f>
        <v>490562349</v>
      </c>
      <c r="E91" s="49">
        <f t="shared" si="1"/>
        <v>716010138</v>
      </c>
      <c r="F91" s="49">
        <f t="shared" si="1"/>
        <v>761895203</v>
      </c>
      <c r="G91" s="49">
        <f t="shared" si="1"/>
        <v>777323065</v>
      </c>
      <c r="H91" s="49">
        <f t="shared" si="1"/>
        <v>780007144</v>
      </c>
      <c r="I91" s="49">
        <f t="shared" si="1"/>
        <v>781602496</v>
      </c>
      <c r="J91" s="49">
        <f t="shared" si="1"/>
        <v>783814125</v>
      </c>
      <c r="K91" s="49">
        <f t="shared" si="1"/>
        <v>784926638</v>
      </c>
      <c r="L91" s="49">
        <f t="shared" si="1"/>
        <v>785418119</v>
      </c>
      <c r="M91" s="49">
        <f t="shared" si="1"/>
        <v>785981172</v>
      </c>
      <c r="N91" s="49">
        <f t="shared" si="1"/>
        <v>786386025</v>
      </c>
      <c r="O91" s="49">
        <f t="shared" si="1"/>
        <v>786696042</v>
      </c>
      <c r="P91" s="49">
        <f t="shared" si="1"/>
        <v>786828392</v>
      </c>
      <c r="Q91" s="49">
        <f t="shared" si="1"/>
        <v>786966779</v>
      </c>
      <c r="R91" s="49">
        <f t="shared" si="1"/>
        <v>787159492</v>
      </c>
      <c r="S91" s="49">
        <f t="shared" si="1"/>
        <v>787284486</v>
      </c>
      <c r="T91" s="49">
        <f t="shared" si="1"/>
        <v>787373017</v>
      </c>
      <c r="U91" s="49">
        <f t="shared" si="1"/>
        <v>787438648</v>
      </c>
      <c r="V91" s="49">
        <f t="shared" si="1"/>
        <v>787547372</v>
      </c>
      <c r="W91" s="49">
        <f t="shared" si="1"/>
        <v>787613827</v>
      </c>
      <c r="X91" s="49">
        <f t="shared" si="1"/>
        <v>787656078</v>
      </c>
      <c r="Y91" s="49">
        <f t="shared" si="1"/>
        <v>787695528</v>
      </c>
      <c r="Z91" s="49">
        <f t="shared" si="1"/>
        <v>787718563</v>
      </c>
      <c r="AA91" s="49">
        <f t="shared" si="1"/>
        <v>787736814</v>
      </c>
      <c r="AB91" s="49">
        <f t="shared" si="1"/>
        <v>787764070</v>
      </c>
      <c r="AC91" s="49">
        <f t="shared" si="1"/>
        <v>787783425</v>
      </c>
      <c r="AD91" s="49">
        <f t="shared" si="1"/>
        <v>787806165</v>
      </c>
      <c r="AE91" s="49">
        <f t="shared" si="1"/>
        <v>787811581</v>
      </c>
      <c r="AF91" s="49">
        <f t="shared" si="1"/>
        <v>787818520</v>
      </c>
      <c r="AG91" s="49">
        <f t="shared" si="1"/>
        <v>787827717</v>
      </c>
      <c r="AH91" s="49">
        <f t="shared" si="1"/>
        <v>787827722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3.6597274394740385E-2</v>
      </c>
      <c r="C93" s="91">
        <v>0.40501408358822261</v>
      </c>
      <c r="D93" s="91">
        <v>0.45086547410571004</v>
      </c>
      <c r="E93" s="91">
        <v>8.5600704229694763E-2</v>
      </c>
      <c r="F93" s="91">
        <v>9.9322201565913426E-3</v>
      </c>
      <c r="G93" s="91">
        <v>4.5799502874949213E-3</v>
      </c>
      <c r="H93" s="91">
        <v>1.9473038745925243E-3</v>
      </c>
      <c r="I93" s="91">
        <v>1.1979549482498384E-3</v>
      </c>
      <c r="J93" s="91">
        <v>1.1268055556757424E-3</v>
      </c>
      <c r="K93" s="91">
        <v>5.1781813030279413E-4</v>
      </c>
      <c r="L93" s="91">
        <v>2.9387470579884039E-4</v>
      </c>
      <c r="M93" s="91">
        <v>4.1491208943520352E-4</v>
      </c>
      <c r="N93" s="91">
        <v>3.5994701056119238E-4</v>
      </c>
      <c r="O93" s="91">
        <v>2.9698722373947564E-4</v>
      </c>
      <c r="P93" s="91">
        <v>1.3299631293112711E-4</v>
      </c>
      <c r="Q93" s="91">
        <v>1.4061486811581291E-4</v>
      </c>
      <c r="R93" s="91">
        <v>2.0174456455164581E-4</v>
      </c>
      <c r="S93" s="91">
        <v>1.3408774063729853E-4</v>
      </c>
      <c r="T93" s="91">
        <v>9.991435956585282E-5</v>
      </c>
      <c r="U93" s="91">
        <v>7.5507307486594557E-5</v>
      </c>
      <c r="V93" s="91">
        <v>1.2914318333273267E-4</v>
      </c>
      <c r="W93" s="91">
        <v>7.9633294011531851E-5</v>
      </c>
      <c r="X93" s="91">
        <v>4.9928919601248761E-5</v>
      </c>
      <c r="Y93" s="91">
        <v>4.7956553817953275E-5</v>
      </c>
      <c r="Z93" s="91">
        <v>2.8852671003860044E-5</v>
      </c>
      <c r="AA93" s="91">
        <v>2.2723135046879511E-5</v>
      </c>
      <c r="AB93" s="91">
        <v>3.5040676302242619E-5</v>
      </c>
      <c r="AC93" s="91">
        <v>2.3705419982433783E-5</v>
      </c>
      <c r="AD93" s="91">
        <v>2.7634559724650875E-5</v>
      </c>
      <c r="AE93" s="91">
        <v>6.5212805443742034E-6</v>
      </c>
      <c r="AF93" s="91">
        <v>8.3786566229123438E-6</v>
      </c>
      <c r="AG93" s="91">
        <v>1.0304246933086197E-5</v>
      </c>
      <c r="AH93" s="91">
        <v>1.9489780467346692E-9</v>
      </c>
    </row>
    <row r="94" spans="1:34" x14ac:dyDescent="0.2">
      <c r="A94" s="42" t="s">
        <v>98</v>
      </c>
      <c r="B94" s="91">
        <v>3.5052333433882387E-4</v>
      </c>
      <c r="C94" s="91">
        <v>0.19048732458795098</v>
      </c>
      <c r="D94" s="91">
        <v>0.43183933809325892</v>
      </c>
      <c r="E94" s="91">
        <v>0.28616381818562103</v>
      </c>
      <c r="F94" s="91">
        <v>5.8242511298682124E-2</v>
      </c>
      <c r="G94" s="91">
        <v>1.9582786400095732E-2</v>
      </c>
      <c r="H94" s="91">
        <v>3.4069364723370321E-3</v>
      </c>
      <c r="I94" s="91">
        <v>2.025001095353687E-3</v>
      </c>
      <c r="J94" s="91">
        <v>2.807249527073636E-3</v>
      </c>
      <c r="K94" s="91">
        <v>1.4121272569283872E-3</v>
      </c>
      <c r="L94" s="91">
        <v>6.2384324170811545E-4</v>
      </c>
      <c r="M94" s="91">
        <v>7.1469051453358222E-4</v>
      </c>
      <c r="N94" s="91">
        <v>5.1388519176785198E-4</v>
      </c>
      <c r="O94" s="91">
        <v>3.9350862040368772E-4</v>
      </c>
      <c r="P94" s="91">
        <v>1.6799358070824526E-4</v>
      </c>
      <c r="Q94" s="91">
        <v>1.7565642352453294E-4</v>
      </c>
      <c r="R94" s="91">
        <v>2.4461312367984937E-4</v>
      </c>
      <c r="S94" s="91">
        <v>1.5865651399355049E-4</v>
      </c>
      <c r="T94" s="91">
        <v>1.1237355265343151E-4</v>
      </c>
      <c r="U94" s="91">
        <v>8.3306284060920624E-5</v>
      </c>
      <c r="V94" s="91">
        <v>1.3800479084943903E-4</v>
      </c>
      <c r="W94" s="91">
        <v>8.4352198005035417E-5</v>
      </c>
      <c r="X94" s="91">
        <v>5.3629745209702077E-5</v>
      </c>
      <c r="Y94" s="91">
        <v>5.0074399387535138E-5</v>
      </c>
      <c r="Z94" s="91">
        <v>2.9238625852772415E-5</v>
      </c>
      <c r="AA94" s="91">
        <v>2.3166232274319487E-5</v>
      </c>
      <c r="AB94" s="91">
        <v>3.459639619028283E-5</v>
      </c>
      <c r="AC94" s="91">
        <v>2.4567553869347085E-5</v>
      </c>
      <c r="AD94" s="91">
        <v>2.8864178506275005E-5</v>
      </c>
      <c r="AE94" s="91">
        <v>6.874599419084671E-6</v>
      </c>
      <c r="AF94" s="91">
        <v>8.807763177442492E-6</v>
      </c>
      <c r="AG94" s="91">
        <v>1.1673872019446405E-5</v>
      </c>
      <c r="AH94" s="91">
        <v>6.3465651948713736E-9</v>
      </c>
    </row>
    <row r="95" spans="1:34" x14ac:dyDescent="0.2">
      <c r="A95" s="42" t="s">
        <v>11</v>
      </c>
      <c r="B95" s="91">
        <v>1.4646456336088199E-2</v>
      </c>
      <c r="C95" s="91">
        <v>0.27509794716870872</v>
      </c>
      <c r="D95" s="91">
        <v>0.43934335866776275</v>
      </c>
      <c r="E95" s="91">
        <v>0.20706053979914757</v>
      </c>
      <c r="F95" s="91">
        <v>3.9188646738201847E-2</v>
      </c>
      <c r="G95" s="91">
        <v>1.3665579102135186E-2</v>
      </c>
      <c r="H95" s="91">
        <v>2.8312487427043145E-3</v>
      </c>
      <c r="I95" s="91">
        <v>1.6988092033231688E-3</v>
      </c>
      <c r="J95" s="91">
        <v>2.144472485670252E-3</v>
      </c>
      <c r="K95" s="91">
        <v>1.0594064479436706E-3</v>
      </c>
      <c r="L95" s="91">
        <v>4.9370169952731209E-4</v>
      </c>
      <c r="M95" s="91">
        <v>5.9645613061777081E-4</v>
      </c>
      <c r="N95" s="91">
        <v>4.5317106262357829E-4</v>
      </c>
      <c r="O95" s="91">
        <v>3.554400106778823E-4</v>
      </c>
      <c r="P95" s="91">
        <v>1.5419045130356474E-4</v>
      </c>
      <c r="Q95" s="91">
        <v>1.6183582681600687E-4</v>
      </c>
      <c r="R95" s="91">
        <v>2.2770551041108818E-4</v>
      </c>
      <c r="S95" s="91">
        <v>1.4896644446839918E-4</v>
      </c>
      <c r="T95" s="91">
        <v>1.0745957320906499E-4</v>
      </c>
      <c r="U95" s="91">
        <v>8.0230321572503783E-5</v>
      </c>
      <c r="V95" s="91">
        <v>1.3450972043235461E-4</v>
      </c>
      <c r="W95" s="91">
        <v>8.2491034359764227E-5</v>
      </c>
      <c r="X95" s="91">
        <v>5.2170117700978796E-5</v>
      </c>
      <c r="Y95" s="91">
        <v>4.9239108568770687E-5</v>
      </c>
      <c r="Z95" s="91">
        <v>2.9086402977608872E-5</v>
      </c>
      <c r="AA95" s="91">
        <v>2.2991472107092719E-5</v>
      </c>
      <c r="AB95" s="91">
        <v>3.4771622894160449E-5</v>
      </c>
      <c r="AC95" s="91">
        <v>2.4227523165207231E-5</v>
      </c>
      <c r="AD95" s="91">
        <v>2.8379209586150319E-5</v>
      </c>
      <c r="AE95" s="91">
        <v>6.7352483651737344E-6</v>
      </c>
      <c r="AF95" s="91">
        <v>8.6385210143600116E-6</v>
      </c>
      <c r="AG95" s="91">
        <v>1.1133683784658339E-5</v>
      </c>
      <c r="AH95" s="91">
        <v>4.6121308138601239E-9</v>
      </c>
    </row>
    <row r="96" spans="1:34" x14ac:dyDescent="0.2">
      <c r="A96" s="42" t="s">
        <v>12</v>
      </c>
      <c r="B96" s="91">
        <v>2.0891441272869821E-2</v>
      </c>
      <c r="C96" s="91">
        <v>0.31871319047704993</v>
      </c>
      <c r="D96" s="91">
        <v>0.45112869052978805</v>
      </c>
      <c r="E96" s="91">
        <v>0.16794120236445992</v>
      </c>
      <c r="F96" s="91">
        <v>2.3182510190453878E-2</v>
      </c>
      <c r="G96" s="91">
        <v>8.4383143375981271E-3</v>
      </c>
      <c r="H96" s="91">
        <v>2.373909202409982E-3</v>
      </c>
      <c r="I96" s="91">
        <v>1.5390487043224097E-3</v>
      </c>
      <c r="J96" s="91">
        <v>1.8583638181824097E-3</v>
      </c>
      <c r="K96" s="91">
        <v>9.0219829620758179E-4</v>
      </c>
      <c r="L96" s="91">
        <v>4.2885398248784936E-4</v>
      </c>
      <c r="M96" s="91">
        <v>5.3319139280580256E-4</v>
      </c>
      <c r="N96" s="91">
        <v>4.1686083574256637E-4</v>
      </c>
      <c r="O96" s="91">
        <v>3.2996694727964622E-4</v>
      </c>
      <c r="P96" s="91">
        <v>1.4424148175564056E-4</v>
      </c>
      <c r="Q96" s="91">
        <v>1.5247250256738334E-4</v>
      </c>
      <c r="R96" s="91">
        <v>2.1573090256336559E-4</v>
      </c>
      <c r="S96" s="91">
        <v>1.4232237192049905E-4</v>
      </c>
      <c r="T96" s="91">
        <v>1.0465726195714345E-4</v>
      </c>
      <c r="U96" s="91">
        <v>7.8563558876106241E-5</v>
      </c>
      <c r="V96" s="91">
        <v>1.3338845133714869E-4</v>
      </c>
      <c r="W96" s="91">
        <v>8.2693256249844927E-5</v>
      </c>
      <c r="X96" s="91">
        <v>5.2380864814810452E-5</v>
      </c>
      <c r="Y96" s="91">
        <v>4.9640200567716541E-5</v>
      </c>
      <c r="Z96" s="91">
        <v>2.9109078615016297E-5</v>
      </c>
      <c r="AA96" s="91">
        <v>2.3159580181207252E-5</v>
      </c>
      <c r="AB96" s="91">
        <v>3.5313942470436917E-5</v>
      </c>
      <c r="AC96" s="91">
        <v>2.4316462924568777E-5</v>
      </c>
      <c r="AD96" s="91">
        <v>2.842294525997914E-5</v>
      </c>
      <c r="AE96" s="91">
        <v>6.7272022178079318E-6</v>
      </c>
      <c r="AF96" s="91">
        <v>8.3806288365252941E-6</v>
      </c>
      <c r="AG96" s="91">
        <v>1.0734375778147127E-5</v>
      </c>
      <c r="AH96" s="91">
        <v>2.5794487031472128E-9</v>
      </c>
    </row>
    <row r="97" spans="1:34" x14ac:dyDescent="0.2">
      <c r="A97" s="42" t="s">
        <v>13</v>
      </c>
      <c r="B97" s="91">
        <v>1.6885652691494415E-2</v>
      </c>
      <c r="C97" s="91">
        <v>0.29732052696354722</v>
      </c>
      <c r="D97" s="91">
        <v>0.45175941221213833</v>
      </c>
      <c r="E97" s="91">
        <v>0.18833978625884576</v>
      </c>
      <c r="F97" s="91">
        <v>2.6233670179041102E-2</v>
      </c>
      <c r="G97" s="91">
        <v>9.2668748988920975E-3</v>
      </c>
      <c r="H97" s="91">
        <v>2.4594354873480003E-3</v>
      </c>
      <c r="I97" s="91">
        <v>1.6118135808591897E-3</v>
      </c>
      <c r="J97" s="91">
        <v>2.0093760129932148E-3</v>
      </c>
      <c r="K97" s="91">
        <v>9.7583619712751234E-4</v>
      </c>
      <c r="L97" s="91">
        <v>4.6064763836502096E-4</v>
      </c>
      <c r="M97" s="91">
        <v>5.614664609654333E-4</v>
      </c>
      <c r="N97" s="91">
        <v>4.3364594502132717E-4</v>
      </c>
      <c r="O97" s="91">
        <v>3.3876499479973637E-4</v>
      </c>
      <c r="P97" s="91">
        <v>1.4815304104758671E-4</v>
      </c>
      <c r="Q97" s="91">
        <v>1.5409716381838595E-4</v>
      </c>
      <c r="R97" s="91">
        <v>2.2074509347667464E-4</v>
      </c>
      <c r="S97" s="91">
        <v>1.4492783878708993E-4</v>
      </c>
      <c r="T97" s="91">
        <v>1.0606290146970841E-4</v>
      </c>
      <c r="U97" s="91">
        <v>8.0342538481444517E-5</v>
      </c>
      <c r="V97" s="91">
        <v>1.3662731824069517E-4</v>
      </c>
      <c r="W97" s="91">
        <v>8.4417794050909418E-5</v>
      </c>
      <c r="X97" s="91">
        <v>5.2578297316470458E-5</v>
      </c>
      <c r="Y97" s="91">
        <v>4.9465602111572422E-5</v>
      </c>
      <c r="Z97" s="91">
        <v>2.941434464708868E-5</v>
      </c>
      <c r="AA97" s="91">
        <v>2.3451470700356296E-5</v>
      </c>
      <c r="AB97" s="91">
        <v>3.496469272329241E-5</v>
      </c>
      <c r="AC97" s="91">
        <v>2.3801492651107881E-5</v>
      </c>
      <c r="AD97" s="91">
        <v>2.8776804665362577E-5</v>
      </c>
      <c r="AE97" s="91">
        <v>6.9129335273438332E-6</v>
      </c>
      <c r="AF97" s="91">
        <v>8.3130213303501803E-6</v>
      </c>
      <c r="AG97" s="91">
        <v>1.0031879124219578E-5</v>
      </c>
      <c r="AH97" s="91">
        <v>6.2503919777069016E-9</v>
      </c>
    </row>
    <row r="98" spans="1:34" x14ac:dyDescent="0.2">
      <c r="A98" s="42" t="s">
        <v>14</v>
      </c>
      <c r="B98" s="91">
        <v>4.2102736158110689E-4</v>
      </c>
      <c r="C98" s="91">
        <v>0.172865493118388</v>
      </c>
      <c r="D98" s="91">
        <v>0.4089131181150063</v>
      </c>
      <c r="E98" s="91">
        <v>0.29822472823022189</v>
      </c>
      <c r="F98" s="91">
        <v>7.8806961851579385E-2</v>
      </c>
      <c r="G98" s="91">
        <v>2.6677554572724957E-2</v>
      </c>
      <c r="H98" s="91">
        <v>3.9639772322329686E-3</v>
      </c>
      <c r="I98" s="91">
        <v>2.0757304892016033E-3</v>
      </c>
      <c r="J98" s="91">
        <v>2.8104261621151477E-3</v>
      </c>
      <c r="K98" s="91">
        <v>1.4294151652187862E-3</v>
      </c>
      <c r="L98" s="91">
        <v>6.4570804930818692E-4</v>
      </c>
      <c r="M98" s="91">
        <v>7.4595213816625863E-4</v>
      </c>
      <c r="N98" s="91">
        <v>5.3872922959903818E-4</v>
      </c>
      <c r="O98" s="91">
        <v>4.1676549697266738E-4</v>
      </c>
      <c r="P98" s="91">
        <v>1.7793421513810479E-4</v>
      </c>
      <c r="Q98" s="91">
        <v>1.8508200218679064E-4</v>
      </c>
      <c r="R98" s="91">
        <v>2.5614955194754767E-4</v>
      </c>
      <c r="S98" s="91">
        <v>1.6482583567491973E-4</v>
      </c>
      <c r="T98" s="91">
        <v>1.140144524260336E-4</v>
      </c>
      <c r="U98" s="91">
        <v>8.3716370010708551E-5</v>
      </c>
      <c r="V98" s="91">
        <v>1.3596114032944214E-4</v>
      </c>
      <c r="W98" s="91">
        <v>8.121888452450489E-5</v>
      </c>
      <c r="X98" s="91">
        <v>5.1544489612853915E-5</v>
      </c>
      <c r="Y98" s="91">
        <v>4.8289278519116392E-5</v>
      </c>
      <c r="Z98" s="91">
        <v>2.8894785532058371E-5</v>
      </c>
      <c r="AA98" s="91">
        <v>2.2433601831715489E-5</v>
      </c>
      <c r="AB98" s="91">
        <v>3.353688068001852E-5</v>
      </c>
      <c r="AC98" s="91">
        <v>2.4225335669024798E-5</v>
      </c>
      <c r="AD98" s="91">
        <v>2.8112440680958428E-5</v>
      </c>
      <c r="AE98" s="91">
        <v>6.6745504779155946E-6</v>
      </c>
      <c r="AF98" s="91">
        <v>9.3279578400377784E-6</v>
      </c>
      <c r="AG98" s="91">
        <v>1.2462808187452234E-5</v>
      </c>
      <c r="AH98" s="91">
        <v>8.2064145220273703E-9</v>
      </c>
    </row>
    <row r="99" spans="1:34" x14ac:dyDescent="0.2">
      <c r="A99" s="42" t="s">
        <v>99</v>
      </c>
      <c r="B99" s="91">
        <f>B93</f>
        <v>3.6597274394740385E-2</v>
      </c>
      <c r="C99" s="91">
        <f>B99+C93</f>
        <v>0.44161135798296297</v>
      </c>
      <c r="D99" s="91">
        <f t="shared" ref="D99:AH99" si="2">C99+D93</f>
        <v>0.89247683208867301</v>
      </c>
      <c r="E99" s="91">
        <f t="shared" si="2"/>
        <v>0.9780775363183678</v>
      </c>
      <c r="F99" s="91">
        <f t="shared" si="2"/>
        <v>0.98800975647495914</v>
      </c>
      <c r="G99" s="91">
        <f t="shared" si="2"/>
        <v>0.99258970676245406</v>
      </c>
      <c r="H99" s="91">
        <f t="shared" si="2"/>
        <v>0.99453701063704658</v>
      </c>
      <c r="I99" s="91">
        <f t="shared" si="2"/>
        <v>0.99573496558529639</v>
      </c>
      <c r="J99" s="91">
        <f t="shared" si="2"/>
        <v>0.99686177114097219</v>
      </c>
      <c r="K99" s="91">
        <f t="shared" si="2"/>
        <v>0.99737958927127501</v>
      </c>
      <c r="L99" s="91">
        <f t="shared" si="2"/>
        <v>0.9976734639770739</v>
      </c>
      <c r="M99" s="91">
        <f t="shared" si="2"/>
        <v>0.99808837606650913</v>
      </c>
      <c r="N99" s="91">
        <f t="shared" si="2"/>
        <v>0.99844832307707032</v>
      </c>
      <c r="O99" s="91">
        <f t="shared" si="2"/>
        <v>0.99874531030080982</v>
      </c>
      <c r="P99" s="91">
        <f t="shared" si="2"/>
        <v>0.998878306613741</v>
      </c>
      <c r="Q99" s="91">
        <f t="shared" si="2"/>
        <v>0.99901892148185678</v>
      </c>
      <c r="R99" s="91">
        <f t="shared" si="2"/>
        <v>0.99922066604640847</v>
      </c>
      <c r="S99" s="91">
        <f t="shared" si="2"/>
        <v>0.99935475378704575</v>
      </c>
      <c r="T99" s="91">
        <f t="shared" si="2"/>
        <v>0.99945466814661155</v>
      </c>
      <c r="U99" s="91">
        <f t="shared" si="2"/>
        <v>0.99953017545409817</v>
      </c>
      <c r="V99" s="91">
        <f t="shared" si="2"/>
        <v>0.99965931863743085</v>
      </c>
      <c r="W99" s="91">
        <f t="shared" si="2"/>
        <v>0.99973895193144235</v>
      </c>
      <c r="X99" s="91">
        <f t="shared" si="2"/>
        <v>0.99978888085104356</v>
      </c>
      <c r="Y99" s="91">
        <f t="shared" si="2"/>
        <v>0.99983683740486151</v>
      </c>
      <c r="Z99" s="91">
        <f t="shared" si="2"/>
        <v>0.99986569007586534</v>
      </c>
      <c r="AA99" s="91">
        <f t="shared" si="2"/>
        <v>0.99988841321091226</v>
      </c>
      <c r="AB99" s="91">
        <f t="shared" si="2"/>
        <v>0.99992345388721449</v>
      </c>
      <c r="AC99" s="91">
        <f t="shared" si="2"/>
        <v>0.99994715930719691</v>
      </c>
      <c r="AD99" s="91">
        <f t="shared" si="2"/>
        <v>0.99997479386692156</v>
      </c>
      <c r="AE99" s="91">
        <f t="shared" si="2"/>
        <v>0.99998131514746591</v>
      </c>
      <c r="AF99" s="91">
        <f t="shared" si="2"/>
        <v>0.99998969380408886</v>
      </c>
      <c r="AG99" s="91">
        <f t="shared" si="2"/>
        <v>0.99999999805102191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3.5052333433882387E-4</v>
      </c>
      <c r="C100" s="91">
        <f>B100+C94</f>
        <v>0.1908378479222898</v>
      </c>
      <c r="D100" s="91">
        <f t="shared" ref="D100:AH100" si="3">C100+D94</f>
        <v>0.62267718601554867</v>
      </c>
      <c r="E100" s="91">
        <f t="shared" si="3"/>
        <v>0.90884100420116964</v>
      </c>
      <c r="F100" s="91">
        <f t="shared" si="3"/>
        <v>0.96708351549985172</v>
      </c>
      <c r="G100" s="91">
        <f t="shared" si="3"/>
        <v>0.98666630189994742</v>
      </c>
      <c r="H100" s="91">
        <f t="shared" si="3"/>
        <v>0.99007323837228445</v>
      </c>
      <c r="I100" s="91">
        <f t="shared" si="3"/>
        <v>0.99209823946763809</v>
      </c>
      <c r="J100" s="91">
        <f t="shared" si="3"/>
        <v>0.99490548899471176</v>
      </c>
      <c r="K100" s="91">
        <f t="shared" si="3"/>
        <v>0.99631761625164017</v>
      </c>
      <c r="L100" s="91">
        <f t="shared" si="3"/>
        <v>0.99694145949334834</v>
      </c>
      <c r="M100" s="91">
        <f t="shared" si="3"/>
        <v>0.99765615000788188</v>
      </c>
      <c r="N100" s="91">
        <f t="shared" si="3"/>
        <v>0.99817003519964975</v>
      </c>
      <c r="O100" s="91">
        <f t="shared" si="3"/>
        <v>0.99856354382005341</v>
      </c>
      <c r="P100" s="91">
        <f t="shared" si="3"/>
        <v>0.9987315374007617</v>
      </c>
      <c r="Q100" s="91">
        <f t="shared" si="3"/>
        <v>0.99890719382428628</v>
      </c>
      <c r="R100" s="91">
        <f t="shared" si="3"/>
        <v>0.99915180694796613</v>
      </c>
      <c r="S100" s="91">
        <f t="shared" si="3"/>
        <v>0.99931046346195973</v>
      </c>
      <c r="T100" s="91">
        <f t="shared" si="3"/>
        <v>0.99942283701461321</v>
      </c>
      <c r="U100" s="91">
        <f t="shared" si="3"/>
        <v>0.99950614329867415</v>
      </c>
      <c r="V100" s="91">
        <f t="shared" si="3"/>
        <v>0.99964414808952362</v>
      </c>
      <c r="W100" s="91">
        <f t="shared" si="3"/>
        <v>0.99972850028752869</v>
      </c>
      <c r="X100" s="91">
        <f t="shared" si="3"/>
        <v>0.99978213003273841</v>
      </c>
      <c r="Y100" s="91">
        <f t="shared" si="3"/>
        <v>0.99983220443212595</v>
      </c>
      <c r="Z100" s="91">
        <f t="shared" si="3"/>
        <v>0.99986144305797875</v>
      </c>
      <c r="AA100" s="91">
        <f t="shared" si="3"/>
        <v>0.99988460929025302</v>
      </c>
      <c r="AB100" s="91">
        <f t="shared" si="3"/>
        <v>0.99991920568644332</v>
      </c>
      <c r="AC100" s="91">
        <f t="shared" si="3"/>
        <v>0.99994377324031269</v>
      </c>
      <c r="AD100" s="91">
        <f t="shared" si="3"/>
        <v>0.99997263741881892</v>
      </c>
      <c r="AE100" s="91">
        <f t="shared" si="3"/>
        <v>0.99997951201823798</v>
      </c>
      <c r="AF100" s="91">
        <f t="shared" si="3"/>
        <v>0.99998831978141545</v>
      </c>
      <c r="AG100" s="91">
        <f t="shared" si="3"/>
        <v>0.99999999365343484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(RAMPU_80 @ 2,168,000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(RAMPU_80 @ 2,168,000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(RAMPU_80 @ 2,168,000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(RAMPU_80 @ 2,168,000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E83B8-17CB-4994-B413-C4DC87327592}">
  <sheetPr codeName="Sheet28"/>
  <dimension ref="A1:AH108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ROW(A25)</f>
        <v>25</v>
      </c>
      <c r="C1" s="1">
        <f>ROW(A52)</f>
        <v>52</v>
      </c>
      <c r="D1" s="1">
        <f>ROW(A78)</f>
        <v>78</v>
      </c>
      <c r="E1" s="1">
        <f>ROW(A85)</f>
        <v>85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113</v>
      </c>
      <c r="L6" t="str">
        <f>CONCATENATE("Throughput Graph (",B6," @ ",TEXT(B27,"#,##0")," IOPS)")</f>
        <v>Throughput Graph (RAMPU_90 @ 2,439,000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-6.0070671378091869E-2</v>
      </c>
      <c r="M8" s="20" t="s">
        <v>43</v>
      </c>
    </row>
    <row r="9" spans="1:13" x14ac:dyDescent="0.2">
      <c r="A9" s="72">
        <v>0</v>
      </c>
      <c r="B9" s="20" t="s">
        <v>43</v>
      </c>
      <c r="C9" s="21">
        <v>2168222.35</v>
      </c>
      <c r="D9" s="21">
        <v>1292158.8</v>
      </c>
      <c r="E9" s="21">
        <v>266628.68333333335</v>
      </c>
      <c r="F9" s="21">
        <v>609434.8666666667</v>
      </c>
      <c r="G9" s="21">
        <v>855007.9</v>
      </c>
      <c r="H9" s="21">
        <v>1313214.45</v>
      </c>
      <c r="L9" s="78">
        <f>$A$9 - 0.85</f>
        <v>-0.85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2167909.3166666664</v>
      </c>
      <c r="D10" s="21">
        <v>1292144.3666666667</v>
      </c>
      <c r="E10" s="21">
        <v>266597.51666666666</v>
      </c>
      <c r="F10" s="21">
        <v>609167.43333333335</v>
      </c>
      <c r="G10" s="21">
        <v>854994.48333333328</v>
      </c>
      <c r="H10" s="21">
        <v>1312914.8333333333</v>
      </c>
      <c r="L10" s="78">
        <f>L9</f>
        <v>-0.85</v>
      </c>
      <c r="M10" s="49">
        <f>M14+M16</f>
        <v>2440000</v>
      </c>
    </row>
    <row r="11" spans="1:13" x14ac:dyDescent="0.2">
      <c r="A11" s="72">
        <v>2</v>
      </c>
      <c r="B11" s="20" t="s">
        <v>103</v>
      </c>
      <c r="C11" s="21">
        <v>2250943.6833333336</v>
      </c>
      <c r="D11" s="21">
        <v>1341699.1333333333</v>
      </c>
      <c r="E11" s="21">
        <v>276731.55</v>
      </c>
      <c r="F11" s="21">
        <v>632513</v>
      </c>
      <c r="G11" s="21">
        <v>887773.08333333337</v>
      </c>
      <c r="H11" s="21">
        <v>1363170.6</v>
      </c>
      <c r="L11" s="78">
        <f>(L12-L9)/2+L9</f>
        <v>6.65</v>
      </c>
      <c r="M11" s="49">
        <f>M10</f>
        <v>2440000</v>
      </c>
    </row>
    <row r="12" spans="1:13" x14ac:dyDescent="0.2">
      <c r="A12" s="72">
        <v>3</v>
      </c>
      <c r="B12" s="20" t="s">
        <v>103</v>
      </c>
      <c r="C12" s="21">
        <v>2421017.7666666666</v>
      </c>
      <c r="D12" s="21">
        <v>1443122.1166666667</v>
      </c>
      <c r="E12" s="21">
        <v>297737.01666666666</v>
      </c>
      <c r="F12" s="21">
        <v>680158.6333333333</v>
      </c>
      <c r="G12" s="21">
        <v>954942.66666666663</v>
      </c>
      <c r="H12" s="21">
        <v>1466075.1</v>
      </c>
      <c r="L12" s="78">
        <f>$A$23 + 0.15</f>
        <v>14.15</v>
      </c>
      <c r="M12" s="49">
        <f>M10</f>
        <v>2440000</v>
      </c>
    </row>
    <row r="13" spans="1:13" x14ac:dyDescent="0.2">
      <c r="A13" s="72">
        <v>4</v>
      </c>
      <c r="B13" s="20" t="s">
        <v>103</v>
      </c>
      <c r="C13" s="21">
        <v>2439082.4166666665</v>
      </c>
      <c r="D13" s="21">
        <v>1453541.15</v>
      </c>
      <c r="E13" s="21">
        <v>300082.66666666669</v>
      </c>
      <c r="F13" s="21">
        <v>685458.6</v>
      </c>
      <c r="G13" s="21">
        <v>961884.26666666672</v>
      </c>
      <c r="H13" s="21">
        <v>1477198.15</v>
      </c>
      <c r="L13" s="78">
        <f>L12</f>
        <v>14.15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2438957.8666666667</v>
      </c>
      <c r="D14" s="21">
        <v>1453829.5</v>
      </c>
      <c r="E14" s="21">
        <v>299910.93333333335</v>
      </c>
      <c r="F14" s="21">
        <v>685217.43333333335</v>
      </c>
      <c r="G14" s="21">
        <v>961942.93333333335</v>
      </c>
      <c r="H14" s="21">
        <v>1477014.9333333333</v>
      </c>
      <c r="L14" s="49" t="s">
        <v>31</v>
      </c>
      <c r="M14" s="49">
        <f>IF(M15&lt;10000,ROUNDUP(M15,-2),IF(M15&lt;100000,ROUNDUP(M15,-3),ROUNDUP(M15,-4)))</f>
        <v>2440000</v>
      </c>
    </row>
    <row r="15" spans="1:13" x14ac:dyDescent="0.2">
      <c r="A15" s="72">
        <v>6</v>
      </c>
      <c r="B15" s="20" t="s">
        <v>43</v>
      </c>
      <c r="C15" s="21">
        <v>2439167.2999999998</v>
      </c>
      <c r="D15" s="21">
        <v>1453741.7166666666</v>
      </c>
      <c r="E15" s="21">
        <v>299979.28333333333</v>
      </c>
      <c r="F15" s="21">
        <v>685446.3</v>
      </c>
      <c r="G15" s="21">
        <v>962018.15</v>
      </c>
      <c r="H15" s="21">
        <v>1477149.15</v>
      </c>
      <c r="L15" s="49" t="s">
        <v>35</v>
      </c>
      <c r="M15" s="21">
        <f>MAX(C$9:F$24)</f>
        <v>2439452.8666666667</v>
      </c>
    </row>
    <row r="16" spans="1:13" x14ac:dyDescent="0.2">
      <c r="A16" s="72">
        <v>7</v>
      </c>
      <c r="B16" s="20" t="s">
        <v>43</v>
      </c>
      <c r="C16" s="21">
        <v>2439025.916666667</v>
      </c>
      <c r="D16" s="21">
        <v>1453617.1333333333</v>
      </c>
      <c r="E16" s="21">
        <v>299975.09999999998</v>
      </c>
      <c r="F16" s="21">
        <v>685433.68333333335</v>
      </c>
      <c r="G16" s="21">
        <v>961970.43333333335</v>
      </c>
      <c r="H16" s="21">
        <v>1477055.4833333334</v>
      </c>
      <c r="L16" s="49" t="s">
        <v>104</v>
      </c>
      <c r="M16" s="49">
        <v>0</v>
      </c>
    </row>
    <row r="17" spans="1:10" x14ac:dyDescent="0.2">
      <c r="A17" s="72">
        <v>8</v>
      </c>
      <c r="B17" s="20" t="s">
        <v>43</v>
      </c>
      <c r="C17" s="21">
        <v>2439368.4166666665</v>
      </c>
      <c r="D17" s="21">
        <v>1453967.8</v>
      </c>
      <c r="E17" s="21">
        <v>300003.38333333336</v>
      </c>
      <c r="F17" s="21">
        <v>685397.23333333328</v>
      </c>
      <c r="G17" s="21">
        <v>962207.2</v>
      </c>
      <c r="H17" s="21">
        <v>1477161.2166666666</v>
      </c>
    </row>
    <row r="18" spans="1:10" x14ac:dyDescent="0.2">
      <c r="A18" s="72">
        <v>9</v>
      </c>
      <c r="B18" s="20" t="s">
        <v>43</v>
      </c>
      <c r="C18" s="21">
        <v>2439452.8666666667</v>
      </c>
      <c r="D18" s="21">
        <v>1453831.6</v>
      </c>
      <c r="E18" s="21">
        <v>300025.90000000002</v>
      </c>
      <c r="F18" s="21">
        <v>685595.3666666667</v>
      </c>
      <c r="G18" s="21">
        <v>962010.23333333328</v>
      </c>
      <c r="H18" s="21">
        <v>1477442.6333333333</v>
      </c>
    </row>
    <row r="19" spans="1:10" x14ac:dyDescent="0.2">
      <c r="A19" s="72">
        <v>10</v>
      </c>
      <c r="B19" s="20" t="s">
        <v>43</v>
      </c>
      <c r="C19" s="21">
        <v>2438948.2166666668</v>
      </c>
      <c r="D19" s="21">
        <v>1453712.0333333334</v>
      </c>
      <c r="E19" s="21">
        <v>299837.08333333331</v>
      </c>
      <c r="F19" s="21">
        <v>685399.1</v>
      </c>
      <c r="G19" s="21">
        <v>961903.01666666672</v>
      </c>
      <c r="H19" s="21">
        <v>1477045.2</v>
      </c>
    </row>
    <row r="20" spans="1:10" x14ac:dyDescent="0.2">
      <c r="A20" s="72">
        <v>11</v>
      </c>
      <c r="B20" s="20" t="s">
        <v>43</v>
      </c>
      <c r="C20" s="21">
        <v>2439189.6</v>
      </c>
      <c r="D20" s="21">
        <v>1453728.6666666667</v>
      </c>
      <c r="E20" s="21">
        <v>300079.58333333331</v>
      </c>
      <c r="F20" s="21">
        <v>685381.35</v>
      </c>
      <c r="G20" s="21">
        <v>962045.08333333337</v>
      </c>
      <c r="H20" s="21">
        <v>1477144.5166666666</v>
      </c>
    </row>
    <row r="21" spans="1:10" x14ac:dyDescent="0.2">
      <c r="A21" s="72">
        <v>12</v>
      </c>
      <c r="B21" s="20" t="s">
        <v>43</v>
      </c>
      <c r="C21" s="21">
        <v>2439076.7333333334</v>
      </c>
      <c r="D21" s="21">
        <v>1453727</v>
      </c>
      <c r="E21" s="21">
        <v>300000.59999999998</v>
      </c>
      <c r="F21" s="21">
        <v>685349.1333333333</v>
      </c>
      <c r="G21" s="21">
        <v>962070.96666666667</v>
      </c>
      <c r="H21" s="21">
        <v>1477005.7666666666</v>
      </c>
    </row>
    <row r="22" spans="1:10" x14ac:dyDescent="0.2">
      <c r="A22" s="72">
        <v>13</v>
      </c>
      <c r="B22" s="20" t="s">
        <v>43</v>
      </c>
      <c r="C22" s="21">
        <v>2438842.6666666665</v>
      </c>
      <c r="D22" s="21">
        <v>1453494.8833333333</v>
      </c>
      <c r="E22" s="21">
        <v>300040.18333333335</v>
      </c>
      <c r="F22" s="21">
        <v>685307.6</v>
      </c>
      <c r="G22" s="21">
        <v>961992.1333333333</v>
      </c>
      <c r="H22" s="21">
        <v>1476850.5333333334</v>
      </c>
    </row>
    <row r="23" spans="1:10" x14ac:dyDescent="0.2">
      <c r="A23" s="72">
        <v>14</v>
      </c>
      <c r="B23" s="20" t="s">
        <v>43</v>
      </c>
      <c r="C23" s="21">
        <v>2439257.15</v>
      </c>
      <c r="D23" s="21">
        <v>1453786.7666666666</v>
      </c>
      <c r="E23" s="21">
        <v>300009.96666666667</v>
      </c>
      <c r="F23" s="21">
        <v>685460.41666666663</v>
      </c>
      <c r="G23" s="21">
        <v>962021.08333333337</v>
      </c>
      <c r="H23" s="21">
        <v>1477236.0666666667</v>
      </c>
    </row>
    <row r="24" spans="1:10" x14ac:dyDescent="0.2">
      <c r="A24" s="72">
        <v>15</v>
      </c>
      <c r="B24" s="20" t="s">
        <v>114</v>
      </c>
      <c r="C24" s="21">
        <v>2439109.6333333333</v>
      </c>
      <c r="D24" s="21">
        <v>1453758.4333333333</v>
      </c>
      <c r="E24" s="21">
        <v>299942.08333333331</v>
      </c>
      <c r="F24" s="21">
        <v>685409.1166666667</v>
      </c>
      <c r="G24" s="21">
        <v>961946.1333333333</v>
      </c>
      <c r="H24" s="21">
        <v>1477163.5</v>
      </c>
    </row>
    <row r="25" spans="1:10" x14ac:dyDescent="0.2">
      <c r="A25" s="73"/>
      <c r="B25" s="48" t="s">
        <v>44</v>
      </c>
      <c r="C25" s="21">
        <v>2439128.6733333333</v>
      </c>
      <c r="D25" s="21">
        <v>1453743.7099999997</v>
      </c>
      <c r="E25" s="21">
        <v>299986.20166666666</v>
      </c>
      <c r="F25" s="21">
        <v>685398.7616666666</v>
      </c>
      <c r="G25" s="21">
        <v>962018.12333333341</v>
      </c>
      <c r="H25" s="21">
        <v>1477110.5499999998</v>
      </c>
    </row>
    <row r="26" spans="1:10" x14ac:dyDescent="0.2">
      <c r="B26" s="7"/>
    </row>
    <row r="27" spans="1:10" x14ac:dyDescent="0.2">
      <c r="A27" s="74" t="s">
        <v>45</v>
      </c>
      <c r="B27" s="62">
        <v>2439000</v>
      </c>
      <c r="C27" s="75" t="s">
        <v>46</v>
      </c>
      <c r="D27" s="75" t="s">
        <v>47</v>
      </c>
      <c r="E27" s="75" t="s">
        <v>48</v>
      </c>
      <c r="F27" s="75" t="s">
        <v>49</v>
      </c>
      <c r="G27" s="75" t="s">
        <v>50</v>
      </c>
      <c r="H27" s="75" t="s">
        <v>51</v>
      </c>
      <c r="I27" s="75" t="s">
        <v>52</v>
      </c>
      <c r="J27" s="75" t="s">
        <v>53</v>
      </c>
    </row>
    <row r="28" spans="1:10" x14ac:dyDescent="0.2">
      <c r="A28" s="47"/>
      <c r="B28" s="46" t="s">
        <v>54</v>
      </c>
      <c r="C28" s="76">
        <v>3.5000000000000003E-2</v>
      </c>
      <c r="D28" s="76">
        <v>0.28100000000000003</v>
      </c>
      <c r="E28" s="76">
        <v>7.0000000000000007E-2</v>
      </c>
      <c r="F28" s="76">
        <v>0.21</v>
      </c>
      <c r="G28" s="76">
        <v>1.8000000000000002E-2</v>
      </c>
      <c r="H28" s="76">
        <v>7.0000000000000007E-2</v>
      </c>
      <c r="I28" s="76">
        <v>3.5000000000000003E-2</v>
      </c>
      <c r="J28" s="76">
        <v>0.28100000000000003</v>
      </c>
    </row>
    <row r="29" spans="1:10" x14ac:dyDescent="0.2">
      <c r="A29" s="47"/>
      <c r="B29" s="46" t="s">
        <v>55</v>
      </c>
      <c r="C29" s="76">
        <v>3.4996041523582218E-2</v>
      </c>
      <c r="D29" s="76">
        <v>0.28099777220718497</v>
      </c>
      <c r="E29" s="76">
        <v>7.0007177918433777E-2</v>
      </c>
      <c r="F29" s="76">
        <v>0.21000844643153047</v>
      </c>
      <c r="G29" s="76">
        <v>1.8000758691694662E-2</v>
      </c>
      <c r="H29" s="76">
        <v>6.9990617359831461E-2</v>
      </c>
      <c r="I29" s="76">
        <v>3.4997708102325865E-2</v>
      </c>
      <c r="J29" s="76">
        <v>0.28100147776541656</v>
      </c>
    </row>
    <row r="30" spans="1:10" x14ac:dyDescent="0.2">
      <c r="A30" s="47"/>
      <c r="B30" s="46" t="s">
        <v>56</v>
      </c>
      <c r="C30" s="76">
        <v>4.65354061048506E-4</v>
      </c>
      <c r="D30" s="76">
        <v>9.3564967242635636E-5</v>
      </c>
      <c r="E30" s="76">
        <v>2.2564497072401389E-4</v>
      </c>
      <c r="F30" s="76">
        <v>1.516766621764421E-4</v>
      </c>
      <c r="G30" s="76">
        <v>5.5151840091818567E-4</v>
      </c>
      <c r="H30" s="76">
        <v>3.2097709118982562E-4</v>
      </c>
      <c r="I30" s="76">
        <v>3.923933154568875E-4</v>
      </c>
      <c r="J30" s="76">
        <v>1.0301295382788344E-4</v>
      </c>
    </row>
    <row r="31" spans="1:10" x14ac:dyDescent="0.2">
      <c r="A31" s="47"/>
      <c r="B31" s="46" t="s">
        <v>57</v>
      </c>
      <c r="C31" s="77">
        <f>ABS((C28/C29)-1)</f>
        <v>1.1311211912690133E-4</v>
      </c>
      <c r="D31" s="77">
        <f>ABS((D28/D29)-1)</f>
        <v>7.9281511649043068E-6</v>
      </c>
      <c r="E31" s="77">
        <f>ABS((E28/E29)-1)</f>
        <v>1.0253117819047919E-4</v>
      </c>
      <c r="F31" s="77">
        <f>ABS((F28/F29)-1)</f>
        <v>4.0219484853998289E-5</v>
      </c>
      <c r="G31" s="77">
        <f>ABS((G28/G29)-1)</f>
        <v>4.2147762083444285E-5</v>
      </c>
      <c r="H31" s="77">
        <f>ABS((H28/H29)-1)</f>
        <v>1.3405568521140943E-4</v>
      </c>
      <c r="I31" s="77">
        <f>ABS((I28/I29)-1)</f>
        <v>6.5487078966253165E-5</v>
      </c>
      <c r="J31" s="77">
        <f>ABS((J28/J29)-1)</f>
        <v>5.2589240038258822E-6</v>
      </c>
    </row>
    <row r="33" spans="1:13" ht="13.5" thickBot="1" x14ac:dyDescent="0.25">
      <c r="A33" s="4" t="s">
        <v>41</v>
      </c>
      <c r="B33" s="47" t="s">
        <v>113</v>
      </c>
      <c r="L33" t="str">
        <f>CONCATENATE("Response Time Graph (",B33," @ ",TEXT(B27,"#,##0")," IOPS)")</f>
        <v>Response Time Graph (RAMPU_90 @ 2,439,000 IOPS)</v>
      </c>
    </row>
    <row r="34" spans="1:13" x14ac:dyDescent="0.2">
      <c r="C34" s="8" t="s">
        <v>5</v>
      </c>
      <c r="D34" s="9"/>
      <c r="E34" s="9"/>
      <c r="F34" s="9"/>
      <c r="G34" s="9"/>
      <c r="H34" s="10"/>
      <c r="L34" s="67" t="s">
        <v>42</v>
      </c>
      <c r="M34" s="68"/>
    </row>
    <row r="35" spans="1:13" ht="25.5" x14ac:dyDescent="0.2">
      <c r="A35" s="69" t="s">
        <v>26</v>
      </c>
      <c r="B35" s="70" t="s">
        <v>28</v>
      </c>
      <c r="C35" s="44" t="s">
        <v>11</v>
      </c>
      <c r="D35" s="40" t="s">
        <v>12</v>
      </c>
      <c r="E35" s="40" t="s">
        <v>13</v>
      </c>
      <c r="F35" s="40" t="s">
        <v>14</v>
      </c>
      <c r="G35" s="40" t="s">
        <v>15</v>
      </c>
      <c r="H35" s="41" t="s">
        <v>16</v>
      </c>
      <c r="L35" s="71">
        <f>L36/L40</f>
        <v>-6.0070671378091869E-2</v>
      </c>
      <c r="M35" s="20" t="s">
        <v>43</v>
      </c>
    </row>
    <row r="36" spans="1:13" x14ac:dyDescent="0.2">
      <c r="A36" s="62">
        <v>0</v>
      </c>
      <c r="B36" s="20" t="s">
        <v>43</v>
      </c>
      <c r="C36" s="78">
        <v>0.45115619389004702</v>
      </c>
      <c r="D36" s="78">
        <v>0.43368227781549246</v>
      </c>
      <c r="E36" s="78">
        <v>0.4386441746296238</v>
      </c>
      <c r="F36" s="78">
        <v>0.49367942166201406</v>
      </c>
      <c r="G36" s="78">
        <v>0.40422981083956455</v>
      </c>
      <c r="H36" s="78">
        <v>0.48170903179598729</v>
      </c>
      <c r="L36" s="78">
        <f>$A$36 - 0.85</f>
        <v>-0.85</v>
      </c>
      <c r="M36" s="49">
        <v>0</v>
      </c>
    </row>
    <row r="37" spans="1:13" x14ac:dyDescent="0.2">
      <c r="A37" s="72">
        <v>1</v>
      </c>
      <c r="B37" s="20" t="s">
        <v>103</v>
      </c>
      <c r="C37" s="78">
        <v>0.27089664082582049</v>
      </c>
      <c r="D37" s="78">
        <v>0.25481276554211657</v>
      </c>
      <c r="E37" s="78">
        <v>0.26147979379152758</v>
      </c>
      <c r="F37" s="78">
        <v>0.30913439879118071</v>
      </c>
      <c r="G37" s="78">
        <v>0.22780674072185533</v>
      </c>
      <c r="H37" s="78">
        <v>0.29895758273988071</v>
      </c>
      <c r="L37" s="78">
        <f>L36</f>
        <v>-0.85</v>
      </c>
      <c r="M37" s="49">
        <f>M41+M43</f>
        <v>1</v>
      </c>
    </row>
    <row r="38" spans="1:13" x14ac:dyDescent="0.2">
      <c r="A38" s="72">
        <v>2</v>
      </c>
      <c r="B38" s="20" t="s">
        <v>103</v>
      </c>
      <c r="C38" s="78">
        <v>0.3096697192357567</v>
      </c>
      <c r="D38" s="78">
        <v>0.29231220886729353</v>
      </c>
      <c r="E38" s="78">
        <v>0.29934728361595681</v>
      </c>
      <c r="F38" s="78">
        <v>0.35100499649809569</v>
      </c>
      <c r="G38" s="78">
        <v>0.26240882584767111</v>
      </c>
      <c r="H38" s="78">
        <v>0.34044866139034002</v>
      </c>
      <c r="L38" s="78">
        <f>(L39-L36)/2+L36</f>
        <v>6.65</v>
      </c>
      <c r="M38" s="49">
        <f>M37</f>
        <v>1</v>
      </c>
    </row>
    <row r="39" spans="1:13" x14ac:dyDescent="0.2">
      <c r="A39" s="72">
        <v>3</v>
      </c>
      <c r="B39" s="20" t="s">
        <v>103</v>
      </c>
      <c r="C39" s="78">
        <v>0.32143596189773244</v>
      </c>
      <c r="D39" s="78">
        <v>0.30163325584585832</v>
      </c>
      <c r="E39" s="78">
        <v>0.30990548084912295</v>
      </c>
      <c r="F39" s="78">
        <v>0.36849965047369587</v>
      </c>
      <c r="G39" s="78">
        <v>0.26623926572555145</v>
      </c>
      <c r="H39" s="78">
        <v>0.35738888152228127</v>
      </c>
      <c r="L39" s="78">
        <f>$A$50 + 0.15</f>
        <v>14.15</v>
      </c>
      <c r="M39" s="49">
        <f>M37</f>
        <v>1</v>
      </c>
    </row>
    <row r="40" spans="1:13" x14ac:dyDescent="0.2">
      <c r="A40" s="72">
        <v>4</v>
      </c>
      <c r="B40" s="20" t="s">
        <v>103</v>
      </c>
      <c r="C40" s="78">
        <v>0.3636536216881287</v>
      </c>
      <c r="D40" s="78">
        <v>0.34468778932287769</v>
      </c>
      <c r="E40" s="78">
        <v>0.35243436203135137</v>
      </c>
      <c r="F40" s="78">
        <v>0.40878300388965871</v>
      </c>
      <c r="G40" s="78">
        <v>0.30774621040687916</v>
      </c>
      <c r="H40" s="78">
        <v>0.4000579857888395</v>
      </c>
      <c r="L40" s="78">
        <f>L39</f>
        <v>14.15</v>
      </c>
      <c r="M40" s="49">
        <v>0</v>
      </c>
    </row>
    <row r="41" spans="1:13" x14ac:dyDescent="0.2">
      <c r="A41" s="72">
        <v>5</v>
      </c>
      <c r="B41" s="20" t="s">
        <v>43</v>
      </c>
      <c r="C41" s="78">
        <v>0.32884750219683989</v>
      </c>
      <c r="D41" s="78">
        <v>0.30890043015131186</v>
      </c>
      <c r="E41" s="78">
        <v>0.31748045186304197</v>
      </c>
      <c r="F41" s="78">
        <v>0.37614452483039085</v>
      </c>
      <c r="G41" s="78">
        <v>0.27285638292195297</v>
      </c>
      <c r="H41" s="78">
        <v>0.36531311963941326</v>
      </c>
      <c r="L41" s="49" t="s">
        <v>31</v>
      </c>
      <c r="M41" s="49">
        <f>IF(M42&lt;10,ROUNDUP(M42,0),IF(M42&lt;100,ROUNDUP(M42,-1),ROUNDUP(M42,-2)))</f>
        <v>1</v>
      </c>
    </row>
    <row r="42" spans="1:13" x14ac:dyDescent="0.2">
      <c r="A42" s="72">
        <v>6</v>
      </c>
      <c r="B42" s="20" t="s">
        <v>43</v>
      </c>
      <c r="C42" s="78">
        <v>0.33251248708251102</v>
      </c>
      <c r="D42" s="78">
        <v>0.31287782176299705</v>
      </c>
      <c r="E42" s="78">
        <v>0.32097914211520273</v>
      </c>
      <c r="F42" s="78">
        <v>0.37920250003537842</v>
      </c>
      <c r="G42" s="78">
        <v>0.27655687280952024</v>
      </c>
      <c r="H42" s="78">
        <v>0.36895451903643806</v>
      </c>
      <c r="L42" s="49" t="s">
        <v>35</v>
      </c>
      <c r="M42" s="78">
        <f>MAX(C$36:F$51)</f>
        <v>0.49367942166201406</v>
      </c>
    </row>
    <row r="43" spans="1:13" x14ac:dyDescent="0.2">
      <c r="A43" s="72">
        <v>7</v>
      </c>
      <c r="B43" s="20" t="s">
        <v>43</v>
      </c>
      <c r="C43" s="78">
        <v>0.36517489153371374</v>
      </c>
      <c r="D43" s="78">
        <v>0.34572793609752445</v>
      </c>
      <c r="E43" s="78">
        <v>0.3547384565141129</v>
      </c>
      <c r="F43" s="78">
        <v>0.41098398877440634</v>
      </c>
      <c r="G43" s="78">
        <v>0.30822861040462335</v>
      </c>
      <c r="H43" s="78">
        <v>0.40226262408851737</v>
      </c>
      <c r="L43" s="49" t="s">
        <v>104</v>
      </c>
      <c r="M43" s="49">
        <v>0</v>
      </c>
    </row>
    <row r="44" spans="1:13" x14ac:dyDescent="0.2">
      <c r="A44" s="72">
        <v>8</v>
      </c>
      <c r="B44" s="20" t="s">
        <v>43</v>
      </c>
      <c r="C44" s="78">
        <v>0.32964860514270411</v>
      </c>
      <c r="D44" s="78">
        <v>0.30951574435371493</v>
      </c>
      <c r="E44" s="78">
        <v>0.31797944439848819</v>
      </c>
      <c r="F44" s="78">
        <v>0.37746513754043459</v>
      </c>
      <c r="G44" s="78">
        <v>0.27347394242806194</v>
      </c>
      <c r="H44" s="78">
        <v>0.36624018655693336</v>
      </c>
    </row>
    <row r="45" spans="1:13" x14ac:dyDescent="0.2">
      <c r="A45" s="72">
        <v>9</v>
      </c>
      <c r="B45" s="20" t="s">
        <v>43</v>
      </c>
      <c r="C45" s="78">
        <v>0.3491701491096651</v>
      </c>
      <c r="D45" s="78">
        <v>0.33016161457993715</v>
      </c>
      <c r="E45" s="78">
        <v>0.33900804402775447</v>
      </c>
      <c r="F45" s="78">
        <v>0.39392556080576391</v>
      </c>
      <c r="G45" s="78">
        <v>0.293859802548185</v>
      </c>
      <c r="H45" s="78">
        <v>0.38518448780605785</v>
      </c>
    </row>
    <row r="46" spans="1:13" x14ac:dyDescent="0.2">
      <c r="A46" s="72">
        <v>10</v>
      </c>
      <c r="B46" s="20" t="s">
        <v>43</v>
      </c>
      <c r="C46" s="78">
        <v>0.33960013420539137</v>
      </c>
      <c r="D46" s="78">
        <v>0.31970286583122226</v>
      </c>
      <c r="E46" s="78">
        <v>0.32861406196976412</v>
      </c>
      <c r="F46" s="78">
        <v>0.38660768108196625</v>
      </c>
      <c r="G46" s="78">
        <v>0.28352429145620212</v>
      </c>
      <c r="H46" s="78">
        <v>0.37611866613831452</v>
      </c>
    </row>
    <row r="47" spans="1:13" x14ac:dyDescent="0.2">
      <c r="A47" s="72">
        <v>11</v>
      </c>
      <c r="B47" s="20" t="s">
        <v>43</v>
      </c>
      <c r="C47" s="78">
        <v>0.32855133473429043</v>
      </c>
      <c r="D47" s="78">
        <v>0.3083939529178531</v>
      </c>
      <c r="E47" s="78">
        <v>0.31657110849760689</v>
      </c>
      <c r="F47" s="78">
        <v>0.37655145187906458</v>
      </c>
      <c r="G47" s="78">
        <v>0.27221342906573764</v>
      </c>
      <c r="H47" s="78">
        <v>0.36524348268744772</v>
      </c>
    </row>
    <row r="48" spans="1:13" x14ac:dyDescent="0.2">
      <c r="A48" s="72">
        <v>12</v>
      </c>
      <c r="B48" s="20" t="s">
        <v>43</v>
      </c>
      <c r="C48" s="78">
        <v>0.38767643071417929</v>
      </c>
      <c r="D48" s="78">
        <v>0.36898182213716885</v>
      </c>
      <c r="E48" s="78">
        <v>0.37615568946639882</v>
      </c>
      <c r="F48" s="78">
        <v>0.43237348370470446</v>
      </c>
      <c r="G48" s="78">
        <v>0.33130768230922952</v>
      </c>
      <c r="H48" s="78">
        <v>0.42439310270803954</v>
      </c>
    </row>
    <row r="49" spans="1:13" x14ac:dyDescent="0.2">
      <c r="A49" s="72">
        <v>13</v>
      </c>
      <c r="B49" s="20" t="s">
        <v>43</v>
      </c>
      <c r="C49" s="78">
        <v>0.33070063952464884</v>
      </c>
      <c r="D49" s="78">
        <v>0.31074963174104969</v>
      </c>
      <c r="E49" s="78">
        <v>0.31937956127098754</v>
      </c>
      <c r="F49" s="78">
        <v>0.37797206351814377</v>
      </c>
      <c r="G49" s="78">
        <v>0.27450541208514384</v>
      </c>
      <c r="H49" s="78">
        <v>0.36730513368809425</v>
      </c>
    </row>
    <row r="50" spans="1:13" x14ac:dyDescent="0.2">
      <c r="A50" s="72">
        <v>14</v>
      </c>
      <c r="B50" s="20" t="s">
        <v>43</v>
      </c>
      <c r="C50" s="78">
        <v>0.33504184533530357</v>
      </c>
      <c r="D50" s="78">
        <v>0.31545376758943761</v>
      </c>
      <c r="E50" s="78">
        <v>0.32401385487304368</v>
      </c>
      <c r="F50" s="78">
        <v>0.38141271444679825</v>
      </c>
      <c r="G50" s="78">
        <v>0.27956871898077773</v>
      </c>
      <c r="H50" s="78">
        <v>0.3711676334308292</v>
      </c>
    </row>
    <row r="51" spans="1:13" x14ac:dyDescent="0.2">
      <c r="A51" s="72">
        <v>15</v>
      </c>
      <c r="B51" s="20" t="s">
        <v>114</v>
      </c>
      <c r="C51" s="78">
        <v>0.37454487062212005</v>
      </c>
      <c r="D51" s="78">
        <v>0.35712304563759134</v>
      </c>
      <c r="E51" s="78">
        <v>0.36431342256352267</v>
      </c>
      <c r="F51" s="78">
        <v>0.4159740931857559</v>
      </c>
      <c r="G51" s="78">
        <v>0.32044295006262302</v>
      </c>
      <c r="H51" s="78">
        <v>0.40977667352553276</v>
      </c>
    </row>
    <row r="52" spans="1:13" x14ac:dyDescent="0.2">
      <c r="A52" s="47"/>
      <c r="B52" s="48" t="s">
        <v>44</v>
      </c>
      <c r="C52" s="78">
        <v>0.34269240195792477</v>
      </c>
      <c r="D52" s="78">
        <v>0.32304655871622168</v>
      </c>
      <c r="E52" s="78">
        <v>0.33149198149964015</v>
      </c>
      <c r="F52" s="78">
        <v>0.38926391066170513</v>
      </c>
      <c r="G52" s="78">
        <v>0.28660951450094346</v>
      </c>
      <c r="H52" s="78">
        <v>0.37921829557800857</v>
      </c>
    </row>
    <row r="59" spans="1:13" ht="13.5" thickBot="1" x14ac:dyDescent="0.25">
      <c r="A59" s="4" t="s">
        <v>41</v>
      </c>
      <c r="B59" s="47" t="s">
        <v>113</v>
      </c>
      <c r="L59" t="str">
        <f>CONCATENATE("Data Rate Graph (",B59," @ ",TEXT(B27,"#,##0")," IOPS)")</f>
        <v>Data Rate Graph (RAMPU_90 @ 2,439,000 IOPS)</v>
      </c>
    </row>
    <row r="60" spans="1:13" x14ac:dyDescent="0.2">
      <c r="C60" s="8" t="s">
        <v>58</v>
      </c>
      <c r="D60" s="9"/>
      <c r="E60" s="9"/>
      <c r="F60" s="9"/>
      <c r="G60" s="9"/>
      <c r="H60" s="10"/>
      <c r="L60" s="67" t="s">
        <v>42</v>
      </c>
      <c r="M60" s="68"/>
    </row>
    <row r="61" spans="1:13" ht="25.5" x14ac:dyDescent="0.2">
      <c r="A61" s="69" t="s">
        <v>26</v>
      </c>
      <c r="B61" s="70" t="s">
        <v>28</v>
      </c>
      <c r="C61" s="44" t="s">
        <v>11</v>
      </c>
      <c r="D61" s="40" t="s">
        <v>12</v>
      </c>
      <c r="E61" s="40" t="s">
        <v>13</v>
      </c>
      <c r="F61" s="40" t="s">
        <v>14</v>
      </c>
      <c r="G61" s="40" t="s">
        <v>15</v>
      </c>
      <c r="H61" s="41" t="s">
        <v>16</v>
      </c>
      <c r="L61" s="71">
        <f>L62/L66</f>
        <v>-6.0070671378091869E-2</v>
      </c>
      <c r="M61" s="20" t="s">
        <v>43</v>
      </c>
    </row>
    <row r="62" spans="1:13" x14ac:dyDescent="0.2">
      <c r="A62" s="62">
        <v>0</v>
      </c>
      <c r="B62" s="20" t="s">
        <v>43</v>
      </c>
      <c r="C62" s="78">
        <v>23246.047095466671</v>
      </c>
      <c r="D62" s="78">
        <v>11579.519726933333</v>
      </c>
      <c r="E62" s="78">
        <v>2680.5791402666664</v>
      </c>
      <c r="F62" s="78">
        <v>8985.9482282666668</v>
      </c>
      <c r="G62" s="78">
        <v>8494.7365205333335</v>
      </c>
      <c r="H62" s="78">
        <v>14751.310574933334</v>
      </c>
      <c r="L62" s="78">
        <f>$A$62 - 0.85</f>
        <v>-0.85</v>
      </c>
      <c r="M62" s="49">
        <v>0</v>
      </c>
    </row>
    <row r="63" spans="1:13" x14ac:dyDescent="0.2">
      <c r="A63" s="72">
        <v>1</v>
      </c>
      <c r="B63" s="20" t="s">
        <v>103</v>
      </c>
      <c r="C63" s="78">
        <v>23242.296729600002</v>
      </c>
      <c r="D63" s="78">
        <v>11578.911402666668</v>
      </c>
      <c r="E63" s="78">
        <v>2681.3597696000002</v>
      </c>
      <c r="F63" s="78">
        <v>8982.0255573333343</v>
      </c>
      <c r="G63" s="78">
        <v>8495.172471466667</v>
      </c>
      <c r="H63" s="78">
        <v>14747.124258133334</v>
      </c>
      <c r="L63" s="78">
        <f>L62</f>
        <v>-0.85</v>
      </c>
      <c r="M63" s="49">
        <f>M67+M69</f>
        <v>26200</v>
      </c>
    </row>
    <row r="64" spans="1:13" x14ac:dyDescent="0.2">
      <c r="A64" s="72">
        <v>2</v>
      </c>
      <c r="B64" s="20" t="s">
        <v>103</v>
      </c>
      <c r="C64" s="78">
        <v>24134.367914666665</v>
      </c>
      <c r="D64" s="78">
        <v>12026.728994133331</v>
      </c>
      <c r="E64" s="78">
        <v>2782.6815658666665</v>
      </c>
      <c r="F64" s="78">
        <v>9324.957354666667</v>
      </c>
      <c r="G64" s="78">
        <v>8823.8635008000001</v>
      </c>
      <c r="H64" s="78">
        <v>15310.504413866667</v>
      </c>
      <c r="L64" s="78">
        <f>(L65-L62)/2+L62</f>
        <v>6.65</v>
      </c>
      <c r="M64" s="49">
        <f>M63</f>
        <v>26200</v>
      </c>
    </row>
    <row r="65" spans="1:13" x14ac:dyDescent="0.2">
      <c r="A65" s="72">
        <v>3</v>
      </c>
      <c r="B65" s="20" t="s">
        <v>103</v>
      </c>
      <c r="C65" s="78">
        <v>25956.390365866664</v>
      </c>
      <c r="D65" s="78">
        <v>12933.117337600001</v>
      </c>
      <c r="E65" s="78">
        <v>2994.5488042666666</v>
      </c>
      <c r="F65" s="78">
        <v>10028.724224</v>
      </c>
      <c r="G65" s="78">
        <v>9489.4384469333345</v>
      </c>
      <c r="H65" s="78">
        <v>16466.951918933333</v>
      </c>
      <c r="L65" s="78">
        <f>$A$76 + 0.15</f>
        <v>14.15</v>
      </c>
      <c r="M65" s="49">
        <f>M63</f>
        <v>26200</v>
      </c>
    </row>
    <row r="66" spans="1:13" x14ac:dyDescent="0.2">
      <c r="A66" s="72">
        <v>4</v>
      </c>
      <c r="B66" s="20" t="s">
        <v>103</v>
      </c>
      <c r="C66" s="78">
        <v>26152.558250666665</v>
      </c>
      <c r="D66" s="78">
        <v>13026.380253866666</v>
      </c>
      <c r="E66" s="78">
        <v>3016.8778752000003</v>
      </c>
      <c r="F66" s="78">
        <v>10109.300121600001</v>
      </c>
      <c r="G66" s="78">
        <v>9557.3277354666679</v>
      </c>
      <c r="H66" s="78">
        <v>16595.230515200001</v>
      </c>
      <c r="L66" s="78">
        <f>L65</f>
        <v>14.15</v>
      </c>
      <c r="M66" s="49">
        <v>0</v>
      </c>
    </row>
    <row r="67" spans="1:13" x14ac:dyDescent="0.2">
      <c r="A67" s="72">
        <v>5</v>
      </c>
      <c r="B67" s="20" t="s">
        <v>43</v>
      </c>
      <c r="C67" s="78">
        <v>26148.419857066667</v>
      </c>
      <c r="D67" s="78">
        <v>13028.040635733334</v>
      </c>
      <c r="E67" s="78">
        <v>3017.1858261333332</v>
      </c>
      <c r="F67" s="78">
        <v>10103.1933952</v>
      </c>
      <c r="G67" s="78">
        <v>9558.8213418666655</v>
      </c>
      <c r="H67" s="78">
        <v>16589.598515199999</v>
      </c>
      <c r="L67" s="49" t="s">
        <v>31</v>
      </c>
      <c r="M67" s="49">
        <f>IF(M68&lt;10,ROUNDUP(M68,0),IF(M68&lt;100,ROUNDUP(M68,-1),ROUNDUP(M68,-2)))</f>
        <v>26200</v>
      </c>
    </row>
    <row r="68" spans="1:13" x14ac:dyDescent="0.2">
      <c r="A68" s="72">
        <v>6</v>
      </c>
      <c r="B68" s="20" t="s">
        <v>43</v>
      </c>
      <c r="C68" s="78">
        <v>26156.289092266667</v>
      </c>
      <c r="D68" s="78">
        <v>13027.856179199998</v>
      </c>
      <c r="E68" s="78">
        <v>3017.4343168</v>
      </c>
      <c r="F68" s="78">
        <v>10110.998596266667</v>
      </c>
      <c r="G68" s="78">
        <v>9559.6607488000009</v>
      </c>
      <c r="H68" s="78">
        <v>16596.628343466666</v>
      </c>
      <c r="L68" s="49" t="s">
        <v>35</v>
      </c>
      <c r="M68" s="78">
        <f>MAX(C$62:F$77)</f>
        <v>26156.646195199999</v>
      </c>
    </row>
    <row r="69" spans="1:13" x14ac:dyDescent="0.2">
      <c r="A69" s="72">
        <v>7</v>
      </c>
      <c r="B69" s="20" t="s">
        <v>43</v>
      </c>
      <c r="C69" s="78">
        <v>26151.141171200001</v>
      </c>
      <c r="D69" s="78">
        <v>13028.441088</v>
      </c>
      <c r="E69" s="78">
        <v>3015.9293098666667</v>
      </c>
      <c r="F69" s="78">
        <v>10106.770773333332</v>
      </c>
      <c r="G69" s="78">
        <v>9559.4046122666678</v>
      </c>
      <c r="H69" s="78">
        <v>16591.736558933331</v>
      </c>
      <c r="L69" s="49" t="s">
        <v>104</v>
      </c>
      <c r="M69" s="49">
        <v>0</v>
      </c>
    </row>
    <row r="70" spans="1:13" x14ac:dyDescent="0.2">
      <c r="A70" s="72">
        <v>8</v>
      </c>
      <c r="B70" s="20" t="s">
        <v>43</v>
      </c>
      <c r="C70" s="78">
        <v>26156.646195199999</v>
      </c>
      <c r="D70" s="78">
        <v>13030.504925866668</v>
      </c>
      <c r="E70" s="78">
        <v>3017.4029141333331</v>
      </c>
      <c r="F70" s="78">
        <v>10108.738355200001</v>
      </c>
      <c r="G70" s="78">
        <v>9561.7772885333343</v>
      </c>
      <c r="H70" s="78">
        <v>16594.868906666667</v>
      </c>
    </row>
    <row r="71" spans="1:13" x14ac:dyDescent="0.2">
      <c r="A71" s="72">
        <v>9</v>
      </c>
      <c r="B71" s="20" t="s">
        <v>43</v>
      </c>
      <c r="C71" s="78">
        <v>26153.587370666668</v>
      </c>
      <c r="D71" s="78">
        <v>13028.1803776</v>
      </c>
      <c r="E71" s="78">
        <v>3017.962837333333</v>
      </c>
      <c r="F71" s="78">
        <v>10107.444155733334</v>
      </c>
      <c r="G71" s="78">
        <v>9559.3304064000004</v>
      </c>
      <c r="H71" s="78">
        <v>16594.256964266668</v>
      </c>
    </row>
    <row r="72" spans="1:13" x14ac:dyDescent="0.2">
      <c r="A72" s="72">
        <v>10</v>
      </c>
      <c r="B72" s="20" t="s">
        <v>43</v>
      </c>
      <c r="C72" s="78">
        <v>26149.041971200004</v>
      </c>
      <c r="D72" s="78">
        <v>13027.460642133334</v>
      </c>
      <c r="E72" s="78">
        <v>3014.9490688000001</v>
      </c>
      <c r="F72" s="78">
        <v>10106.632260266666</v>
      </c>
      <c r="G72" s="78">
        <v>9557.244859733335</v>
      </c>
      <c r="H72" s="78">
        <v>16591.797111466665</v>
      </c>
    </row>
    <row r="73" spans="1:13" x14ac:dyDescent="0.2">
      <c r="A73" s="72">
        <v>11</v>
      </c>
      <c r="B73" s="20" t="s">
        <v>43</v>
      </c>
      <c r="C73" s="78">
        <v>26149.020057599999</v>
      </c>
      <c r="D73" s="78">
        <v>13026.745890133332</v>
      </c>
      <c r="E73" s="78">
        <v>3017.4865408000001</v>
      </c>
      <c r="F73" s="78">
        <v>10104.787626666666</v>
      </c>
      <c r="G73" s="78">
        <v>9558.1085696000009</v>
      </c>
      <c r="H73" s="78">
        <v>16590.911488000002</v>
      </c>
    </row>
    <row r="74" spans="1:13" x14ac:dyDescent="0.2">
      <c r="A74" s="72">
        <v>12</v>
      </c>
      <c r="B74" s="20" t="s">
        <v>43</v>
      </c>
      <c r="C74" s="78">
        <v>26150.184482133332</v>
      </c>
      <c r="D74" s="78">
        <v>13027.673019733335</v>
      </c>
      <c r="E74" s="78">
        <v>3017.219549866667</v>
      </c>
      <c r="F74" s="78">
        <v>10105.291912533334</v>
      </c>
      <c r="G74" s="78">
        <v>9559.6414293333328</v>
      </c>
      <c r="H74" s="78">
        <v>16590.5430528</v>
      </c>
    </row>
    <row r="75" spans="1:13" x14ac:dyDescent="0.2">
      <c r="A75" s="72">
        <v>13</v>
      </c>
      <c r="B75" s="20" t="s">
        <v>43</v>
      </c>
      <c r="C75" s="78">
        <v>26149.82109866666</v>
      </c>
      <c r="D75" s="78">
        <v>13025.936315733332</v>
      </c>
      <c r="E75" s="78">
        <v>3017.2409856000004</v>
      </c>
      <c r="F75" s="78">
        <v>10106.643797333332</v>
      </c>
      <c r="G75" s="78">
        <v>9558.8575914666653</v>
      </c>
      <c r="H75" s="78">
        <v>16590.963507199998</v>
      </c>
    </row>
    <row r="76" spans="1:13" x14ac:dyDescent="0.2">
      <c r="A76" s="72">
        <v>14</v>
      </c>
      <c r="B76" s="20" t="s">
        <v>43</v>
      </c>
      <c r="C76" s="78">
        <v>26151.528994133336</v>
      </c>
      <c r="D76" s="78">
        <v>13029.225062399997</v>
      </c>
      <c r="E76" s="78">
        <v>3017.0350933333334</v>
      </c>
      <c r="F76" s="78">
        <v>10105.268838399999</v>
      </c>
      <c r="G76" s="78">
        <v>9560.0340309333351</v>
      </c>
      <c r="H76" s="78">
        <v>16591.494963199999</v>
      </c>
    </row>
    <row r="77" spans="1:13" x14ac:dyDescent="0.2">
      <c r="A77" s="72">
        <v>15</v>
      </c>
      <c r="B77" s="20" t="s">
        <v>114</v>
      </c>
      <c r="C77" s="78">
        <v>26156.090845866667</v>
      </c>
      <c r="D77" s="78">
        <v>13029.095697066668</v>
      </c>
      <c r="E77" s="78">
        <v>3017.9346432000002</v>
      </c>
      <c r="F77" s="78">
        <v>10109.0605056</v>
      </c>
      <c r="G77" s="78">
        <v>9560.9784320000017</v>
      </c>
      <c r="H77" s="78">
        <v>16595.112413866667</v>
      </c>
    </row>
    <row r="78" spans="1:13" x14ac:dyDescent="0.2">
      <c r="A78" s="47"/>
      <c r="B78" s="48" t="s">
        <v>44</v>
      </c>
      <c r="C78" s="78">
        <v>26151.568029013335</v>
      </c>
      <c r="D78" s="78">
        <v>13028.006413653333</v>
      </c>
      <c r="E78" s="78">
        <v>3016.9846442666667</v>
      </c>
      <c r="F78" s="78">
        <v>10106.576971093333</v>
      </c>
      <c r="G78" s="78">
        <v>9559.2880878933356</v>
      </c>
      <c r="H78" s="78">
        <v>16592.279941119999</v>
      </c>
    </row>
    <row r="80" spans="1:13" ht="13.5" thickBot="1" x14ac:dyDescent="0.25"/>
    <row r="81" spans="1:34" x14ac:dyDescent="0.2">
      <c r="B81" s="79" t="s">
        <v>59</v>
      </c>
      <c r="C81" s="80"/>
      <c r="D81" s="80"/>
      <c r="E81" s="80"/>
      <c r="F81" s="80"/>
      <c r="G81" s="81">
        <f>AH93+AH94</f>
        <v>1463476477</v>
      </c>
      <c r="H81" s="81"/>
      <c r="I81" s="32"/>
    </row>
    <row r="82" spans="1:34" x14ac:dyDescent="0.2">
      <c r="B82" s="82" t="s">
        <v>60</v>
      </c>
      <c r="C82" s="83"/>
      <c r="D82" s="83"/>
      <c r="E82" s="83"/>
      <c r="F82" s="83"/>
      <c r="G82" s="84">
        <f>X93+X94</f>
        <v>1463067307</v>
      </c>
      <c r="H82" s="84"/>
      <c r="I82" s="85">
        <f>G82/G81</f>
        <v>0.99972041231517517</v>
      </c>
    </row>
    <row r="83" spans="1:34" ht="13.5" thickBot="1" x14ac:dyDescent="0.25">
      <c r="B83" s="86" t="s">
        <v>61</v>
      </c>
      <c r="C83" s="87"/>
      <c r="D83" s="87"/>
      <c r="E83" s="87"/>
      <c r="F83" s="87"/>
      <c r="G83" s="88">
        <f>G81-G82</f>
        <v>409170</v>
      </c>
      <c r="H83" s="88"/>
      <c r="I83" s="89">
        <f>G83/G81</f>
        <v>2.795876848248105E-4</v>
      </c>
    </row>
    <row r="85" spans="1:34" x14ac:dyDescent="0.2">
      <c r="A85" s="4" t="s">
        <v>41</v>
      </c>
      <c r="B85" t="s">
        <v>113</v>
      </c>
      <c r="E85" s="1" t="str">
        <f>CONCATENATE("Response Time Frequency:  ",B85)</f>
        <v>Response Time Frequency:  RAMPU_90</v>
      </c>
      <c r="J85" s="1" t="s">
        <v>62</v>
      </c>
    </row>
    <row r="86" spans="1:34" ht="25.5" x14ac:dyDescent="0.2">
      <c r="A86" s="40" t="s">
        <v>63</v>
      </c>
      <c r="B86" s="42" t="s">
        <v>64</v>
      </c>
      <c r="C86" s="42" t="s">
        <v>65</v>
      </c>
      <c r="D86" s="42" t="s">
        <v>66</v>
      </c>
      <c r="E86" s="42" t="s">
        <v>67</v>
      </c>
      <c r="F86" s="42" t="s">
        <v>68</v>
      </c>
      <c r="G86" s="42" t="s">
        <v>69</v>
      </c>
      <c r="H86" s="42" t="s">
        <v>70</v>
      </c>
      <c r="I86" s="42" t="s">
        <v>71</v>
      </c>
      <c r="J86" s="42" t="s">
        <v>72</v>
      </c>
      <c r="K86" s="42" t="s">
        <v>73</v>
      </c>
      <c r="L86" s="42" t="s">
        <v>74</v>
      </c>
      <c r="M86" s="42" t="s">
        <v>75</v>
      </c>
      <c r="N86" s="42" t="s">
        <v>76</v>
      </c>
      <c r="O86" s="42" t="s">
        <v>77</v>
      </c>
      <c r="P86" s="42" t="s">
        <v>78</v>
      </c>
      <c r="Q86" s="42" t="s">
        <v>79</v>
      </c>
      <c r="R86" s="42" t="s">
        <v>80</v>
      </c>
      <c r="S86" s="42" t="s">
        <v>81</v>
      </c>
      <c r="T86" s="42" t="s">
        <v>82</v>
      </c>
      <c r="U86" s="42" t="s">
        <v>83</v>
      </c>
      <c r="V86" s="42" t="s">
        <v>84</v>
      </c>
      <c r="W86" s="42" t="s">
        <v>85</v>
      </c>
      <c r="X86" s="42" t="s">
        <v>86</v>
      </c>
      <c r="Y86" s="42" t="s">
        <v>87</v>
      </c>
      <c r="Z86" s="42" t="s">
        <v>88</v>
      </c>
      <c r="AA86" s="42" t="s">
        <v>89</v>
      </c>
      <c r="AB86" s="42" t="s">
        <v>90</v>
      </c>
      <c r="AC86" s="42" t="s">
        <v>91</v>
      </c>
      <c r="AD86" s="42" t="s">
        <v>92</v>
      </c>
      <c r="AE86" s="42" t="s">
        <v>93</v>
      </c>
      <c r="AF86" s="42" t="s">
        <v>94</v>
      </c>
      <c r="AG86" s="42" t="s">
        <v>95</v>
      </c>
      <c r="AH86" s="42" t="s">
        <v>96</v>
      </c>
    </row>
    <row r="87" spans="1:34" x14ac:dyDescent="0.2">
      <c r="A87" s="42" t="s">
        <v>97</v>
      </c>
      <c r="B87" s="49">
        <v>11031836</v>
      </c>
      <c r="C87" s="49">
        <v>193090779</v>
      </c>
      <c r="D87" s="49">
        <v>261500895</v>
      </c>
      <c r="E87" s="49">
        <v>85020953</v>
      </c>
      <c r="F87" s="49">
        <v>13703757</v>
      </c>
      <c r="G87" s="49">
        <v>5558886</v>
      </c>
      <c r="H87" s="49">
        <v>1676496</v>
      </c>
      <c r="I87" s="49">
        <v>1022261</v>
      </c>
      <c r="J87" s="49">
        <v>1095951</v>
      </c>
      <c r="K87" s="49">
        <v>557619</v>
      </c>
      <c r="L87" s="49">
        <v>322734</v>
      </c>
      <c r="M87" s="49">
        <v>448717</v>
      </c>
      <c r="N87" s="49">
        <v>387173</v>
      </c>
      <c r="O87" s="49">
        <v>335293</v>
      </c>
      <c r="P87" s="49">
        <v>156335</v>
      </c>
      <c r="Q87" s="49">
        <v>172852</v>
      </c>
      <c r="R87" s="49">
        <v>261942</v>
      </c>
      <c r="S87" s="49">
        <v>189161</v>
      </c>
      <c r="T87" s="49">
        <v>138011</v>
      </c>
      <c r="U87" s="49">
        <v>100469</v>
      </c>
      <c r="V87" s="49">
        <v>149295</v>
      </c>
      <c r="W87" s="49">
        <v>76476</v>
      </c>
      <c r="X87" s="49">
        <v>52648</v>
      </c>
      <c r="Y87" s="49">
        <v>61961</v>
      </c>
      <c r="Z87" s="49">
        <v>33239</v>
      </c>
      <c r="AA87" s="49">
        <v>19071</v>
      </c>
      <c r="AB87" s="49">
        <v>18506</v>
      </c>
      <c r="AC87" s="49">
        <v>6301</v>
      </c>
      <c r="AD87" s="49">
        <v>9969</v>
      </c>
      <c r="AE87" s="49">
        <v>8922</v>
      </c>
      <c r="AF87" s="49">
        <v>2520</v>
      </c>
      <c r="AG87" s="49">
        <v>0</v>
      </c>
      <c r="AH87" s="49">
        <v>0</v>
      </c>
    </row>
    <row r="88" spans="1:34" x14ac:dyDescent="0.2">
      <c r="A88" s="42" t="s">
        <v>98</v>
      </c>
      <c r="B88" s="49">
        <v>88627</v>
      </c>
      <c r="C88" s="49">
        <v>102126556</v>
      </c>
      <c r="D88" s="49">
        <v>317811909</v>
      </c>
      <c r="E88" s="49">
        <v>292260373</v>
      </c>
      <c r="F88" s="49">
        <v>103847606</v>
      </c>
      <c r="G88" s="49">
        <v>46806851</v>
      </c>
      <c r="H88" s="49">
        <v>8437328</v>
      </c>
      <c r="I88" s="49">
        <v>3156768</v>
      </c>
      <c r="J88" s="49">
        <v>3619938</v>
      </c>
      <c r="K88" s="49">
        <v>1998822</v>
      </c>
      <c r="L88" s="49">
        <v>992473</v>
      </c>
      <c r="M88" s="49">
        <v>1156745</v>
      </c>
      <c r="N88" s="49">
        <v>820516</v>
      </c>
      <c r="O88" s="49">
        <v>645530</v>
      </c>
      <c r="P88" s="49">
        <v>288052</v>
      </c>
      <c r="Q88" s="49">
        <v>311185</v>
      </c>
      <c r="R88" s="49">
        <v>459422</v>
      </c>
      <c r="S88" s="49">
        <v>323071</v>
      </c>
      <c r="T88" s="49">
        <v>234392</v>
      </c>
      <c r="U88" s="49">
        <v>169942</v>
      </c>
      <c r="V88" s="49">
        <v>251147</v>
      </c>
      <c r="W88" s="49">
        <v>127282</v>
      </c>
      <c r="X88" s="49">
        <v>82233</v>
      </c>
      <c r="Y88" s="49">
        <v>97643</v>
      </c>
      <c r="Z88" s="49">
        <v>49384</v>
      </c>
      <c r="AA88" s="49">
        <v>28791</v>
      </c>
      <c r="AB88" s="49">
        <v>27657</v>
      </c>
      <c r="AC88" s="49">
        <v>10045</v>
      </c>
      <c r="AD88" s="49">
        <v>16732</v>
      </c>
      <c r="AE88" s="49">
        <v>14191</v>
      </c>
      <c r="AF88" s="49">
        <v>4238</v>
      </c>
      <c r="AG88" s="49">
        <v>0</v>
      </c>
      <c r="AH88" s="49">
        <v>0</v>
      </c>
    </row>
    <row r="89" spans="1:34" x14ac:dyDescent="0.2">
      <c r="A89" s="42" t="s">
        <v>11</v>
      </c>
      <c r="B89" s="49">
        <v>11120463</v>
      </c>
      <c r="C89" s="49">
        <v>295217335</v>
      </c>
      <c r="D89" s="49">
        <v>579312804</v>
      </c>
      <c r="E89" s="49">
        <v>377281326</v>
      </c>
      <c r="F89" s="49">
        <v>117551363</v>
      </c>
      <c r="G89" s="49">
        <v>52365737</v>
      </c>
      <c r="H89" s="49">
        <v>10113824</v>
      </c>
      <c r="I89" s="49">
        <v>4179029</v>
      </c>
      <c r="J89" s="49">
        <v>4715889</v>
      </c>
      <c r="K89" s="49">
        <v>2556441</v>
      </c>
      <c r="L89" s="49">
        <v>1315207</v>
      </c>
      <c r="M89" s="49">
        <v>1605462</v>
      </c>
      <c r="N89" s="49">
        <v>1207689</v>
      </c>
      <c r="O89" s="49">
        <v>980823</v>
      </c>
      <c r="P89" s="49">
        <v>444387</v>
      </c>
      <c r="Q89" s="49">
        <v>484037</v>
      </c>
      <c r="R89" s="49">
        <v>721364</v>
      </c>
      <c r="S89" s="49">
        <v>512232</v>
      </c>
      <c r="T89" s="49">
        <v>372403</v>
      </c>
      <c r="U89" s="49">
        <v>270411</v>
      </c>
      <c r="V89" s="49">
        <v>400442</v>
      </c>
      <c r="W89" s="49">
        <v>203758</v>
      </c>
      <c r="X89" s="49">
        <v>134881</v>
      </c>
      <c r="Y89" s="49">
        <v>159604</v>
      </c>
      <c r="Z89" s="49">
        <v>82623</v>
      </c>
      <c r="AA89" s="49">
        <v>47862</v>
      </c>
      <c r="AB89" s="49">
        <v>46163</v>
      </c>
      <c r="AC89" s="49">
        <v>16346</v>
      </c>
      <c r="AD89" s="49">
        <v>26701</v>
      </c>
      <c r="AE89" s="49">
        <v>23113</v>
      </c>
      <c r="AF89" s="49">
        <v>6758</v>
      </c>
      <c r="AG89" s="49">
        <v>0</v>
      </c>
      <c r="AH89" s="49">
        <v>0</v>
      </c>
    </row>
    <row r="90" spans="1:34" x14ac:dyDescent="0.2">
      <c r="A90" s="42" t="s">
        <v>12</v>
      </c>
      <c r="B90" s="49">
        <v>9485268</v>
      </c>
      <c r="C90" s="49">
        <v>212264318</v>
      </c>
      <c r="D90" s="49">
        <v>367038367</v>
      </c>
      <c r="E90" s="49">
        <v>197830688</v>
      </c>
      <c r="F90" s="49">
        <v>50085947</v>
      </c>
      <c r="G90" s="49">
        <v>20183722</v>
      </c>
      <c r="H90" s="49">
        <v>4362623</v>
      </c>
      <c r="I90" s="49">
        <v>2121952</v>
      </c>
      <c r="J90" s="49">
        <v>2467952</v>
      </c>
      <c r="K90" s="49">
        <v>1324599</v>
      </c>
      <c r="L90" s="49">
        <v>691022</v>
      </c>
      <c r="M90" s="49">
        <v>859140</v>
      </c>
      <c r="N90" s="49">
        <v>667533</v>
      </c>
      <c r="O90" s="49">
        <v>551580</v>
      </c>
      <c r="P90" s="49">
        <v>252086</v>
      </c>
      <c r="Q90" s="49">
        <v>276480</v>
      </c>
      <c r="R90" s="49">
        <v>415941</v>
      </c>
      <c r="S90" s="49">
        <v>300219</v>
      </c>
      <c r="T90" s="49">
        <v>219837</v>
      </c>
      <c r="U90" s="49">
        <v>160302</v>
      </c>
      <c r="V90" s="49">
        <v>237442</v>
      </c>
      <c r="W90" s="49">
        <v>120786</v>
      </c>
      <c r="X90" s="49">
        <v>81661</v>
      </c>
      <c r="Y90" s="49">
        <v>96802</v>
      </c>
      <c r="Z90" s="49">
        <v>51835</v>
      </c>
      <c r="AA90" s="49">
        <v>30062</v>
      </c>
      <c r="AB90" s="49">
        <v>29327</v>
      </c>
      <c r="AC90" s="49">
        <v>9871</v>
      </c>
      <c r="AD90" s="49">
        <v>15280</v>
      </c>
      <c r="AE90" s="49">
        <v>14045</v>
      </c>
      <c r="AF90" s="49">
        <v>4207</v>
      </c>
      <c r="AG90" s="49">
        <v>0</v>
      </c>
      <c r="AH90" s="49">
        <v>0</v>
      </c>
    </row>
    <row r="91" spans="1:34" x14ac:dyDescent="0.2">
      <c r="A91" s="42" t="s">
        <v>13</v>
      </c>
      <c r="B91" s="49">
        <v>1583996</v>
      </c>
      <c r="C91" s="49">
        <v>39896025</v>
      </c>
      <c r="D91" s="49">
        <v>74567609</v>
      </c>
      <c r="E91" s="49">
        <v>44297434</v>
      </c>
      <c r="F91" s="49">
        <v>11662789</v>
      </c>
      <c r="G91" s="49">
        <v>4641762</v>
      </c>
      <c r="H91" s="49">
        <v>965915</v>
      </c>
      <c r="I91" s="49">
        <v>459487</v>
      </c>
      <c r="J91" s="49">
        <v>539860</v>
      </c>
      <c r="K91" s="49">
        <v>291872</v>
      </c>
      <c r="L91" s="49">
        <v>150654</v>
      </c>
      <c r="M91" s="49">
        <v>184988</v>
      </c>
      <c r="N91" s="49">
        <v>142224</v>
      </c>
      <c r="O91" s="49">
        <v>117211</v>
      </c>
      <c r="P91" s="49">
        <v>53369</v>
      </c>
      <c r="Q91" s="49">
        <v>58367</v>
      </c>
      <c r="R91" s="49">
        <v>87783</v>
      </c>
      <c r="S91" s="49">
        <v>63562</v>
      </c>
      <c r="T91" s="49">
        <v>46118</v>
      </c>
      <c r="U91" s="49">
        <v>33675</v>
      </c>
      <c r="V91" s="49">
        <v>49821</v>
      </c>
      <c r="W91" s="49">
        <v>25599</v>
      </c>
      <c r="X91" s="49">
        <v>17208</v>
      </c>
      <c r="Y91" s="49">
        <v>20648</v>
      </c>
      <c r="Z91" s="49">
        <v>10859</v>
      </c>
      <c r="AA91" s="49">
        <v>6370</v>
      </c>
      <c r="AB91" s="49">
        <v>6124</v>
      </c>
      <c r="AC91" s="49">
        <v>2045</v>
      </c>
      <c r="AD91" s="49">
        <v>3132</v>
      </c>
      <c r="AE91" s="49">
        <v>2713</v>
      </c>
      <c r="AF91" s="49">
        <v>794</v>
      </c>
      <c r="AG91" s="49">
        <v>0</v>
      </c>
      <c r="AH91" s="49">
        <v>0</v>
      </c>
    </row>
    <row r="92" spans="1:34" x14ac:dyDescent="0.2">
      <c r="A92" s="42" t="s">
        <v>14</v>
      </c>
      <c r="B92" s="49">
        <v>51199</v>
      </c>
      <c r="C92" s="49">
        <v>43056992</v>
      </c>
      <c r="D92" s="49">
        <v>137706828</v>
      </c>
      <c r="E92" s="49">
        <v>135153204</v>
      </c>
      <c r="F92" s="49">
        <v>55802627</v>
      </c>
      <c r="G92" s="49">
        <v>27540253</v>
      </c>
      <c r="H92" s="49">
        <v>4785286</v>
      </c>
      <c r="I92" s="49">
        <v>1597590</v>
      </c>
      <c r="J92" s="49">
        <v>1708077</v>
      </c>
      <c r="K92" s="49">
        <v>939970</v>
      </c>
      <c r="L92" s="49">
        <v>473531</v>
      </c>
      <c r="M92" s="49">
        <v>561334</v>
      </c>
      <c r="N92" s="49">
        <v>397932</v>
      </c>
      <c r="O92" s="49">
        <v>312032</v>
      </c>
      <c r="P92" s="49">
        <v>138932</v>
      </c>
      <c r="Q92" s="49">
        <v>149190</v>
      </c>
      <c r="R92" s="49">
        <v>217640</v>
      </c>
      <c r="S92" s="49">
        <v>148451</v>
      </c>
      <c r="T92" s="49">
        <v>106448</v>
      </c>
      <c r="U92" s="49">
        <v>76434</v>
      </c>
      <c r="V92" s="49">
        <v>113179</v>
      </c>
      <c r="W92" s="49">
        <v>57373</v>
      </c>
      <c r="X92" s="49">
        <v>36012</v>
      </c>
      <c r="Y92" s="49">
        <v>42154</v>
      </c>
      <c r="Z92" s="49">
        <v>19929</v>
      </c>
      <c r="AA92" s="49">
        <v>11430</v>
      </c>
      <c r="AB92" s="49">
        <v>10712</v>
      </c>
      <c r="AC92" s="49">
        <v>4430</v>
      </c>
      <c r="AD92" s="49">
        <v>8289</v>
      </c>
      <c r="AE92" s="49">
        <v>6355</v>
      </c>
      <c r="AF92" s="49">
        <v>1757</v>
      </c>
      <c r="AG92" s="49">
        <v>0</v>
      </c>
      <c r="AH92" s="49">
        <v>0</v>
      </c>
    </row>
    <row r="93" spans="1:34" x14ac:dyDescent="0.2">
      <c r="A93" s="42" t="s">
        <v>99</v>
      </c>
      <c r="B93" s="49">
        <f>B87</f>
        <v>11031836</v>
      </c>
      <c r="C93" s="49">
        <f>B93+C87</f>
        <v>204122615</v>
      </c>
      <c r="D93" s="49">
        <f t="shared" ref="D93:AH93" si="0">C93+D87</f>
        <v>465623510</v>
      </c>
      <c r="E93" s="49">
        <f t="shared" si="0"/>
        <v>550644463</v>
      </c>
      <c r="F93" s="49">
        <f t="shared" si="0"/>
        <v>564348220</v>
      </c>
      <c r="G93" s="49">
        <f t="shared" si="0"/>
        <v>569907106</v>
      </c>
      <c r="H93" s="49">
        <f t="shared" si="0"/>
        <v>571583602</v>
      </c>
      <c r="I93" s="49">
        <f t="shared" si="0"/>
        <v>572605863</v>
      </c>
      <c r="J93" s="49">
        <f t="shared" si="0"/>
        <v>573701814</v>
      </c>
      <c r="K93" s="49">
        <f t="shared" si="0"/>
        <v>574259433</v>
      </c>
      <c r="L93" s="49">
        <f t="shared" si="0"/>
        <v>574582167</v>
      </c>
      <c r="M93" s="49">
        <f t="shared" si="0"/>
        <v>575030884</v>
      </c>
      <c r="N93" s="49">
        <f t="shared" si="0"/>
        <v>575418057</v>
      </c>
      <c r="O93" s="49">
        <f t="shared" si="0"/>
        <v>575753350</v>
      </c>
      <c r="P93" s="49">
        <f t="shared" si="0"/>
        <v>575909685</v>
      </c>
      <c r="Q93" s="49">
        <f t="shared" si="0"/>
        <v>576082537</v>
      </c>
      <c r="R93" s="49">
        <f t="shared" si="0"/>
        <v>576344479</v>
      </c>
      <c r="S93" s="49">
        <f t="shared" si="0"/>
        <v>576533640</v>
      </c>
      <c r="T93" s="49">
        <f t="shared" si="0"/>
        <v>576671651</v>
      </c>
      <c r="U93" s="49">
        <f t="shared" si="0"/>
        <v>576772120</v>
      </c>
      <c r="V93" s="49">
        <f t="shared" si="0"/>
        <v>576921415</v>
      </c>
      <c r="W93" s="49">
        <f t="shared" si="0"/>
        <v>576997891</v>
      </c>
      <c r="X93" s="49">
        <f t="shared" si="0"/>
        <v>577050539</v>
      </c>
      <c r="Y93" s="49">
        <f t="shared" si="0"/>
        <v>577112500</v>
      </c>
      <c r="Z93" s="49">
        <f t="shared" si="0"/>
        <v>577145739</v>
      </c>
      <c r="AA93" s="49">
        <f t="shared" si="0"/>
        <v>577164810</v>
      </c>
      <c r="AB93" s="49">
        <f t="shared" si="0"/>
        <v>577183316</v>
      </c>
      <c r="AC93" s="49">
        <f t="shared" si="0"/>
        <v>577189617</v>
      </c>
      <c r="AD93" s="49">
        <f t="shared" si="0"/>
        <v>577199586</v>
      </c>
      <c r="AE93" s="49">
        <f t="shared" si="0"/>
        <v>577208508</v>
      </c>
      <c r="AF93" s="49">
        <f t="shared" si="0"/>
        <v>577211028</v>
      </c>
      <c r="AG93" s="49">
        <f t="shared" si="0"/>
        <v>577211028</v>
      </c>
      <c r="AH93" s="49">
        <f t="shared" si="0"/>
        <v>577211028</v>
      </c>
    </row>
    <row r="94" spans="1:34" x14ac:dyDescent="0.2">
      <c r="A94" s="42" t="s">
        <v>100</v>
      </c>
      <c r="B94" s="49">
        <f>B88</f>
        <v>88627</v>
      </c>
      <c r="C94" s="49">
        <f>B94+C88</f>
        <v>102215183</v>
      </c>
      <c r="D94" s="49">
        <f t="shared" ref="D94:AH94" si="1">C94+D88</f>
        <v>420027092</v>
      </c>
      <c r="E94" s="49">
        <f t="shared" si="1"/>
        <v>712287465</v>
      </c>
      <c r="F94" s="49">
        <f t="shared" si="1"/>
        <v>816135071</v>
      </c>
      <c r="G94" s="49">
        <f t="shared" si="1"/>
        <v>862941922</v>
      </c>
      <c r="H94" s="49">
        <f t="shared" si="1"/>
        <v>871379250</v>
      </c>
      <c r="I94" s="49">
        <f t="shared" si="1"/>
        <v>874536018</v>
      </c>
      <c r="J94" s="49">
        <f t="shared" si="1"/>
        <v>878155956</v>
      </c>
      <c r="K94" s="49">
        <f t="shared" si="1"/>
        <v>880154778</v>
      </c>
      <c r="L94" s="49">
        <f t="shared" si="1"/>
        <v>881147251</v>
      </c>
      <c r="M94" s="49">
        <f t="shared" si="1"/>
        <v>882303996</v>
      </c>
      <c r="N94" s="49">
        <f t="shared" si="1"/>
        <v>883124512</v>
      </c>
      <c r="O94" s="49">
        <f t="shared" si="1"/>
        <v>883770042</v>
      </c>
      <c r="P94" s="49">
        <f t="shared" si="1"/>
        <v>884058094</v>
      </c>
      <c r="Q94" s="49">
        <f t="shared" si="1"/>
        <v>884369279</v>
      </c>
      <c r="R94" s="49">
        <f t="shared" si="1"/>
        <v>884828701</v>
      </c>
      <c r="S94" s="49">
        <f t="shared" si="1"/>
        <v>885151772</v>
      </c>
      <c r="T94" s="49">
        <f t="shared" si="1"/>
        <v>885386164</v>
      </c>
      <c r="U94" s="49">
        <f t="shared" si="1"/>
        <v>885556106</v>
      </c>
      <c r="V94" s="49">
        <f t="shared" si="1"/>
        <v>885807253</v>
      </c>
      <c r="W94" s="49">
        <f t="shared" si="1"/>
        <v>885934535</v>
      </c>
      <c r="X94" s="49">
        <f t="shared" si="1"/>
        <v>886016768</v>
      </c>
      <c r="Y94" s="49">
        <f t="shared" si="1"/>
        <v>886114411</v>
      </c>
      <c r="Z94" s="49">
        <f t="shared" si="1"/>
        <v>886163795</v>
      </c>
      <c r="AA94" s="49">
        <f t="shared" si="1"/>
        <v>886192586</v>
      </c>
      <c r="AB94" s="49">
        <f t="shared" si="1"/>
        <v>886220243</v>
      </c>
      <c r="AC94" s="49">
        <f t="shared" si="1"/>
        <v>886230288</v>
      </c>
      <c r="AD94" s="49">
        <f t="shared" si="1"/>
        <v>886247020</v>
      </c>
      <c r="AE94" s="49">
        <f t="shared" si="1"/>
        <v>886261211</v>
      </c>
      <c r="AF94" s="49">
        <f t="shared" si="1"/>
        <v>886265449</v>
      </c>
      <c r="AG94" s="49">
        <f t="shared" si="1"/>
        <v>886265449</v>
      </c>
      <c r="AH94" s="49">
        <f t="shared" si="1"/>
        <v>886265449</v>
      </c>
    </row>
    <row r="95" spans="1:34" x14ac:dyDescent="0.2">
      <c r="A95" s="90" t="s">
        <v>101</v>
      </c>
    </row>
    <row r="96" spans="1:34" x14ac:dyDescent="0.2">
      <c r="A96" s="42" t="s">
        <v>97</v>
      </c>
      <c r="B96" s="91">
        <v>1.9112309822327235E-2</v>
      </c>
      <c r="C96" s="91">
        <v>0.3345237177277216</v>
      </c>
      <c r="D96" s="91">
        <v>0.45304209780274673</v>
      </c>
      <c r="E96" s="91">
        <v>0.14729613412722253</v>
      </c>
      <c r="F96" s="91">
        <v>2.3741329141757146E-2</v>
      </c>
      <c r="G96" s="91">
        <v>9.6305956233393372E-3</v>
      </c>
      <c r="H96" s="91">
        <v>2.9044767315152542E-3</v>
      </c>
      <c r="I96" s="91">
        <v>1.7710351161204772E-3</v>
      </c>
      <c r="J96" s="91">
        <v>1.8987007296056028E-3</v>
      </c>
      <c r="K96" s="91">
        <v>9.6605742605458331E-4</v>
      </c>
      <c r="L96" s="91">
        <v>5.5912653144943032E-4</v>
      </c>
      <c r="M96" s="91">
        <v>7.7738812710279677E-4</v>
      </c>
      <c r="N96" s="91">
        <v>6.7076507762079698E-4</v>
      </c>
      <c r="O96" s="91">
        <v>5.8088460499753302E-4</v>
      </c>
      <c r="P96" s="91">
        <v>2.7084548356896604E-4</v>
      </c>
      <c r="Q96" s="91">
        <v>2.9946066796215128E-4</v>
      </c>
      <c r="R96" s="91">
        <v>4.5380629837862347E-4</v>
      </c>
      <c r="S96" s="91">
        <v>3.2771549887990013E-4</v>
      </c>
      <c r="T96" s="91">
        <v>2.3909972835792735E-4</v>
      </c>
      <c r="U96" s="91">
        <v>1.7405939097892635E-4</v>
      </c>
      <c r="V96" s="91">
        <v>2.5864890440035045E-4</v>
      </c>
      <c r="W96" s="91">
        <v>1.3249227109361466E-4</v>
      </c>
      <c r="X96" s="91">
        <v>9.1211008532567398E-5</v>
      </c>
      <c r="Y96" s="91">
        <v>1.073454889015045E-4</v>
      </c>
      <c r="Z96" s="91">
        <v>5.7585524855911105E-5</v>
      </c>
      <c r="AA96" s="91">
        <v>3.3039909279072196E-5</v>
      </c>
      <c r="AB96" s="91">
        <v>3.2061064502045513E-5</v>
      </c>
      <c r="AC96" s="91">
        <v>1.091628484963735E-5</v>
      </c>
      <c r="AD96" s="91">
        <v>1.7270979791467186E-5</v>
      </c>
      <c r="AE96" s="91">
        <v>1.5457085133861994E-5</v>
      </c>
      <c r="AF96" s="91">
        <v>4.3658209524021776E-6</v>
      </c>
      <c r="AG96" s="91">
        <v>0</v>
      </c>
      <c r="AH96" s="91">
        <v>0</v>
      </c>
    </row>
    <row r="97" spans="1:34" x14ac:dyDescent="0.2">
      <c r="A97" s="42" t="s">
        <v>98</v>
      </c>
      <c r="B97" s="91">
        <v>1.0000051350303739E-4</v>
      </c>
      <c r="C97" s="91">
        <v>0.11523246913803586</v>
      </c>
      <c r="D97" s="91">
        <v>0.35859674926806268</v>
      </c>
      <c r="E97" s="91">
        <v>0.32976618159916554</v>
      </c>
      <c r="F97" s="91">
        <v>0.11717438169024233</v>
      </c>
      <c r="G97" s="91">
        <v>5.2813579783363526E-2</v>
      </c>
      <c r="H97" s="91">
        <v>9.5200913107016533E-3</v>
      </c>
      <c r="I97" s="91">
        <v>3.5618764147489629E-3</v>
      </c>
      <c r="J97" s="91">
        <v>4.0844850762088098E-3</v>
      </c>
      <c r="K97" s="91">
        <v>2.2553310661668365E-3</v>
      </c>
      <c r="L97" s="91">
        <v>1.119837178714162E-3</v>
      </c>
      <c r="M97" s="91">
        <v>1.3051902241085786E-3</v>
      </c>
      <c r="N97" s="91">
        <v>9.258129163512048E-4</v>
      </c>
      <c r="O97" s="91">
        <v>7.2837094205621005E-4</v>
      </c>
      <c r="P97" s="91">
        <v>3.2501774758907477E-4</v>
      </c>
      <c r="Q97" s="91">
        <v>3.5111940824401921E-4</v>
      </c>
      <c r="R97" s="91">
        <v>5.1837968017187143E-4</v>
      </c>
      <c r="S97" s="91">
        <v>3.645307400446793E-4</v>
      </c>
      <c r="T97" s="91">
        <v>2.6447155337542671E-4</v>
      </c>
      <c r="U97" s="91">
        <v>1.9175067717211664E-4</v>
      </c>
      <c r="V97" s="91">
        <v>2.8337672452804824E-4</v>
      </c>
      <c r="W97" s="91">
        <v>1.4361611427323058E-4</v>
      </c>
      <c r="X97" s="91">
        <v>9.2785970718802107E-5</v>
      </c>
      <c r="Y97" s="91">
        <v>1.1017353786066413E-4</v>
      </c>
      <c r="Z97" s="91">
        <v>5.5721454622564215E-5</v>
      </c>
      <c r="AA97" s="91">
        <v>3.2485752471210238E-5</v>
      </c>
      <c r="AB97" s="91">
        <v>3.1206226115670227E-5</v>
      </c>
      <c r="AC97" s="91">
        <v>1.1334076050616749E-5</v>
      </c>
      <c r="AD97" s="91">
        <v>1.8879219559872518E-5</v>
      </c>
      <c r="AE97" s="91">
        <v>1.6012132726162497E-5</v>
      </c>
      <c r="AF97" s="91">
        <v>4.7818630465419392E-6</v>
      </c>
      <c r="AG97" s="91">
        <v>0</v>
      </c>
      <c r="AH97" s="91">
        <v>0</v>
      </c>
    </row>
    <row r="98" spans="1:34" x14ac:dyDescent="0.2">
      <c r="A98" s="42" t="s">
        <v>11</v>
      </c>
      <c r="B98" s="91">
        <v>7.5986619359922928E-3</v>
      </c>
      <c r="C98" s="91">
        <v>0.20172332090036046</v>
      </c>
      <c r="D98" s="91">
        <v>0.39584702118857495</v>
      </c>
      <c r="E98" s="91">
        <v>0.2577980117407791</v>
      </c>
      <c r="F98" s="91">
        <v>8.032337030860251E-2</v>
      </c>
      <c r="G98" s="91">
        <v>3.5781741505914205E-2</v>
      </c>
      <c r="H98" s="91">
        <v>6.9108210203231027E-3</v>
      </c>
      <c r="I98" s="91">
        <v>2.8555491432063515E-3</v>
      </c>
      <c r="J98" s="91">
        <v>3.2223879741935888E-3</v>
      </c>
      <c r="K98" s="91">
        <v>1.7468275303204616E-3</v>
      </c>
      <c r="L98" s="91">
        <v>8.9868680547299288E-4</v>
      </c>
      <c r="M98" s="91">
        <v>1.0970193407488572E-3</v>
      </c>
      <c r="N98" s="91">
        <v>8.2521927682476849E-4</v>
      </c>
      <c r="O98" s="91">
        <v>6.702007277975538E-4</v>
      </c>
      <c r="P98" s="91">
        <v>3.0365161790024453E-4</v>
      </c>
      <c r="Q98" s="91">
        <v>3.3074463963522933E-4</v>
      </c>
      <c r="R98" s="91">
        <v>4.9291123659106137E-4</v>
      </c>
      <c r="S98" s="91">
        <v>3.5001040881096446E-4</v>
      </c>
      <c r="T98" s="91">
        <v>2.5446462984044259E-4</v>
      </c>
      <c r="U98" s="91">
        <v>1.8477304162368166E-4</v>
      </c>
      <c r="V98" s="91">
        <v>2.7362380352082693E-4</v>
      </c>
      <c r="W98" s="91">
        <v>1.3922874962615475E-4</v>
      </c>
      <c r="X98" s="91">
        <v>9.2164788515422099E-5</v>
      </c>
      <c r="Y98" s="91">
        <v>1.0905812461514542E-4</v>
      </c>
      <c r="Z98" s="91">
        <v>5.6456664181832284E-5</v>
      </c>
      <c r="AA98" s="91">
        <v>3.2704317938961993E-5</v>
      </c>
      <c r="AB98" s="91">
        <v>3.1543383665879041E-5</v>
      </c>
      <c r="AC98" s="91">
        <v>1.1169294660278984E-5</v>
      </c>
      <c r="AD98" s="91">
        <v>1.8244912316414363E-5</v>
      </c>
      <c r="AE98" s="91">
        <v>1.5793215923346883E-5</v>
      </c>
      <c r="AF98" s="91">
        <v>4.6177715229515093E-6</v>
      </c>
      <c r="AG98" s="91">
        <v>0</v>
      </c>
      <c r="AH98" s="91">
        <v>0</v>
      </c>
    </row>
    <row r="99" spans="1:34" x14ac:dyDescent="0.2">
      <c r="A99" s="42" t="s">
        <v>12</v>
      </c>
      <c r="B99" s="91">
        <v>1.0874472087385444E-2</v>
      </c>
      <c r="C99" s="91">
        <v>0.24335236508224203</v>
      </c>
      <c r="D99" s="91">
        <v>0.42079448645426093</v>
      </c>
      <c r="E99" s="91">
        <v>0.22680479820752125</v>
      </c>
      <c r="F99" s="91">
        <v>5.7421491161005332E-2</v>
      </c>
      <c r="G99" s="91">
        <v>2.3139812339361156E-2</v>
      </c>
      <c r="H99" s="91">
        <v>5.0015689637114896E-3</v>
      </c>
      <c r="I99" s="91">
        <v>2.4327312412018003E-3</v>
      </c>
      <c r="J99" s="91">
        <v>2.8294060997545965E-3</v>
      </c>
      <c r="K99" s="91">
        <v>1.5185986155033966E-3</v>
      </c>
      <c r="L99" s="91">
        <v>7.9222848007765988E-4</v>
      </c>
      <c r="M99" s="91">
        <v>9.8496889588742579E-4</v>
      </c>
      <c r="N99" s="91">
        <v>7.652993016020916E-4</v>
      </c>
      <c r="O99" s="91">
        <v>6.3236392624436792E-4</v>
      </c>
      <c r="P99" s="91">
        <v>2.8900629593393113E-4</v>
      </c>
      <c r="Q99" s="91">
        <v>3.1697301992103202E-4</v>
      </c>
      <c r="R99" s="91">
        <v>4.7685935647777048E-4</v>
      </c>
      <c r="S99" s="91">
        <v>3.4418881317879166E-4</v>
      </c>
      <c r="T99" s="91">
        <v>2.5203413549037878E-4</v>
      </c>
      <c r="U99" s="91">
        <v>1.8377969125933622E-4</v>
      </c>
      <c r="V99" s="91">
        <v>2.7221754845229199E-4</v>
      </c>
      <c r="W99" s="91">
        <v>1.3847621232704636E-4</v>
      </c>
      <c r="X99" s="91">
        <v>9.3620998914103725E-5</v>
      </c>
      <c r="Y99" s="91">
        <v>1.1097953658273923E-4</v>
      </c>
      <c r="Z99" s="91">
        <v>5.942670893954968E-5</v>
      </c>
      <c r="AA99" s="91">
        <v>3.4464854328942653E-5</v>
      </c>
      <c r="AB99" s="91">
        <v>3.362220686930015E-5</v>
      </c>
      <c r="AC99" s="91">
        <v>1.1316698060042343E-5</v>
      </c>
      <c r="AD99" s="91">
        <v>1.7517895487533889E-5</v>
      </c>
      <c r="AE99" s="91">
        <v>1.6102018463508733E-5</v>
      </c>
      <c r="AF99" s="91">
        <v>4.823153554715646E-6</v>
      </c>
      <c r="AG99" s="91">
        <v>0</v>
      </c>
      <c r="AH99" s="91">
        <v>0</v>
      </c>
    </row>
    <row r="100" spans="1:34" x14ac:dyDescent="0.2">
      <c r="A100" s="42" t="s">
        <v>13</v>
      </c>
      <c r="B100" s="91">
        <v>8.8004660569695053E-3</v>
      </c>
      <c r="C100" s="91">
        <v>0.22165688159598054</v>
      </c>
      <c r="D100" s="91">
        <v>0.41428748049482056</v>
      </c>
      <c r="E100" s="91">
        <v>0.2461105105870513</v>
      </c>
      <c r="F100" s="91">
        <v>6.4796867368413377E-2</v>
      </c>
      <c r="G100" s="91">
        <v>2.5788997526212745E-2</v>
      </c>
      <c r="H100" s="91">
        <v>5.3664921953197478E-3</v>
      </c>
      <c r="I100" s="91">
        <v>2.552847196027482E-3</v>
      </c>
      <c r="J100" s="91">
        <v>2.9993886383018371E-3</v>
      </c>
      <c r="K100" s="91">
        <v>1.6216010829445298E-3</v>
      </c>
      <c r="L100" s="91">
        <v>8.370131069438836E-4</v>
      </c>
      <c r="M100" s="91">
        <v>1.027768135113141E-3</v>
      </c>
      <c r="N100" s="91">
        <v>7.9017717499692611E-4</v>
      </c>
      <c r="O100" s="91">
        <v>6.5120835343236521E-4</v>
      </c>
      <c r="P100" s="91">
        <v>2.9651089585731627E-4</v>
      </c>
      <c r="Q100" s="91">
        <v>3.2427910319668678E-4</v>
      </c>
      <c r="R100" s="91">
        <v>4.877103931316456E-4</v>
      </c>
      <c r="S100" s="91">
        <v>3.5314181570729702E-4</v>
      </c>
      <c r="T100" s="91">
        <v>2.5622532734635673E-4</v>
      </c>
      <c r="U100" s="91">
        <v>1.8709371391622713E-4</v>
      </c>
      <c r="V100" s="91">
        <v>2.7679869104737495E-4</v>
      </c>
      <c r="W100" s="91">
        <v>1.4222455775921301E-4</v>
      </c>
      <c r="X100" s="91">
        <v>9.5605304500978065E-5</v>
      </c>
      <c r="Y100" s="91">
        <v>1.1471747601907223E-4</v>
      </c>
      <c r="Z100" s="91">
        <v>6.0331125149704831E-5</v>
      </c>
      <c r="AA100" s="91">
        <v>3.539085249135462E-5</v>
      </c>
      <c r="AB100" s="91">
        <v>3.4024109993258349E-5</v>
      </c>
      <c r="AC100" s="91">
        <v>1.1361741498401913E-5</v>
      </c>
      <c r="AD100" s="91">
        <v>1.7400965463567138E-5</v>
      </c>
      <c r="AE100" s="91">
        <v>1.5073058525752759E-5</v>
      </c>
      <c r="AF100" s="91">
        <v>4.4113558678391783E-6</v>
      </c>
      <c r="AG100" s="91">
        <v>0</v>
      </c>
      <c r="AH100" s="91">
        <v>0</v>
      </c>
    </row>
    <row r="101" spans="1:34" x14ac:dyDescent="0.2">
      <c r="A101" s="42" t="s">
        <v>14</v>
      </c>
      <c r="B101" s="91">
        <v>1.2450041712101898E-4</v>
      </c>
      <c r="C101" s="91">
        <v>0.10470152666998139</v>
      </c>
      <c r="D101" s="91">
        <v>0.33486117944515353</v>
      </c>
      <c r="E101" s="91">
        <v>0.32865154149968107</v>
      </c>
      <c r="F101" s="91">
        <v>0.13569503970680358</v>
      </c>
      <c r="G101" s="91">
        <v>6.69695303837652E-2</v>
      </c>
      <c r="H101" s="91">
        <v>1.163636209776309E-2</v>
      </c>
      <c r="I101" s="91">
        <v>3.8848536375391848E-3</v>
      </c>
      <c r="J101" s="91">
        <v>4.1535244628765943E-3</v>
      </c>
      <c r="K101" s="91">
        <v>2.2857215391168619E-3</v>
      </c>
      <c r="L101" s="91">
        <v>1.1514835645175343E-3</v>
      </c>
      <c r="M101" s="91">
        <v>1.3649937917578482E-3</v>
      </c>
      <c r="N101" s="91">
        <v>9.6764975850702803E-4</v>
      </c>
      <c r="O101" s="91">
        <v>7.5876704926084088E-4</v>
      </c>
      <c r="P101" s="91">
        <v>3.3784042562271546E-4</v>
      </c>
      <c r="Q101" s="91">
        <v>3.6278476591895977E-4</v>
      </c>
      <c r="R101" s="91">
        <v>5.2923437532409955E-4</v>
      </c>
      <c r="S101" s="91">
        <v>3.6098774237841341E-4</v>
      </c>
      <c r="T101" s="91">
        <v>2.5884920411918647E-4</v>
      </c>
      <c r="U101" s="91">
        <v>1.858642723925851E-4</v>
      </c>
      <c r="V101" s="91">
        <v>2.7521695168538073E-4</v>
      </c>
      <c r="W101" s="91">
        <v>1.3951370986707204E-4</v>
      </c>
      <c r="X101" s="91">
        <v>8.7570245929845028E-5</v>
      </c>
      <c r="Y101" s="91">
        <v>1.025057243953873E-4</v>
      </c>
      <c r="Z101" s="91">
        <v>4.8461274884368586E-5</v>
      </c>
      <c r="AA101" s="91">
        <v>2.7794288319952479E-5</v>
      </c>
      <c r="AB101" s="91">
        <v>2.6048330400991335E-5</v>
      </c>
      <c r="AC101" s="91">
        <v>1.0772414458214303E-5</v>
      </c>
      <c r="AD101" s="91">
        <v>2.0156330348563962E-5</v>
      </c>
      <c r="AE101" s="91">
        <v>1.54534297701923E-5</v>
      </c>
      <c r="AF101" s="91">
        <v>4.2724903392962819E-6</v>
      </c>
      <c r="AG101" s="91">
        <v>0</v>
      </c>
      <c r="AH101" s="91">
        <v>0</v>
      </c>
    </row>
    <row r="102" spans="1:34" x14ac:dyDescent="0.2">
      <c r="A102" s="42" t="s">
        <v>99</v>
      </c>
      <c r="B102" s="91">
        <f>B96</f>
        <v>1.9112309822327235E-2</v>
      </c>
      <c r="C102" s="91">
        <f>B102+C96</f>
        <v>0.35363602755004886</v>
      </c>
      <c r="D102" s="91">
        <f t="shared" ref="D102:AH102" si="2">C102+D96</f>
        <v>0.80667812535279559</v>
      </c>
      <c r="E102" s="91">
        <f t="shared" si="2"/>
        <v>0.95397425948001813</v>
      </c>
      <c r="F102" s="91">
        <f t="shared" si="2"/>
        <v>0.97771558862177532</v>
      </c>
      <c r="G102" s="91">
        <f t="shared" si="2"/>
        <v>0.98734618424511467</v>
      </c>
      <c r="H102" s="91">
        <f t="shared" si="2"/>
        <v>0.99025066097662995</v>
      </c>
      <c r="I102" s="91">
        <f t="shared" si="2"/>
        <v>0.99202169609275037</v>
      </c>
      <c r="J102" s="91">
        <f t="shared" si="2"/>
        <v>0.993920396822356</v>
      </c>
      <c r="K102" s="91">
        <f t="shared" si="2"/>
        <v>0.9948864542484106</v>
      </c>
      <c r="L102" s="91">
        <f t="shared" si="2"/>
        <v>0.99544558077986001</v>
      </c>
      <c r="M102" s="91">
        <f t="shared" si="2"/>
        <v>0.99622296890696282</v>
      </c>
      <c r="N102" s="91">
        <f t="shared" si="2"/>
        <v>0.99689373398458359</v>
      </c>
      <c r="O102" s="91">
        <f t="shared" si="2"/>
        <v>0.99747461858958109</v>
      </c>
      <c r="P102" s="91">
        <f t="shared" si="2"/>
        <v>0.99774546407315001</v>
      </c>
      <c r="Q102" s="91">
        <f t="shared" si="2"/>
        <v>0.99804492474111217</v>
      </c>
      <c r="R102" s="91">
        <f t="shared" si="2"/>
        <v>0.99849873103949083</v>
      </c>
      <c r="S102" s="91">
        <f t="shared" si="2"/>
        <v>0.99882644653837072</v>
      </c>
      <c r="T102" s="91">
        <f t="shared" si="2"/>
        <v>0.99906554626672861</v>
      </c>
      <c r="U102" s="91">
        <f t="shared" si="2"/>
        <v>0.99923960565770753</v>
      </c>
      <c r="V102" s="91">
        <f t="shared" si="2"/>
        <v>0.99949825456210784</v>
      </c>
      <c r="W102" s="91">
        <f t="shared" si="2"/>
        <v>0.99963074683320141</v>
      </c>
      <c r="X102" s="91">
        <f t="shared" si="2"/>
        <v>0.99972195784173401</v>
      </c>
      <c r="Y102" s="91">
        <f t="shared" si="2"/>
        <v>0.99982930333063547</v>
      </c>
      <c r="Z102" s="91">
        <f t="shared" si="2"/>
        <v>0.99988688885549137</v>
      </c>
      <c r="AA102" s="91">
        <f t="shared" si="2"/>
        <v>0.99991992876477043</v>
      </c>
      <c r="AB102" s="91">
        <f t="shared" si="2"/>
        <v>0.99995198982927247</v>
      </c>
      <c r="AC102" s="91">
        <f t="shared" si="2"/>
        <v>0.99996290611412209</v>
      </c>
      <c r="AD102" s="91">
        <f t="shared" si="2"/>
        <v>0.99998017709391351</v>
      </c>
      <c r="AE102" s="91">
        <f t="shared" si="2"/>
        <v>0.99999563417904735</v>
      </c>
      <c r="AF102" s="91">
        <f t="shared" si="2"/>
        <v>0.99999999999999978</v>
      </c>
      <c r="AG102" s="91">
        <f t="shared" si="2"/>
        <v>0.99999999999999978</v>
      </c>
      <c r="AH102" s="91">
        <f t="shared" si="2"/>
        <v>0.99999999999999978</v>
      </c>
    </row>
    <row r="103" spans="1:34" x14ac:dyDescent="0.2">
      <c r="A103" s="42" t="s">
        <v>100</v>
      </c>
      <c r="B103" s="91">
        <f>B97</f>
        <v>1.0000051350303739E-4</v>
      </c>
      <c r="C103" s="91">
        <f>B103+C97</f>
        <v>0.1153324696515389</v>
      </c>
      <c r="D103" s="91">
        <f t="shared" ref="D103:AH103" si="3">C103+D97</f>
        <v>0.4739292189196016</v>
      </c>
      <c r="E103" s="91">
        <f t="shared" si="3"/>
        <v>0.80369540051876709</v>
      </c>
      <c r="F103" s="91">
        <f t="shared" si="3"/>
        <v>0.92086978220900939</v>
      </c>
      <c r="G103" s="91">
        <f t="shared" si="3"/>
        <v>0.97368336199237293</v>
      </c>
      <c r="H103" s="91">
        <f t="shared" si="3"/>
        <v>0.98320345330307457</v>
      </c>
      <c r="I103" s="91">
        <f t="shared" si="3"/>
        <v>0.98676532971782349</v>
      </c>
      <c r="J103" s="91">
        <f t="shared" si="3"/>
        <v>0.99084981479403234</v>
      </c>
      <c r="K103" s="91">
        <f t="shared" si="3"/>
        <v>0.99310514586019916</v>
      </c>
      <c r="L103" s="91">
        <f t="shared" si="3"/>
        <v>0.99422498303891327</v>
      </c>
      <c r="M103" s="91">
        <f t="shared" si="3"/>
        <v>0.99553017326302184</v>
      </c>
      <c r="N103" s="91">
        <f t="shared" si="3"/>
        <v>0.99645598617937303</v>
      </c>
      <c r="O103" s="91">
        <f t="shared" si="3"/>
        <v>0.99718435712142928</v>
      </c>
      <c r="P103" s="91">
        <f t="shared" si="3"/>
        <v>0.99750937486901836</v>
      </c>
      <c r="Q103" s="91">
        <f t="shared" si="3"/>
        <v>0.99786049427726242</v>
      </c>
      <c r="R103" s="91">
        <f t="shared" si="3"/>
        <v>0.9983788739574343</v>
      </c>
      <c r="S103" s="91">
        <f t="shared" si="3"/>
        <v>0.99874340469747902</v>
      </c>
      <c r="T103" s="91">
        <f t="shared" si="3"/>
        <v>0.99900787625085441</v>
      </c>
      <c r="U103" s="91">
        <f t="shared" si="3"/>
        <v>0.99919962692802655</v>
      </c>
      <c r="V103" s="91">
        <f t="shared" si="3"/>
        <v>0.9994830036525546</v>
      </c>
      <c r="W103" s="91">
        <f t="shared" si="3"/>
        <v>0.99962661976682787</v>
      </c>
      <c r="X103" s="91">
        <f t="shared" si="3"/>
        <v>0.9997194057375467</v>
      </c>
      <c r="Y103" s="91">
        <f t="shared" si="3"/>
        <v>0.99982957927540739</v>
      </c>
      <c r="Z103" s="91">
        <f t="shared" si="3"/>
        <v>0.9998853007300299</v>
      </c>
      <c r="AA103" s="91">
        <f t="shared" si="3"/>
        <v>0.99991778648250107</v>
      </c>
      <c r="AB103" s="91">
        <f t="shared" si="3"/>
        <v>0.9999489927086167</v>
      </c>
      <c r="AC103" s="91">
        <f t="shared" si="3"/>
        <v>0.99996032678466729</v>
      </c>
      <c r="AD103" s="91">
        <f t="shared" si="3"/>
        <v>0.99997920600422718</v>
      </c>
      <c r="AE103" s="91">
        <f t="shared" si="3"/>
        <v>0.99999521813695336</v>
      </c>
      <c r="AF103" s="91">
        <f t="shared" si="3"/>
        <v>0.99999999999999989</v>
      </c>
      <c r="AG103" s="91">
        <f t="shared" si="3"/>
        <v>0.99999999999999989</v>
      </c>
      <c r="AH103" s="91">
        <f t="shared" si="3"/>
        <v>0.99999999999999989</v>
      </c>
    </row>
    <row r="105" spans="1:34" x14ac:dyDescent="0.2">
      <c r="B105" t="str">
        <f>CONCATENATE("Response Time Frequency Values",CHAR(13),"  (",B85," @ ",TEXT(B27,"#,##0")," IOPS)")</f>
        <v>Response Time Frequency Values_x000D_  (RAMPU_90 @ 2,439,000 IOPS)</v>
      </c>
    </row>
    <row r="106" spans="1:34" x14ac:dyDescent="0.2">
      <c r="B106" t="str">
        <f>CONCATENATE("Response Time Frequency Graph",CHAR(13),"  (",B85," @ ",TEXT(B27,"#,##0")," IOPS)")</f>
        <v>Response Time Frequency Graph_x000D_  (RAMPU_90 @ 2,439,000 IOPS)</v>
      </c>
    </row>
    <row r="107" spans="1:34" x14ac:dyDescent="0.2">
      <c r="B107" t="str">
        <f>CONCATENATE("Response Time Frequency Cumulative Values",CHAR(13),"  (",B85," @ ",TEXT(B27,"#,##0")," IOPS)")</f>
        <v>Response Time Frequency Cumulative Values_x000D_  (RAMPU_90 @ 2,439,000 IOPS)</v>
      </c>
    </row>
    <row r="108" spans="1:34" x14ac:dyDescent="0.2">
      <c r="B108" t="str">
        <f>CONCATENATE("Response Time Frequency Cumulative Graph",CHAR(13),"  (",B85," @ ",TEXT(B27,"#,##0")," IOPS)")</f>
        <v>Response Time Frequency Cumulative Graph_x000D_  (RAMPU_90 @ 2,439,000 IOPS)</v>
      </c>
    </row>
  </sheetData>
  <mergeCells count="13">
    <mergeCell ref="B81:F81"/>
    <mergeCell ref="G81:H81"/>
    <mergeCell ref="B82:F82"/>
    <mergeCell ref="G82:H82"/>
    <mergeCell ref="B83:F83"/>
    <mergeCell ref="G83:H83"/>
    <mergeCell ref="B3:C3"/>
    <mergeCell ref="C7:H7"/>
    <mergeCell ref="L7:M7"/>
    <mergeCell ref="C34:H34"/>
    <mergeCell ref="L34:M34"/>
    <mergeCell ref="C60:H60"/>
    <mergeCell ref="L60:M60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7A784-A783-463A-9ACE-12FAA25BAD50}">
  <sheetPr codeName="Sheet29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115</v>
      </c>
      <c r="L6" t="str">
        <f>CONCATENATE("Throughput Graph (",B6," @ ",TEXT(B26,"#,##0")," IOPS)")</f>
        <v>Throughput Graph (RAMPU_95 @ 2,574,500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2439109.6333333333</v>
      </c>
      <c r="D9" s="21">
        <v>1453758.4333333333</v>
      </c>
      <c r="E9" s="21">
        <v>299942.08333333331</v>
      </c>
      <c r="F9" s="21">
        <v>685409.1166666667</v>
      </c>
      <c r="G9" s="21">
        <v>961946.1333333333</v>
      </c>
      <c r="H9" s="21">
        <v>1477163.5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2465797.083333333</v>
      </c>
      <c r="D10" s="21">
        <v>1469610.65</v>
      </c>
      <c r="E10" s="21">
        <v>303068.61666666664</v>
      </c>
      <c r="F10" s="21">
        <v>693117.81666666665</v>
      </c>
      <c r="G10" s="21">
        <v>972319.6</v>
      </c>
      <c r="H10" s="21">
        <v>1493477.4833333334</v>
      </c>
      <c r="L10" s="78">
        <f>L9</f>
        <v>3.15</v>
      </c>
      <c r="M10" s="49">
        <f>M14+M16</f>
        <v>2580000</v>
      </c>
    </row>
    <row r="11" spans="1:13" x14ac:dyDescent="0.2">
      <c r="A11" s="72">
        <v>2</v>
      </c>
      <c r="B11" s="20" t="s">
        <v>103</v>
      </c>
      <c r="C11" s="21">
        <v>2558866.0833333335</v>
      </c>
      <c r="D11" s="21">
        <v>1525035.45</v>
      </c>
      <c r="E11" s="21">
        <v>314749.05</v>
      </c>
      <c r="F11" s="21">
        <v>719081.58333333337</v>
      </c>
      <c r="G11" s="21">
        <v>1009257.8</v>
      </c>
      <c r="H11" s="21">
        <v>1549608.2833333334</v>
      </c>
      <c r="L11" s="78">
        <f>(L12-L9)/2+L9</f>
        <v>8.15</v>
      </c>
      <c r="M11" s="49">
        <f>M10</f>
        <v>2580000</v>
      </c>
    </row>
    <row r="12" spans="1:13" x14ac:dyDescent="0.2">
      <c r="A12" s="72">
        <v>3</v>
      </c>
      <c r="B12" s="20" t="s">
        <v>103</v>
      </c>
      <c r="C12" s="21">
        <v>2574838.6333333333</v>
      </c>
      <c r="D12" s="21">
        <v>1534575.7666666666</v>
      </c>
      <c r="E12" s="21">
        <v>316711.18333333335</v>
      </c>
      <c r="F12" s="21">
        <v>723551.68333333335</v>
      </c>
      <c r="G12" s="21">
        <v>1015512.75</v>
      </c>
      <c r="H12" s="21">
        <v>1559325.8833333333</v>
      </c>
      <c r="L12" s="78">
        <f>$A$22 + 0.15</f>
        <v>13.15</v>
      </c>
      <c r="M12" s="49">
        <f>M10</f>
        <v>2580000</v>
      </c>
    </row>
    <row r="13" spans="1:13" x14ac:dyDescent="0.2">
      <c r="A13" s="72">
        <v>4</v>
      </c>
      <c r="B13" s="20" t="s">
        <v>43</v>
      </c>
      <c r="C13" s="21">
        <v>2574784.2999999998</v>
      </c>
      <c r="D13" s="21">
        <v>1534642.8333333333</v>
      </c>
      <c r="E13" s="21">
        <v>316576.33333333331</v>
      </c>
      <c r="F13" s="21">
        <v>723565.1333333333</v>
      </c>
      <c r="G13" s="21">
        <v>1015572.6666666666</v>
      </c>
      <c r="H13" s="21">
        <v>1559211.6333333333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2575021.6166666667</v>
      </c>
      <c r="D14" s="21">
        <v>1534667.8833333333</v>
      </c>
      <c r="E14" s="21">
        <v>316724.31666666665</v>
      </c>
      <c r="F14" s="21">
        <v>723629.41666666663</v>
      </c>
      <c r="G14" s="21">
        <v>1015501.7333333333</v>
      </c>
      <c r="H14" s="21">
        <v>1559519.8833333333</v>
      </c>
      <c r="L14" s="49" t="s">
        <v>31</v>
      </c>
      <c r="M14" s="49">
        <f>IF(M15&lt;10000,ROUNDUP(M15,-2),IF(M15&lt;100000,ROUNDUP(M15,-3),ROUNDUP(M15,-4)))</f>
        <v>2580000</v>
      </c>
    </row>
    <row r="15" spans="1:13" x14ac:dyDescent="0.2">
      <c r="A15" s="72">
        <v>6</v>
      </c>
      <c r="B15" s="20" t="s">
        <v>43</v>
      </c>
      <c r="C15" s="21">
        <v>2574389.4833333334</v>
      </c>
      <c r="D15" s="21">
        <v>1534147.1333333333</v>
      </c>
      <c r="E15" s="21">
        <v>316623.84999999998</v>
      </c>
      <c r="F15" s="21">
        <v>723618.5</v>
      </c>
      <c r="G15" s="21">
        <v>1015162.1833333333</v>
      </c>
      <c r="H15" s="21">
        <v>1559227.3</v>
      </c>
      <c r="L15" s="49" t="s">
        <v>35</v>
      </c>
      <c r="M15" s="21">
        <f>MAX(C$9:F$23)</f>
        <v>2575021.6166666667</v>
      </c>
    </row>
    <row r="16" spans="1:13" x14ac:dyDescent="0.2">
      <c r="A16" s="72">
        <v>7</v>
      </c>
      <c r="B16" s="20" t="s">
        <v>43</v>
      </c>
      <c r="C16" s="21">
        <v>2574848.3333333335</v>
      </c>
      <c r="D16" s="21">
        <v>1534666.9833333334</v>
      </c>
      <c r="E16" s="21">
        <v>316688.98333333334</v>
      </c>
      <c r="F16" s="21">
        <v>723492.3666666667</v>
      </c>
      <c r="G16" s="21">
        <v>1015608.15</v>
      </c>
      <c r="H16" s="21">
        <v>1559240.1833333333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2573964.6999999997</v>
      </c>
      <c r="D17" s="21">
        <v>1533999.2166666666</v>
      </c>
      <c r="E17" s="21">
        <v>316639.2</v>
      </c>
      <c r="F17" s="21">
        <v>723326.28333333333</v>
      </c>
      <c r="G17" s="21">
        <v>1015110.1833333333</v>
      </c>
      <c r="H17" s="21">
        <v>1558854.5166666666</v>
      </c>
    </row>
    <row r="18" spans="1:12" x14ac:dyDescent="0.2">
      <c r="A18" s="72">
        <v>9</v>
      </c>
      <c r="B18" s="20" t="s">
        <v>43</v>
      </c>
      <c r="C18" s="21">
        <v>2574984.2166666668</v>
      </c>
      <c r="D18" s="21">
        <v>1534699.2833333334</v>
      </c>
      <c r="E18" s="21">
        <v>316561.65000000002</v>
      </c>
      <c r="F18" s="21">
        <v>723723.28333333333</v>
      </c>
      <c r="G18" s="21">
        <v>1015502.0833333334</v>
      </c>
      <c r="H18" s="21">
        <v>1559482.1333333333</v>
      </c>
    </row>
    <row r="19" spans="1:12" x14ac:dyDescent="0.2">
      <c r="A19" s="72">
        <v>10</v>
      </c>
      <c r="B19" s="20" t="s">
        <v>43</v>
      </c>
      <c r="C19" s="21">
        <v>2574297.1</v>
      </c>
      <c r="D19" s="21">
        <v>1534313.1833333333</v>
      </c>
      <c r="E19" s="21">
        <v>316746.28333333333</v>
      </c>
      <c r="F19" s="21">
        <v>723237.6333333333</v>
      </c>
      <c r="G19" s="21">
        <v>1015234.65</v>
      </c>
      <c r="H19" s="21">
        <v>1559062.45</v>
      </c>
    </row>
    <row r="20" spans="1:12" x14ac:dyDescent="0.2">
      <c r="A20" s="72">
        <v>11</v>
      </c>
      <c r="B20" s="20" t="s">
        <v>43</v>
      </c>
      <c r="C20" s="21">
        <v>2574626.3166666664</v>
      </c>
      <c r="D20" s="21">
        <v>1534445.7166666666</v>
      </c>
      <c r="E20" s="21">
        <v>316661.23333333334</v>
      </c>
      <c r="F20" s="21">
        <v>723519.3666666667</v>
      </c>
      <c r="G20" s="21">
        <v>1015565.8333333334</v>
      </c>
      <c r="H20" s="21">
        <v>1559060.4833333334</v>
      </c>
    </row>
    <row r="21" spans="1:12" x14ac:dyDescent="0.2">
      <c r="A21" s="72">
        <v>12</v>
      </c>
      <c r="B21" s="20" t="s">
        <v>43</v>
      </c>
      <c r="C21" s="21">
        <v>2574584.1333333338</v>
      </c>
      <c r="D21" s="21">
        <v>1534437.9166666667</v>
      </c>
      <c r="E21" s="21">
        <v>316680.78333333333</v>
      </c>
      <c r="F21" s="21">
        <v>723465.43333333335</v>
      </c>
      <c r="G21" s="21">
        <v>1015461.6</v>
      </c>
      <c r="H21" s="21">
        <v>1559122.5333333334</v>
      </c>
    </row>
    <row r="22" spans="1:12" x14ac:dyDescent="0.2">
      <c r="A22" s="72">
        <v>13</v>
      </c>
      <c r="B22" s="20" t="s">
        <v>43</v>
      </c>
      <c r="C22" s="21">
        <v>2574313.2333333334</v>
      </c>
      <c r="D22" s="21">
        <v>1534199.7833333334</v>
      </c>
      <c r="E22" s="21">
        <v>316665.66666666669</v>
      </c>
      <c r="F22" s="21">
        <v>723447.78333333333</v>
      </c>
      <c r="G22" s="21">
        <v>1015277.3166666667</v>
      </c>
      <c r="H22" s="21">
        <v>1559035.9166666667</v>
      </c>
    </row>
    <row r="23" spans="1:12" x14ac:dyDescent="0.2">
      <c r="A23" s="72">
        <v>14</v>
      </c>
      <c r="B23" s="20" t="s">
        <v>114</v>
      </c>
      <c r="C23" s="21">
        <v>2574452.583333333</v>
      </c>
      <c r="D23" s="21">
        <v>1534428.9333333333</v>
      </c>
      <c r="E23" s="21">
        <v>316477.83333333331</v>
      </c>
      <c r="F23" s="21">
        <v>723545.81666666665</v>
      </c>
      <c r="G23" s="21">
        <v>1015343.75</v>
      </c>
      <c r="H23" s="21">
        <v>1559108.8333333333</v>
      </c>
    </row>
    <row r="24" spans="1:12" x14ac:dyDescent="0.2">
      <c r="A24" s="73"/>
      <c r="B24" s="48" t="s">
        <v>44</v>
      </c>
      <c r="C24" s="21">
        <v>2574581.3433333333</v>
      </c>
      <c r="D24" s="21">
        <v>1534421.9933333334</v>
      </c>
      <c r="E24" s="21">
        <v>316656.82999999996</v>
      </c>
      <c r="F24" s="21">
        <v>723502.52000000014</v>
      </c>
      <c r="G24" s="21">
        <v>1015399.6399999999</v>
      </c>
      <c r="H24" s="21">
        <v>1559181.7033333331</v>
      </c>
    </row>
    <row r="25" spans="1:12" x14ac:dyDescent="0.2">
      <c r="B25" s="7"/>
    </row>
    <row r="26" spans="1:12" x14ac:dyDescent="0.2">
      <c r="A26" s="74" t="s">
        <v>45</v>
      </c>
      <c r="B26" s="62">
        <v>2574500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3.4996254271259165E-2</v>
      </c>
      <c r="D28" s="76">
        <v>0.28098937336223451</v>
      </c>
      <c r="E28" s="76">
        <v>6.9991119319887662E-2</v>
      </c>
      <c r="F28" s="76">
        <v>0.21001218822110551</v>
      </c>
      <c r="G28" s="76">
        <v>1.8006826023725699E-2</v>
      </c>
      <c r="H28" s="76">
        <v>6.9989115757892351E-2</v>
      </c>
      <c r="I28" s="76">
        <v>3.4997581347863495E-2</v>
      </c>
      <c r="J28" s="76">
        <v>0.2810175416960316</v>
      </c>
    </row>
    <row r="29" spans="1:12" x14ac:dyDescent="0.2">
      <c r="A29" s="47"/>
      <c r="B29" s="46" t="s">
        <v>56</v>
      </c>
      <c r="C29" s="76">
        <v>4.3896847443646128E-4</v>
      </c>
      <c r="D29" s="76">
        <v>8.8195130956618886E-5</v>
      </c>
      <c r="E29" s="76">
        <v>4.2213439028736694E-4</v>
      </c>
      <c r="F29" s="76">
        <v>2.173661701624931E-4</v>
      </c>
      <c r="G29" s="76">
        <v>6.837795857878165E-4</v>
      </c>
      <c r="H29" s="76">
        <v>3.9201584576605458E-4</v>
      </c>
      <c r="I29" s="76">
        <v>4.4828942249534924E-4</v>
      </c>
      <c r="J29" s="76">
        <v>1.3340986511552056E-4</v>
      </c>
    </row>
    <row r="30" spans="1:12" x14ac:dyDescent="0.2">
      <c r="A30" s="47"/>
      <c r="B30" s="46" t="s">
        <v>57</v>
      </c>
      <c r="C30" s="77">
        <f>ABS((C27/C28)-1)</f>
        <v>1.0703227584896169E-4</v>
      </c>
      <c r="D30" s="77">
        <f>ABS((D27/D28)-1)</f>
        <v>3.7818646443366077E-5</v>
      </c>
      <c r="E30" s="77">
        <f>ABS((E27/E28)-1)</f>
        <v>1.2688295598972665E-4</v>
      </c>
      <c r="F30" s="77">
        <f>ABS((F27/F28)-1)</f>
        <v>5.8035779774257001E-5</v>
      </c>
      <c r="G30" s="77">
        <f>ABS((G27/G28)-1)</f>
        <v>3.7907978433859846E-4</v>
      </c>
      <c r="H30" s="77">
        <f>ABS((H27/H28)-1)</f>
        <v>1.5551335360930452E-4</v>
      </c>
      <c r="I30" s="77">
        <f>ABS((I27/I28)-1)</f>
        <v>6.9109122498245412E-5</v>
      </c>
      <c r="J30" s="77">
        <f>ABS((J27/J28)-1)</f>
        <v>6.2422067767409217E-5</v>
      </c>
    </row>
    <row r="32" spans="1:12" ht="13.5" thickBot="1" x14ac:dyDescent="0.25">
      <c r="A32" s="4" t="s">
        <v>41</v>
      </c>
      <c r="B32" s="47" t="s">
        <v>115</v>
      </c>
      <c r="L32" t="str">
        <f>CONCATENATE("Response Time Graph (",B32," @ ",TEXT(B26,"#,##0")," IOPS)")</f>
        <v>Response Time Graph (RAMPU_95 @ 2,574,500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0.37454487062212005</v>
      </c>
      <c r="D35" s="78">
        <v>0.35712304563759134</v>
      </c>
      <c r="E35" s="78">
        <v>0.36431342256352267</v>
      </c>
      <c r="F35" s="78">
        <v>0.4159740931857559</v>
      </c>
      <c r="G35" s="78">
        <v>0.32044295006262302</v>
      </c>
      <c r="H35" s="78">
        <v>0.40977667352553276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0.33531688311740981</v>
      </c>
      <c r="D36" s="78">
        <v>0.31479159251012051</v>
      </c>
      <c r="E36" s="78">
        <v>0.32325255952763615</v>
      </c>
      <c r="F36" s="78">
        <v>0.38411162294221796</v>
      </c>
      <c r="G36" s="78">
        <v>0.27727895286008153</v>
      </c>
      <c r="H36" s="78">
        <v>0.37310213114584506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0.44024730616194485</v>
      </c>
      <c r="D37" s="78">
        <v>0.41995824039150476</v>
      </c>
      <c r="E37" s="78">
        <v>0.42907410273888569</v>
      </c>
      <c r="F37" s="78">
        <v>0.48816718133164999</v>
      </c>
      <c r="G37" s="78">
        <v>0.37481532645408666</v>
      </c>
      <c r="H37" s="78">
        <v>0.48286306693185055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0.36918895519394296</v>
      </c>
      <c r="D38" s="78">
        <v>0.34657473134866179</v>
      </c>
      <c r="E38" s="78">
        <v>0.3558416695737141</v>
      </c>
      <c r="F38" s="78">
        <v>0.42299364588122834</v>
      </c>
      <c r="G38" s="78">
        <v>0.30303493154894739</v>
      </c>
      <c r="H38" s="78">
        <v>0.41227183812004747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0.36821250362603186</v>
      </c>
      <c r="D39" s="78">
        <v>0.34529914450235272</v>
      </c>
      <c r="E39" s="78">
        <v>0.35484756504223841</v>
      </c>
      <c r="F39" s="78">
        <v>0.42265797619509399</v>
      </c>
      <c r="G39" s="78">
        <v>0.30177574583535466</v>
      </c>
      <c r="H39" s="78">
        <v>0.41148524084254634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0.46206661202332822</v>
      </c>
      <c r="D40" s="78">
        <v>0.44177752470939075</v>
      </c>
      <c r="E40" s="78">
        <v>0.45118221651121515</v>
      </c>
      <c r="F40" s="78">
        <v>0.50985953284329577</v>
      </c>
      <c r="G40" s="78">
        <v>0.39398506729940919</v>
      </c>
      <c r="H40" s="78">
        <v>0.50639879875209026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0.38778669004040695</v>
      </c>
      <c r="D41" s="78">
        <v>0.36412278995013386</v>
      </c>
      <c r="E41" s="78">
        <v>0.3739134511397883</v>
      </c>
      <c r="F41" s="78">
        <v>0.44402696416228532</v>
      </c>
      <c r="G41" s="78">
        <v>0.31853854721505831</v>
      </c>
      <c r="H41" s="78">
        <v>0.43287190363457589</v>
      </c>
      <c r="L41" s="49" t="s">
        <v>35</v>
      </c>
      <c r="M41" s="78">
        <f>MAX(C$35:F$49)</f>
        <v>0.54804532394585481</v>
      </c>
    </row>
    <row r="42" spans="1:13" x14ac:dyDescent="0.2">
      <c r="A42" s="72">
        <v>7</v>
      </c>
      <c r="B42" s="20" t="s">
        <v>43</v>
      </c>
      <c r="C42" s="78">
        <v>0.46161549600656093</v>
      </c>
      <c r="D42" s="78">
        <v>0.44120641568286384</v>
      </c>
      <c r="E42" s="78">
        <v>0.44869778992943599</v>
      </c>
      <c r="F42" s="78">
        <v>0.51056146775287337</v>
      </c>
      <c r="G42" s="78">
        <v>0.39181620563994096</v>
      </c>
      <c r="H42" s="78">
        <v>0.50707913202510568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0.38634169657934059</v>
      </c>
      <c r="D43" s="78">
        <v>0.36192154274568133</v>
      </c>
      <c r="E43" s="78">
        <v>0.37189535592350326</v>
      </c>
      <c r="F43" s="78">
        <v>0.44445485459455059</v>
      </c>
      <c r="G43" s="78">
        <v>0.31495861102828393</v>
      </c>
      <c r="H43" s="78">
        <v>0.43282563480827713</v>
      </c>
    </row>
    <row r="44" spans="1:13" x14ac:dyDescent="0.2">
      <c r="A44" s="72">
        <v>9</v>
      </c>
      <c r="B44" s="20" t="s">
        <v>43</v>
      </c>
      <c r="C44" s="78">
        <v>0.3905285073236015</v>
      </c>
      <c r="D44" s="78">
        <v>0.36609333647198655</v>
      </c>
      <c r="E44" s="78">
        <v>0.37627500362093763</v>
      </c>
      <c r="F44" s="78">
        <v>0.44857935743718991</v>
      </c>
      <c r="G44" s="78">
        <v>0.31818495747382758</v>
      </c>
      <c r="H44" s="78">
        <v>0.43763711089005952</v>
      </c>
    </row>
    <row r="45" spans="1:13" x14ac:dyDescent="0.2">
      <c r="A45" s="72">
        <v>10</v>
      </c>
      <c r="B45" s="20" t="s">
        <v>43</v>
      </c>
      <c r="C45" s="78">
        <v>0.49047437536768124</v>
      </c>
      <c r="D45" s="78">
        <v>0.46641911374873479</v>
      </c>
      <c r="E45" s="78">
        <v>0.47554390319865369</v>
      </c>
      <c r="F45" s="78">
        <v>0.54804532394585481</v>
      </c>
      <c r="G45" s="78">
        <v>0.41298696455707723</v>
      </c>
      <c r="H45" s="78">
        <v>0.54093284442625544</v>
      </c>
    </row>
    <row r="46" spans="1:13" x14ac:dyDescent="0.2">
      <c r="A46" s="72">
        <v>11</v>
      </c>
      <c r="B46" s="20" t="s">
        <v>43</v>
      </c>
      <c r="C46" s="78">
        <v>0.42927082623427187</v>
      </c>
      <c r="D46" s="78">
        <v>0.40298472817703568</v>
      </c>
      <c r="E46" s="78">
        <v>0.41393549015630482</v>
      </c>
      <c r="F46" s="78">
        <v>0.49173038031094396</v>
      </c>
      <c r="G46" s="78">
        <v>0.34983894887825262</v>
      </c>
      <c r="H46" s="78">
        <v>0.48101243702016305</v>
      </c>
    </row>
    <row r="47" spans="1:13" x14ac:dyDescent="0.2">
      <c r="A47" s="72">
        <v>12</v>
      </c>
      <c r="B47" s="20" t="s">
        <v>43</v>
      </c>
      <c r="C47" s="78">
        <v>0.4879384213494467</v>
      </c>
      <c r="D47" s="78">
        <v>0.46521255777970816</v>
      </c>
      <c r="E47" s="78">
        <v>0.47495459365574594</v>
      </c>
      <c r="F47" s="78">
        <v>0.54182234403458951</v>
      </c>
      <c r="G47" s="78">
        <v>0.41157973748096432</v>
      </c>
      <c r="H47" s="78">
        <v>0.53767108163574739</v>
      </c>
    </row>
    <row r="48" spans="1:13" x14ac:dyDescent="0.2">
      <c r="A48" s="72">
        <v>13</v>
      </c>
      <c r="B48" s="20" t="s">
        <v>43</v>
      </c>
      <c r="C48" s="78">
        <v>0.40301752221372383</v>
      </c>
      <c r="D48" s="78">
        <v>0.37764936376658553</v>
      </c>
      <c r="E48" s="78">
        <v>0.38799015481101518</v>
      </c>
      <c r="F48" s="78">
        <v>0.463392957063683</v>
      </c>
      <c r="G48" s="78">
        <v>0.32727930048799964</v>
      </c>
      <c r="H48" s="78">
        <v>0.45233986155225947</v>
      </c>
    </row>
    <row r="49" spans="1:13" x14ac:dyDescent="0.2">
      <c r="A49" s="72">
        <v>14</v>
      </c>
      <c r="B49" s="20" t="s">
        <v>114</v>
      </c>
      <c r="C49" s="78">
        <v>0.40952797160665</v>
      </c>
      <c r="D49" s="78">
        <v>0.38357392651485456</v>
      </c>
      <c r="E49" s="78">
        <v>0.39453897287171769</v>
      </c>
      <c r="F49" s="78">
        <v>0.47112507097857359</v>
      </c>
      <c r="G49" s="78">
        <v>0.33208451370943748</v>
      </c>
      <c r="H49" s="78">
        <v>0.45996173817457475</v>
      </c>
    </row>
    <row r="50" spans="1:13" x14ac:dyDescent="0.2">
      <c r="A50" s="47"/>
      <c r="B50" s="48" t="s">
        <v>44</v>
      </c>
      <c r="C50" s="78">
        <v>0.42672526507643938</v>
      </c>
      <c r="D50" s="78">
        <v>0.40326865175344728</v>
      </c>
      <c r="E50" s="78">
        <v>0.41292355239888384</v>
      </c>
      <c r="F50" s="78">
        <v>0.482513115834036</v>
      </c>
      <c r="G50" s="78">
        <v>0.35409440858961688</v>
      </c>
      <c r="H50" s="78">
        <v>0.4740254045587079</v>
      </c>
    </row>
    <row r="57" spans="1:13" ht="13.5" thickBot="1" x14ac:dyDescent="0.25">
      <c r="A57" s="4" t="s">
        <v>41</v>
      </c>
      <c r="B57" s="47" t="s">
        <v>115</v>
      </c>
      <c r="L57" t="str">
        <f>CONCATENATE("Data Rate Graph (",B57," @ ",TEXT(B26,"#,##0")," IOPS)")</f>
        <v>Data Rate Graph (RAMPU_95 @ 2,574,500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26156.090845866667</v>
      </c>
      <c r="D60" s="78">
        <v>13029.095697066668</v>
      </c>
      <c r="E60" s="78">
        <v>3017.9346432000002</v>
      </c>
      <c r="F60" s="78">
        <v>10109.0605056</v>
      </c>
      <c r="G60" s="78">
        <v>9560.9784320000017</v>
      </c>
      <c r="H60" s="78">
        <v>16595.112413866667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26440.007133866668</v>
      </c>
      <c r="D61" s="78">
        <v>13169.692808533333</v>
      </c>
      <c r="E61" s="78">
        <v>3047.8719658666669</v>
      </c>
      <c r="F61" s="78">
        <v>10222.442359466666</v>
      </c>
      <c r="G61" s="78">
        <v>9661.0183850666672</v>
      </c>
      <c r="H61" s="78">
        <v>16778.988748799999</v>
      </c>
      <c r="L61" s="78">
        <f>L60</f>
        <v>3.15</v>
      </c>
      <c r="M61" s="49">
        <f>M65+M67</f>
        <v>27700</v>
      </c>
    </row>
    <row r="62" spans="1:13" x14ac:dyDescent="0.2">
      <c r="A62" s="72">
        <v>2</v>
      </c>
      <c r="B62" s="20" t="s">
        <v>103</v>
      </c>
      <c r="C62" s="78">
        <v>27432.114926933333</v>
      </c>
      <c r="D62" s="78">
        <v>13665.825723733333</v>
      </c>
      <c r="E62" s="78">
        <v>3165.5000746666669</v>
      </c>
      <c r="F62" s="78">
        <v>10600.789128533333</v>
      </c>
      <c r="G62" s="78">
        <v>10027.651072000001</v>
      </c>
      <c r="H62" s="78">
        <v>17404.463854933332</v>
      </c>
      <c r="L62" s="78">
        <f>(L63-L60)/2+L60</f>
        <v>8.15</v>
      </c>
      <c r="M62" s="49">
        <f>M61</f>
        <v>27700</v>
      </c>
    </row>
    <row r="63" spans="1:13" x14ac:dyDescent="0.2">
      <c r="A63" s="72">
        <v>3</v>
      </c>
      <c r="B63" s="20" t="s">
        <v>103</v>
      </c>
      <c r="C63" s="78">
        <v>27607.863432533333</v>
      </c>
      <c r="D63" s="78">
        <v>13751.748744533335</v>
      </c>
      <c r="E63" s="78">
        <v>3185.3326336</v>
      </c>
      <c r="F63" s="78">
        <v>10670.782054400001</v>
      </c>
      <c r="G63" s="78">
        <v>10090.419131733332</v>
      </c>
      <c r="H63" s="78">
        <v>17517.444300799998</v>
      </c>
      <c r="L63" s="78">
        <f>$A$73 + 0.15</f>
        <v>13.15</v>
      </c>
      <c r="M63" s="49">
        <f>M61</f>
        <v>27700</v>
      </c>
    </row>
    <row r="64" spans="1:13" x14ac:dyDescent="0.2">
      <c r="A64" s="72">
        <v>4</v>
      </c>
      <c r="B64" s="20" t="s">
        <v>43</v>
      </c>
      <c r="C64" s="78">
        <v>27607.214762666663</v>
      </c>
      <c r="D64" s="78">
        <v>13753.388714666666</v>
      </c>
      <c r="E64" s="78">
        <v>3184.3565567999999</v>
      </c>
      <c r="F64" s="78">
        <v>10669.4694912</v>
      </c>
      <c r="G64" s="78">
        <v>10092.129143466665</v>
      </c>
      <c r="H64" s="78">
        <v>17515.085619199999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27605.457373866662</v>
      </c>
      <c r="D65" s="78">
        <v>13752.298632533335</v>
      </c>
      <c r="E65" s="78">
        <v>3184.1771519999998</v>
      </c>
      <c r="F65" s="78">
        <v>10668.981589333333</v>
      </c>
      <c r="G65" s="78">
        <v>10088.861081600002</v>
      </c>
      <c r="H65" s="78">
        <v>17516.596292266666</v>
      </c>
      <c r="L65" s="49" t="s">
        <v>31</v>
      </c>
      <c r="M65" s="49">
        <f>IF(M66&lt;10,ROUNDUP(M66,0),IF(M66&lt;100,ROUNDUP(M66,-1),ROUNDUP(M66,-2)))</f>
        <v>27700</v>
      </c>
    </row>
    <row r="66" spans="1:13" x14ac:dyDescent="0.2">
      <c r="A66" s="72">
        <v>6</v>
      </c>
      <c r="B66" s="20" t="s">
        <v>43</v>
      </c>
      <c r="C66" s="78">
        <v>27608.055057066667</v>
      </c>
      <c r="D66" s="78">
        <v>13748.904686933334</v>
      </c>
      <c r="E66" s="78">
        <v>3184.5285205333334</v>
      </c>
      <c r="F66" s="78">
        <v>10674.6218496</v>
      </c>
      <c r="G66" s="78">
        <v>10088.125917866668</v>
      </c>
      <c r="H66" s="78">
        <v>17519.929139200001</v>
      </c>
      <c r="L66" s="49" t="s">
        <v>35</v>
      </c>
      <c r="M66" s="78">
        <f>MAX(C$60:F$74)</f>
        <v>27609.186167466665</v>
      </c>
    </row>
    <row r="67" spans="1:13" x14ac:dyDescent="0.2">
      <c r="A67" s="72">
        <v>7</v>
      </c>
      <c r="B67" s="20" t="s">
        <v>43</v>
      </c>
      <c r="C67" s="78">
        <v>27606.323063466665</v>
      </c>
      <c r="D67" s="78">
        <v>13753.666286933334</v>
      </c>
      <c r="E67" s="78">
        <v>3184.8385194666666</v>
      </c>
      <c r="F67" s="78">
        <v>10667.818257066667</v>
      </c>
      <c r="G67" s="78">
        <v>10092.058692266668</v>
      </c>
      <c r="H67" s="78">
        <v>17514.264371199999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27601.257813333337</v>
      </c>
      <c r="D68" s="78">
        <v>13750.133691733332</v>
      </c>
      <c r="E68" s="78">
        <v>3184.6628693333332</v>
      </c>
      <c r="F68" s="78">
        <v>10666.461252266667</v>
      </c>
      <c r="G68" s="78">
        <v>10090.149819733335</v>
      </c>
      <c r="H68" s="78">
        <v>17511.107993600002</v>
      </c>
    </row>
    <row r="69" spans="1:13" x14ac:dyDescent="0.2">
      <c r="A69" s="72">
        <v>9</v>
      </c>
      <c r="B69" s="20" t="s">
        <v>43</v>
      </c>
      <c r="C69" s="78">
        <v>27609.186167466665</v>
      </c>
      <c r="D69" s="78">
        <v>13754.1187584</v>
      </c>
      <c r="E69" s="78">
        <v>3183.1988224000002</v>
      </c>
      <c r="F69" s="78">
        <v>10671.868586666667</v>
      </c>
      <c r="G69" s="78">
        <v>10090.7810816</v>
      </c>
      <c r="H69" s="78">
        <v>17518.405085866667</v>
      </c>
    </row>
    <row r="70" spans="1:13" x14ac:dyDescent="0.2">
      <c r="A70" s="72">
        <v>10</v>
      </c>
      <c r="B70" s="20" t="s">
        <v>43</v>
      </c>
      <c r="C70" s="78">
        <v>27597.819903999996</v>
      </c>
      <c r="D70" s="78">
        <v>13749.879671466664</v>
      </c>
      <c r="E70" s="78">
        <v>3184.084445866667</v>
      </c>
      <c r="F70" s="78">
        <v>10663.855786666665</v>
      </c>
      <c r="G70" s="78">
        <v>10086.8872192</v>
      </c>
      <c r="H70" s="78">
        <v>17510.932684799998</v>
      </c>
    </row>
    <row r="71" spans="1:13" x14ac:dyDescent="0.2">
      <c r="A71" s="72">
        <v>11</v>
      </c>
      <c r="B71" s="20" t="s">
        <v>43</v>
      </c>
      <c r="C71" s="78">
        <v>27601.466504533331</v>
      </c>
      <c r="D71" s="78">
        <v>13750.834312533332</v>
      </c>
      <c r="E71" s="78">
        <v>3185.5495850666671</v>
      </c>
      <c r="F71" s="78">
        <v>10665.082606933334</v>
      </c>
      <c r="G71" s="78">
        <v>10091.631069866666</v>
      </c>
      <c r="H71" s="78">
        <v>17509.835434666667</v>
      </c>
    </row>
    <row r="72" spans="1:13" x14ac:dyDescent="0.2">
      <c r="A72" s="72">
        <v>12</v>
      </c>
      <c r="B72" s="20" t="s">
        <v>43</v>
      </c>
      <c r="C72" s="78">
        <v>27608.550331733339</v>
      </c>
      <c r="D72" s="78">
        <v>13750.985659733335</v>
      </c>
      <c r="E72" s="78">
        <v>3185.1371178666668</v>
      </c>
      <c r="F72" s="78">
        <v>10672.427554133332</v>
      </c>
      <c r="G72" s="78">
        <v>10090.419814400002</v>
      </c>
      <c r="H72" s="78">
        <v>17518.130517333335</v>
      </c>
    </row>
    <row r="73" spans="1:13" x14ac:dyDescent="0.2">
      <c r="A73" s="72">
        <v>13</v>
      </c>
      <c r="B73" s="20" t="s">
        <v>43</v>
      </c>
      <c r="C73" s="78">
        <v>27599.719082666667</v>
      </c>
      <c r="D73" s="78">
        <v>13748.811844266666</v>
      </c>
      <c r="E73" s="78">
        <v>3185.4568789333339</v>
      </c>
      <c r="F73" s="78">
        <v>10665.450359466666</v>
      </c>
      <c r="G73" s="78">
        <v>10089.130734933335</v>
      </c>
      <c r="H73" s="78">
        <v>17510.58834773333</v>
      </c>
    </row>
    <row r="74" spans="1:13" x14ac:dyDescent="0.2">
      <c r="A74" s="72">
        <v>14</v>
      </c>
      <c r="B74" s="20" t="s">
        <v>114</v>
      </c>
      <c r="C74" s="78">
        <v>27605.519360000002</v>
      </c>
      <c r="D74" s="78">
        <v>13753.498555733333</v>
      </c>
      <c r="E74" s="78">
        <v>3183.7178538666672</v>
      </c>
      <c r="F74" s="78">
        <v>10668.302950399999</v>
      </c>
      <c r="G74" s="78">
        <v>10092.284177066669</v>
      </c>
      <c r="H74" s="78">
        <v>17513.235182933335</v>
      </c>
    </row>
    <row r="75" spans="1:13" x14ac:dyDescent="0.2">
      <c r="A75" s="47"/>
      <c r="B75" s="48" t="s">
        <v>44</v>
      </c>
      <c r="C75" s="78">
        <v>27604.505006079999</v>
      </c>
      <c r="D75" s="78">
        <v>13751.302225919999</v>
      </c>
      <c r="E75" s="78">
        <v>3184.5990468266673</v>
      </c>
      <c r="F75" s="78">
        <v>10668.603733333333</v>
      </c>
      <c r="G75" s="78">
        <v>10090.017457493333</v>
      </c>
      <c r="H75" s="78">
        <v>17514.487548586669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1544748527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1544082821</v>
      </c>
      <c r="H79" s="84"/>
      <c r="I79" s="85">
        <f>G79/G78</f>
        <v>0.99956905218657643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665706</v>
      </c>
      <c r="H80" s="88"/>
      <c r="I80" s="89">
        <f>G80/G78</f>
        <v>4.3094781342361492E-4</v>
      </c>
    </row>
    <row r="82" spans="1:34" x14ac:dyDescent="0.2">
      <c r="A82" s="4" t="s">
        <v>41</v>
      </c>
      <c r="B82" t="s">
        <v>115</v>
      </c>
      <c r="E82" s="1" t="str">
        <f>CONCATENATE("Response Time Frequency:  ",B82)</f>
        <v>Response Time Frequency:  RAMPU_95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6936462</v>
      </c>
      <c r="C84" s="49">
        <v>160696525</v>
      </c>
      <c r="D84" s="49">
        <v>258658570</v>
      </c>
      <c r="E84" s="49">
        <v>123106222</v>
      </c>
      <c r="F84" s="49">
        <v>31614052</v>
      </c>
      <c r="G84" s="49">
        <v>14675118</v>
      </c>
      <c r="H84" s="49">
        <v>3688521</v>
      </c>
      <c r="I84" s="49">
        <v>1848502</v>
      </c>
      <c r="J84" s="49">
        <v>1963744</v>
      </c>
      <c r="K84" s="49">
        <v>1014846</v>
      </c>
      <c r="L84" s="49">
        <v>579037</v>
      </c>
      <c r="M84" s="49">
        <v>771639</v>
      </c>
      <c r="N84" s="49">
        <v>616178</v>
      </c>
      <c r="O84" s="49">
        <v>526994</v>
      </c>
      <c r="P84" s="49">
        <v>248458</v>
      </c>
      <c r="Q84" s="49">
        <v>281796</v>
      </c>
      <c r="R84" s="49">
        <v>449385</v>
      </c>
      <c r="S84" s="49">
        <v>338489</v>
      </c>
      <c r="T84" s="49">
        <v>258104</v>
      </c>
      <c r="U84" s="49">
        <v>194366</v>
      </c>
      <c r="V84" s="49">
        <v>292675</v>
      </c>
      <c r="W84" s="49">
        <v>136305</v>
      </c>
      <c r="X84" s="49">
        <v>79485</v>
      </c>
      <c r="Y84" s="49">
        <v>93108</v>
      </c>
      <c r="Z84" s="49">
        <v>38513</v>
      </c>
      <c r="AA84" s="49">
        <v>26953</v>
      </c>
      <c r="AB84" s="49">
        <v>40178</v>
      </c>
      <c r="AC84" s="49">
        <v>25461</v>
      </c>
      <c r="AD84" s="49">
        <v>20331</v>
      </c>
      <c r="AE84" s="49">
        <v>10802</v>
      </c>
      <c r="AF84" s="49">
        <v>8889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38260</v>
      </c>
      <c r="C85" s="49">
        <v>67902664</v>
      </c>
      <c r="D85" s="49">
        <v>255932586</v>
      </c>
      <c r="E85" s="49">
        <v>293274245</v>
      </c>
      <c r="F85" s="49">
        <v>154217658</v>
      </c>
      <c r="G85" s="49">
        <v>105669550</v>
      </c>
      <c r="H85" s="49">
        <v>27314315</v>
      </c>
      <c r="I85" s="49">
        <v>9435779</v>
      </c>
      <c r="J85" s="49">
        <v>7653966</v>
      </c>
      <c r="K85" s="49">
        <v>3582388</v>
      </c>
      <c r="L85" s="49">
        <v>1802222</v>
      </c>
      <c r="M85" s="49">
        <v>2082502</v>
      </c>
      <c r="N85" s="49">
        <v>1360038</v>
      </c>
      <c r="O85" s="49">
        <v>1000355</v>
      </c>
      <c r="P85" s="49">
        <v>447984</v>
      </c>
      <c r="Q85" s="49">
        <v>494114</v>
      </c>
      <c r="R85" s="49">
        <v>760335</v>
      </c>
      <c r="S85" s="49">
        <v>557303</v>
      </c>
      <c r="T85" s="49">
        <v>421481</v>
      </c>
      <c r="U85" s="49">
        <v>319010</v>
      </c>
      <c r="V85" s="49">
        <v>483311</v>
      </c>
      <c r="W85" s="49">
        <v>229476</v>
      </c>
      <c r="X85" s="49">
        <v>127806</v>
      </c>
      <c r="Y85" s="49">
        <v>147725</v>
      </c>
      <c r="Z85" s="49">
        <v>58763</v>
      </c>
      <c r="AA85" s="49">
        <v>38696</v>
      </c>
      <c r="AB85" s="49">
        <v>56742</v>
      </c>
      <c r="AC85" s="49">
        <v>36424</v>
      </c>
      <c r="AD85" s="49">
        <v>30584</v>
      </c>
      <c r="AE85" s="49">
        <v>17948</v>
      </c>
      <c r="AF85" s="49">
        <v>14589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6974722</v>
      </c>
      <c r="C86" s="49">
        <v>228599189</v>
      </c>
      <c r="D86" s="49">
        <v>514591156</v>
      </c>
      <c r="E86" s="49">
        <v>416380467</v>
      </c>
      <c r="F86" s="49">
        <v>185831710</v>
      </c>
      <c r="G86" s="49">
        <v>120344668</v>
      </c>
      <c r="H86" s="49">
        <v>31002836</v>
      </c>
      <c r="I86" s="49">
        <v>11284281</v>
      </c>
      <c r="J86" s="49">
        <v>9617710</v>
      </c>
      <c r="K86" s="49">
        <v>4597234</v>
      </c>
      <c r="L86" s="49">
        <v>2381259</v>
      </c>
      <c r="M86" s="49">
        <v>2854141</v>
      </c>
      <c r="N86" s="49">
        <v>1976216</v>
      </c>
      <c r="O86" s="49">
        <v>1527349</v>
      </c>
      <c r="P86" s="49">
        <v>696442</v>
      </c>
      <c r="Q86" s="49">
        <v>775910</v>
      </c>
      <c r="R86" s="49">
        <v>1209720</v>
      </c>
      <c r="S86" s="49">
        <v>895792</v>
      </c>
      <c r="T86" s="49">
        <v>679585</v>
      </c>
      <c r="U86" s="49">
        <v>513376</v>
      </c>
      <c r="V86" s="49">
        <v>775986</v>
      </c>
      <c r="W86" s="49">
        <v>365781</v>
      </c>
      <c r="X86" s="49">
        <v>207291</v>
      </c>
      <c r="Y86" s="49">
        <v>240833</v>
      </c>
      <c r="Z86" s="49">
        <v>97276</v>
      </c>
      <c r="AA86" s="49">
        <v>65649</v>
      </c>
      <c r="AB86" s="49">
        <v>96920</v>
      </c>
      <c r="AC86" s="49">
        <v>61885</v>
      </c>
      <c r="AD86" s="49">
        <v>50915</v>
      </c>
      <c r="AE86" s="49">
        <v>28750</v>
      </c>
      <c r="AF86" s="49">
        <v>23478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5959500</v>
      </c>
      <c r="C87" s="49">
        <v>168702379</v>
      </c>
      <c r="D87" s="49">
        <v>337106417</v>
      </c>
      <c r="E87" s="49">
        <v>233210138</v>
      </c>
      <c r="F87" s="49">
        <v>89204636</v>
      </c>
      <c r="G87" s="49">
        <v>52257154</v>
      </c>
      <c r="H87" s="49">
        <v>13164288</v>
      </c>
      <c r="I87" s="49">
        <v>5164061</v>
      </c>
      <c r="J87" s="49">
        <v>4795918</v>
      </c>
      <c r="K87" s="49">
        <v>2365258</v>
      </c>
      <c r="L87" s="49">
        <v>1243429</v>
      </c>
      <c r="M87" s="49">
        <v>1513149</v>
      </c>
      <c r="N87" s="49">
        <v>1081430</v>
      </c>
      <c r="O87" s="49">
        <v>860664</v>
      </c>
      <c r="P87" s="49">
        <v>397350</v>
      </c>
      <c r="Q87" s="49">
        <v>447433</v>
      </c>
      <c r="R87" s="49">
        <v>706682</v>
      </c>
      <c r="S87" s="49">
        <v>531717</v>
      </c>
      <c r="T87" s="49">
        <v>408536</v>
      </c>
      <c r="U87" s="49">
        <v>309831</v>
      </c>
      <c r="V87" s="49">
        <v>467930</v>
      </c>
      <c r="W87" s="49">
        <v>217565</v>
      </c>
      <c r="X87" s="49">
        <v>123866</v>
      </c>
      <c r="Y87" s="49">
        <v>146069</v>
      </c>
      <c r="Z87" s="49">
        <v>60217</v>
      </c>
      <c r="AA87" s="49">
        <v>42000</v>
      </c>
      <c r="AB87" s="49">
        <v>62913</v>
      </c>
      <c r="AC87" s="49">
        <v>40185</v>
      </c>
      <c r="AD87" s="49">
        <v>31827</v>
      </c>
      <c r="AE87" s="49">
        <v>16899</v>
      </c>
      <c r="AF87" s="49">
        <v>14279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992837</v>
      </c>
      <c r="C88" s="49">
        <v>31234072</v>
      </c>
      <c r="D88" s="49">
        <v>67268166</v>
      </c>
      <c r="E88" s="49">
        <v>50662960</v>
      </c>
      <c r="F88" s="49">
        <v>20296342</v>
      </c>
      <c r="G88" s="49">
        <v>11991809</v>
      </c>
      <c r="H88" s="49">
        <v>2988951</v>
      </c>
      <c r="I88" s="49">
        <v>1144507</v>
      </c>
      <c r="J88" s="49">
        <v>1051064</v>
      </c>
      <c r="K88" s="49">
        <v>515198</v>
      </c>
      <c r="L88" s="49">
        <v>269743</v>
      </c>
      <c r="M88" s="49">
        <v>323883</v>
      </c>
      <c r="N88" s="49">
        <v>229977</v>
      </c>
      <c r="O88" s="49">
        <v>181798</v>
      </c>
      <c r="P88" s="49">
        <v>83882</v>
      </c>
      <c r="Q88" s="49">
        <v>93472</v>
      </c>
      <c r="R88" s="49">
        <v>148417</v>
      </c>
      <c r="S88" s="49">
        <v>111179</v>
      </c>
      <c r="T88" s="49">
        <v>85238</v>
      </c>
      <c r="U88" s="49">
        <v>64375</v>
      </c>
      <c r="V88" s="49">
        <v>97882</v>
      </c>
      <c r="W88" s="49">
        <v>45791</v>
      </c>
      <c r="X88" s="49">
        <v>25747</v>
      </c>
      <c r="Y88" s="49">
        <v>30624</v>
      </c>
      <c r="Z88" s="49">
        <v>12507</v>
      </c>
      <c r="AA88" s="49">
        <v>8632</v>
      </c>
      <c r="AB88" s="49">
        <v>12842</v>
      </c>
      <c r="AC88" s="49">
        <v>8139</v>
      </c>
      <c r="AD88" s="49">
        <v>6286</v>
      </c>
      <c r="AE88" s="49">
        <v>3311</v>
      </c>
      <c r="AF88" s="49">
        <v>2752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22385</v>
      </c>
      <c r="C89" s="49">
        <v>28662738</v>
      </c>
      <c r="D89" s="49">
        <v>110216573</v>
      </c>
      <c r="E89" s="49">
        <v>132507369</v>
      </c>
      <c r="F89" s="49">
        <v>76330732</v>
      </c>
      <c r="G89" s="49">
        <v>56095705</v>
      </c>
      <c r="H89" s="49">
        <v>14849597</v>
      </c>
      <c r="I89" s="49">
        <v>4975713</v>
      </c>
      <c r="J89" s="49">
        <v>3770728</v>
      </c>
      <c r="K89" s="49">
        <v>1716778</v>
      </c>
      <c r="L89" s="49">
        <v>868087</v>
      </c>
      <c r="M89" s="49">
        <v>1017109</v>
      </c>
      <c r="N89" s="49">
        <v>664809</v>
      </c>
      <c r="O89" s="49">
        <v>484887</v>
      </c>
      <c r="P89" s="49">
        <v>215210</v>
      </c>
      <c r="Q89" s="49">
        <v>235005</v>
      </c>
      <c r="R89" s="49">
        <v>354621</v>
      </c>
      <c r="S89" s="49">
        <v>252896</v>
      </c>
      <c r="T89" s="49">
        <v>185811</v>
      </c>
      <c r="U89" s="49">
        <v>139170</v>
      </c>
      <c r="V89" s="49">
        <v>210174</v>
      </c>
      <c r="W89" s="49">
        <v>102425</v>
      </c>
      <c r="X89" s="49">
        <v>57678</v>
      </c>
      <c r="Y89" s="49">
        <v>64140</v>
      </c>
      <c r="Z89" s="49">
        <v>24552</v>
      </c>
      <c r="AA89" s="49">
        <v>15017</v>
      </c>
      <c r="AB89" s="49">
        <v>21165</v>
      </c>
      <c r="AC89" s="49">
        <v>13561</v>
      </c>
      <c r="AD89" s="49">
        <v>12802</v>
      </c>
      <c r="AE89" s="49">
        <v>8540</v>
      </c>
      <c r="AF89" s="49">
        <v>6447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6936462</v>
      </c>
      <c r="C90" s="49">
        <f>B90+C84</f>
        <v>167632987</v>
      </c>
      <c r="D90" s="49">
        <f t="shared" ref="D90:AH90" si="0">C90+D84</f>
        <v>426291557</v>
      </c>
      <c r="E90" s="49">
        <f t="shared" si="0"/>
        <v>549397779</v>
      </c>
      <c r="F90" s="49">
        <f t="shared" si="0"/>
        <v>581011831</v>
      </c>
      <c r="G90" s="49">
        <f t="shared" si="0"/>
        <v>595686949</v>
      </c>
      <c r="H90" s="49">
        <f t="shared" si="0"/>
        <v>599375470</v>
      </c>
      <c r="I90" s="49">
        <f t="shared" si="0"/>
        <v>601223972</v>
      </c>
      <c r="J90" s="49">
        <f t="shared" si="0"/>
        <v>603187716</v>
      </c>
      <c r="K90" s="49">
        <f t="shared" si="0"/>
        <v>604202562</v>
      </c>
      <c r="L90" s="49">
        <f t="shared" si="0"/>
        <v>604781599</v>
      </c>
      <c r="M90" s="49">
        <f t="shared" si="0"/>
        <v>605553238</v>
      </c>
      <c r="N90" s="49">
        <f t="shared" si="0"/>
        <v>606169416</v>
      </c>
      <c r="O90" s="49">
        <f t="shared" si="0"/>
        <v>606696410</v>
      </c>
      <c r="P90" s="49">
        <f t="shared" si="0"/>
        <v>606944868</v>
      </c>
      <c r="Q90" s="49">
        <f t="shared" si="0"/>
        <v>607226664</v>
      </c>
      <c r="R90" s="49">
        <f t="shared" si="0"/>
        <v>607676049</v>
      </c>
      <c r="S90" s="49">
        <f t="shared" si="0"/>
        <v>608014538</v>
      </c>
      <c r="T90" s="49">
        <f t="shared" si="0"/>
        <v>608272642</v>
      </c>
      <c r="U90" s="49">
        <f t="shared" si="0"/>
        <v>608467008</v>
      </c>
      <c r="V90" s="49">
        <f t="shared" si="0"/>
        <v>608759683</v>
      </c>
      <c r="W90" s="49">
        <f t="shared" si="0"/>
        <v>608895988</v>
      </c>
      <c r="X90" s="49">
        <f t="shared" si="0"/>
        <v>608975473</v>
      </c>
      <c r="Y90" s="49">
        <f t="shared" si="0"/>
        <v>609068581</v>
      </c>
      <c r="Z90" s="49">
        <f t="shared" si="0"/>
        <v>609107094</v>
      </c>
      <c r="AA90" s="49">
        <f t="shared" si="0"/>
        <v>609134047</v>
      </c>
      <c r="AB90" s="49">
        <f t="shared" si="0"/>
        <v>609174225</v>
      </c>
      <c r="AC90" s="49">
        <f t="shared" si="0"/>
        <v>609199686</v>
      </c>
      <c r="AD90" s="49">
        <f t="shared" si="0"/>
        <v>609220017</v>
      </c>
      <c r="AE90" s="49">
        <f t="shared" si="0"/>
        <v>609230819</v>
      </c>
      <c r="AF90" s="49">
        <f t="shared" si="0"/>
        <v>609239708</v>
      </c>
      <c r="AG90" s="49">
        <f t="shared" si="0"/>
        <v>609239708</v>
      </c>
      <c r="AH90" s="49">
        <f t="shared" si="0"/>
        <v>609239708</v>
      </c>
    </row>
    <row r="91" spans="1:34" x14ac:dyDescent="0.2">
      <c r="A91" s="42" t="s">
        <v>100</v>
      </c>
      <c r="B91" s="49">
        <f>B85</f>
        <v>38260</v>
      </c>
      <c r="C91" s="49">
        <f>B91+C85</f>
        <v>67940924</v>
      </c>
      <c r="D91" s="49">
        <f t="shared" ref="D91:AH91" si="1">C91+D85</f>
        <v>323873510</v>
      </c>
      <c r="E91" s="49">
        <f t="shared" si="1"/>
        <v>617147755</v>
      </c>
      <c r="F91" s="49">
        <f t="shared" si="1"/>
        <v>771365413</v>
      </c>
      <c r="G91" s="49">
        <f t="shared" si="1"/>
        <v>877034963</v>
      </c>
      <c r="H91" s="49">
        <f t="shared" si="1"/>
        <v>904349278</v>
      </c>
      <c r="I91" s="49">
        <f t="shared" si="1"/>
        <v>913785057</v>
      </c>
      <c r="J91" s="49">
        <f t="shared" si="1"/>
        <v>921439023</v>
      </c>
      <c r="K91" s="49">
        <f t="shared" si="1"/>
        <v>925021411</v>
      </c>
      <c r="L91" s="49">
        <f t="shared" si="1"/>
        <v>926823633</v>
      </c>
      <c r="M91" s="49">
        <f t="shared" si="1"/>
        <v>928906135</v>
      </c>
      <c r="N91" s="49">
        <f t="shared" si="1"/>
        <v>930266173</v>
      </c>
      <c r="O91" s="49">
        <f t="shared" si="1"/>
        <v>931266528</v>
      </c>
      <c r="P91" s="49">
        <f t="shared" si="1"/>
        <v>931714512</v>
      </c>
      <c r="Q91" s="49">
        <f t="shared" si="1"/>
        <v>932208626</v>
      </c>
      <c r="R91" s="49">
        <f t="shared" si="1"/>
        <v>932968961</v>
      </c>
      <c r="S91" s="49">
        <f t="shared" si="1"/>
        <v>933526264</v>
      </c>
      <c r="T91" s="49">
        <f t="shared" si="1"/>
        <v>933947745</v>
      </c>
      <c r="U91" s="49">
        <f t="shared" si="1"/>
        <v>934266755</v>
      </c>
      <c r="V91" s="49">
        <f t="shared" si="1"/>
        <v>934750066</v>
      </c>
      <c r="W91" s="49">
        <f t="shared" si="1"/>
        <v>934979542</v>
      </c>
      <c r="X91" s="49">
        <f t="shared" si="1"/>
        <v>935107348</v>
      </c>
      <c r="Y91" s="49">
        <f t="shared" si="1"/>
        <v>935255073</v>
      </c>
      <c r="Z91" s="49">
        <f t="shared" si="1"/>
        <v>935313836</v>
      </c>
      <c r="AA91" s="49">
        <f t="shared" si="1"/>
        <v>935352532</v>
      </c>
      <c r="AB91" s="49">
        <f t="shared" si="1"/>
        <v>935409274</v>
      </c>
      <c r="AC91" s="49">
        <f t="shared" si="1"/>
        <v>935445698</v>
      </c>
      <c r="AD91" s="49">
        <f t="shared" si="1"/>
        <v>935476282</v>
      </c>
      <c r="AE91" s="49">
        <f t="shared" si="1"/>
        <v>935494230</v>
      </c>
      <c r="AF91" s="49">
        <f t="shared" si="1"/>
        <v>935508819</v>
      </c>
      <c r="AG91" s="49">
        <f t="shared" si="1"/>
        <v>935508819</v>
      </c>
      <c r="AH91" s="49">
        <f t="shared" si="1"/>
        <v>935508819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1.1385439768479437E-2</v>
      </c>
      <c r="C93" s="91">
        <v>0.26376567858246036</v>
      </c>
      <c r="D93" s="91">
        <v>0.42455960536308313</v>
      </c>
      <c r="E93" s="91">
        <v>0.20206532893945908</v>
      </c>
      <c r="F93" s="91">
        <v>5.1890990664055663E-2</v>
      </c>
      <c r="G93" s="91">
        <v>2.4087592793606945E-2</v>
      </c>
      <c r="H93" s="91">
        <v>6.0543017002430838E-3</v>
      </c>
      <c r="I93" s="91">
        <v>3.0341128060549856E-3</v>
      </c>
      <c r="J93" s="91">
        <v>3.223269879185222E-3</v>
      </c>
      <c r="K93" s="91">
        <v>1.6657581353840449E-3</v>
      </c>
      <c r="L93" s="91">
        <v>9.5042557534677301E-4</v>
      </c>
      <c r="M93" s="91">
        <v>1.2665605834083289E-3</v>
      </c>
      <c r="N93" s="91">
        <v>1.0113884435122866E-3</v>
      </c>
      <c r="O93" s="91">
        <v>8.65002712528383E-4</v>
      </c>
      <c r="P93" s="91">
        <v>4.0781649117329038E-4</v>
      </c>
      <c r="Q93" s="91">
        <v>4.6253715294604532E-4</v>
      </c>
      <c r="R93" s="91">
        <v>7.3761607147247862E-4</v>
      </c>
      <c r="S93" s="91">
        <v>5.5559247953680657E-4</v>
      </c>
      <c r="T93" s="91">
        <v>4.2364933967829949E-4</v>
      </c>
      <c r="U93" s="91">
        <v>3.1903042012488127E-4</v>
      </c>
      <c r="V93" s="91">
        <v>4.8039383539327676E-4</v>
      </c>
      <c r="W93" s="91">
        <v>2.2372967193399023E-4</v>
      </c>
      <c r="X93" s="91">
        <v>1.3046588880579005E-4</v>
      </c>
      <c r="Y93" s="91">
        <v>1.5282654557374976E-4</v>
      </c>
      <c r="Z93" s="91">
        <v>6.3214855325877746E-5</v>
      </c>
      <c r="AA93" s="91">
        <v>4.4240386248757116E-5</v>
      </c>
      <c r="AB93" s="91">
        <v>6.5947769773404196E-5</v>
      </c>
      <c r="AC93" s="91">
        <v>4.1791432281364039E-5</v>
      </c>
      <c r="AD93" s="91">
        <v>3.3371101280877114E-5</v>
      </c>
      <c r="AE93" s="91">
        <v>1.7730295412721193E-5</v>
      </c>
      <c r="AF93" s="91">
        <v>1.4590316230668275E-5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4.0897530010350439E-5</v>
      </c>
      <c r="C94" s="91">
        <v>7.2583670640949879E-2</v>
      </c>
      <c r="D94" s="91">
        <v>0.27357581329225289</v>
      </c>
      <c r="E94" s="91">
        <v>0.31349169461971688</v>
      </c>
      <c r="F94" s="91">
        <v>0.16484896226296292</v>
      </c>
      <c r="G94" s="91">
        <v>0.11295409284645129</v>
      </c>
      <c r="H94" s="91">
        <v>2.9197282211831294E-2</v>
      </c>
      <c r="I94" s="91">
        <v>1.0086253393192223E-2</v>
      </c>
      <c r="J94" s="91">
        <v>8.181607532232146E-3</v>
      </c>
      <c r="K94" s="91">
        <v>3.8293471181055751E-3</v>
      </c>
      <c r="L94" s="91">
        <v>1.9264617964013014E-3</v>
      </c>
      <c r="M94" s="91">
        <v>2.2260634616208786E-3</v>
      </c>
      <c r="N94" s="91">
        <v>1.453794953481887E-3</v>
      </c>
      <c r="O94" s="91">
        <v>1.0693164828411948E-3</v>
      </c>
      <c r="P94" s="91">
        <v>4.7886667757858947E-4</v>
      </c>
      <c r="Q94" s="91">
        <v>5.2817674185923419E-4</v>
      </c>
      <c r="R94" s="91">
        <v>8.1275022165237332E-4</v>
      </c>
      <c r="S94" s="91">
        <v>5.9572180259692448E-4</v>
      </c>
      <c r="T94" s="91">
        <v>4.5053663999719068E-4</v>
      </c>
      <c r="U94" s="91">
        <v>3.4100159562472279E-4</v>
      </c>
      <c r="V94" s="91">
        <v>5.166290153380158E-4</v>
      </c>
      <c r="W94" s="91">
        <v>2.4529538935324564E-4</v>
      </c>
      <c r="X94" s="91">
        <v>1.3661656352595005E-4</v>
      </c>
      <c r="Y94" s="91">
        <v>1.579087198321751E-4</v>
      </c>
      <c r="Z94" s="91">
        <v>6.2813945530533803E-5</v>
      </c>
      <c r="AA94" s="91">
        <v>4.1363586546798765E-5</v>
      </c>
      <c r="AB94" s="91">
        <v>6.0653623832914393E-5</v>
      </c>
      <c r="AC94" s="91">
        <v>3.8934961659618518E-5</v>
      </c>
      <c r="AD94" s="91">
        <v>3.2692369520035493E-5</v>
      </c>
      <c r="AE94" s="91">
        <v>1.918528145911578E-5</v>
      </c>
      <c r="AF94" s="91">
        <v>1.5594722041845337E-5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4.5151180778565652E-3</v>
      </c>
      <c r="C95" s="91">
        <v>0.14798472696650125</v>
      </c>
      <c r="D95" s="91">
        <v>0.3331229303706596</v>
      </c>
      <c r="E95" s="91">
        <v>0.26954579319692723</v>
      </c>
      <c r="F95" s="91">
        <v>0.1202990044993906</v>
      </c>
      <c r="G95" s="91">
        <v>7.7905669367244523E-2</v>
      </c>
      <c r="H95" s="91">
        <v>2.0069827197187546E-2</v>
      </c>
      <c r="I95" s="91">
        <v>7.3049307397073824E-3</v>
      </c>
      <c r="J95" s="91">
        <v>6.2260684065374742E-3</v>
      </c>
      <c r="K95" s="91">
        <v>2.9760403843388807E-3</v>
      </c>
      <c r="L95" s="91">
        <v>1.5415188675561042E-3</v>
      </c>
      <c r="M95" s="91">
        <v>1.847641185677596E-3</v>
      </c>
      <c r="N95" s="91">
        <v>1.279312435298409E-3</v>
      </c>
      <c r="O95" s="91">
        <v>9.8873633688857372E-4</v>
      </c>
      <c r="P95" s="91">
        <v>4.508449031199497E-4</v>
      </c>
      <c r="Q95" s="91">
        <v>5.0228887513935143E-4</v>
      </c>
      <c r="R95" s="91">
        <v>7.8311775596857393E-4</v>
      </c>
      <c r="S95" s="91">
        <v>5.7989503426793038E-4</v>
      </c>
      <c r="T95" s="91">
        <v>4.3993244733484053E-4</v>
      </c>
      <c r="U95" s="91">
        <v>3.3233629359531345E-4</v>
      </c>
      <c r="V95" s="91">
        <v>5.0233807408576353E-4</v>
      </c>
      <c r="W95" s="91">
        <v>2.3678999759939567E-4</v>
      </c>
      <c r="X95" s="91">
        <v>1.3419077369348416E-4</v>
      </c>
      <c r="Y95" s="91">
        <v>1.5590434027971725E-4</v>
      </c>
      <c r="Z95" s="91">
        <v>6.2972061989219821E-5</v>
      </c>
      <c r="AA95" s="91">
        <v>4.2498179381659319E-5</v>
      </c>
      <c r="AB95" s="91">
        <v>6.2741603766552746E-5</v>
      </c>
      <c r="AC95" s="91">
        <v>4.0061536825145651E-5</v>
      </c>
      <c r="AD95" s="91">
        <v>3.2960057323297906E-5</v>
      </c>
      <c r="AE95" s="91">
        <v>1.8611443544040355E-5</v>
      </c>
      <c r="AF95" s="91">
        <v>1.5198590313981895E-5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6.4731178189341371E-3</v>
      </c>
      <c r="C96" s="91">
        <v>0.18324194573395086</v>
      </c>
      <c r="D96" s="91">
        <v>0.36615983803334873</v>
      </c>
      <c r="E96" s="91">
        <v>0.25330928766572519</v>
      </c>
      <c r="F96" s="91">
        <v>9.6892712278401488E-2</v>
      </c>
      <c r="G96" s="91">
        <v>5.6760922010938054E-2</v>
      </c>
      <c r="H96" s="91">
        <v>1.4298848431308136E-2</v>
      </c>
      <c r="I96" s="91">
        <v>5.609124134098975E-3</v>
      </c>
      <c r="J96" s="91">
        <v>5.2092528339536823E-3</v>
      </c>
      <c r="K96" s="91">
        <v>2.5691070905573487E-3</v>
      </c>
      <c r="L96" s="91">
        <v>1.3505935760515907E-3</v>
      </c>
      <c r="M96" s="91">
        <v>1.6435593178290749E-3</v>
      </c>
      <c r="N96" s="91">
        <v>1.1746327381374183E-3</v>
      </c>
      <c r="O96" s="91">
        <v>9.3484008297929871E-4</v>
      </c>
      <c r="P96" s="91">
        <v>4.315954971647755E-4</v>
      </c>
      <c r="Q96" s="91">
        <v>4.8599488632924872E-4</v>
      </c>
      <c r="R96" s="91">
        <v>7.6758718793858778E-4</v>
      </c>
      <c r="S96" s="91">
        <v>5.7754287898820417E-4</v>
      </c>
      <c r="T96" s="91">
        <v>4.4374555940533212E-4</v>
      </c>
      <c r="U96" s="91">
        <v>3.3653369694742558E-4</v>
      </c>
      <c r="V96" s="91">
        <v>5.082584144666249E-4</v>
      </c>
      <c r="W96" s="91">
        <v>2.3631577788009155E-4</v>
      </c>
      <c r="X96" s="91">
        <v>1.3454135611378401E-4</v>
      </c>
      <c r="Y96" s="91">
        <v>1.5865791537778178E-4</v>
      </c>
      <c r="Z96" s="91">
        <v>6.5406785083103769E-5</v>
      </c>
      <c r="AA96" s="91">
        <v>4.5619758099712019E-5</v>
      </c>
      <c r="AB96" s="91">
        <v>6.8335139079218617E-5</v>
      </c>
      <c r="AC96" s="91">
        <v>4.364833283897446E-5</v>
      </c>
      <c r="AD96" s="91">
        <v>3.4570000977131769E-5</v>
      </c>
      <c r="AE96" s="91">
        <v>1.8355435526834127E-5</v>
      </c>
      <c r="AF96" s="91">
        <v>1.5509631569185425E-5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5.2256673889921152E-3</v>
      </c>
      <c r="C97" s="91">
        <v>0.16439644319846233</v>
      </c>
      <c r="D97" s="91">
        <v>0.35405717291308464</v>
      </c>
      <c r="E97" s="91">
        <v>0.26665784806751963</v>
      </c>
      <c r="F97" s="91">
        <v>0.10682713527520732</v>
      </c>
      <c r="G97" s="91">
        <v>6.3117314550447001E-2</v>
      </c>
      <c r="H97" s="91">
        <v>1.5731951738296793E-2</v>
      </c>
      <c r="I97" s="91">
        <v>6.0239625501197066E-3</v>
      </c>
      <c r="J97" s="91">
        <v>5.5321375699572128E-3</v>
      </c>
      <c r="K97" s="91">
        <v>2.7116771307616051E-3</v>
      </c>
      <c r="L97" s="91">
        <v>1.4197569173075744E-3</v>
      </c>
      <c r="M97" s="91">
        <v>1.7047157095766308E-3</v>
      </c>
      <c r="N97" s="91">
        <v>1.2104537896132394E-3</v>
      </c>
      <c r="O97" s="91">
        <v>9.5686993935962161E-4</v>
      </c>
      <c r="P97" s="91">
        <v>4.4150191010552248E-4</v>
      </c>
      <c r="Q97" s="91">
        <v>4.9197761786060653E-4</v>
      </c>
      <c r="R97" s="91">
        <v>7.8117342209450575E-4</v>
      </c>
      <c r="S97" s="91">
        <v>5.8517609098044732E-4</v>
      </c>
      <c r="T97" s="91">
        <v>4.4863903833449999E-4</v>
      </c>
      <c r="U97" s="91">
        <v>3.388293729649151E-4</v>
      </c>
      <c r="V97" s="91">
        <v>5.151890747114846E-4</v>
      </c>
      <c r="W97" s="91">
        <v>2.4101492531940083E-4</v>
      </c>
      <c r="X97" s="91">
        <v>1.3551595907926477E-4</v>
      </c>
      <c r="Y97" s="91">
        <v>1.6118540920664171E-4</v>
      </c>
      <c r="Z97" s="91">
        <v>6.5828954837626304E-5</v>
      </c>
      <c r="AA97" s="91">
        <v>4.5433400348476074E-5</v>
      </c>
      <c r="AB97" s="91">
        <v>6.7592183419268976E-5</v>
      </c>
      <c r="AC97" s="91">
        <v>4.2838559480566123E-5</v>
      </c>
      <c r="AD97" s="91">
        <v>3.3085536908076991E-5</v>
      </c>
      <c r="AE97" s="91">
        <v>1.7427014429310043E-5</v>
      </c>
      <c r="AF97" s="91">
        <v>1.4484791213971984E-5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5.1566171397375107E-5</v>
      </c>
      <c r="C98" s="91">
        <v>6.6027592603352989E-2</v>
      </c>
      <c r="D98" s="91">
        <v>0.25389531803213333</v>
      </c>
      <c r="E98" s="91">
        <v>0.30524448073572608</v>
      </c>
      <c r="F98" s="91">
        <v>0.17583576543216906</v>
      </c>
      <c r="G98" s="91">
        <v>0.12922228003960651</v>
      </c>
      <c r="H98" s="91">
        <v>3.42075882994839E-2</v>
      </c>
      <c r="I98" s="91">
        <v>1.1462071448833927E-2</v>
      </c>
      <c r="J98" s="91">
        <v>8.6862634058915093E-3</v>
      </c>
      <c r="K98" s="91">
        <v>3.9547763502007071E-3</v>
      </c>
      <c r="L98" s="91">
        <v>1.9997285248976172E-3</v>
      </c>
      <c r="M98" s="91">
        <v>2.3430161726072278E-3</v>
      </c>
      <c r="N98" s="91">
        <v>1.5314565486047598E-3</v>
      </c>
      <c r="O98" s="91">
        <v>1.1169875430135814E-3</v>
      </c>
      <c r="P98" s="91">
        <v>4.9575857701269132E-4</v>
      </c>
      <c r="Q98" s="91">
        <v>5.4135841452937841E-4</v>
      </c>
      <c r="R98" s="91">
        <v>8.1690628845693797E-4</v>
      </c>
      <c r="S98" s="91">
        <v>5.8257219038242462E-4</v>
      </c>
      <c r="T98" s="91">
        <v>4.280349284573449E-4</v>
      </c>
      <c r="U98" s="91">
        <v>3.2059254292484671E-4</v>
      </c>
      <c r="V98" s="91">
        <v>4.8415762820066632E-4</v>
      </c>
      <c r="W98" s="91">
        <v>2.3594662074496962E-4</v>
      </c>
      <c r="X98" s="91">
        <v>1.3286726083796299E-4</v>
      </c>
      <c r="Y98" s="91">
        <v>1.4775314869008887E-4</v>
      </c>
      <c r="Z98" s="91">
        <v>5.6558080864344588E-5</v>
      </c>
      <c r="AA98" s="91">
        <v>3.4593218488915876E-5</v>
      </c>
      <c r="AB98" s="91">
        <v>4.8755774743151397E-5</v>
      </c>
      <c r="AC98" s="91">
        <v>3.1239171334366932E-5</v>
      </c>
      <c r="AD98" s="91">
        <v>2.9490736038829397E-5</v>
      </c>
      <c r="AE98" s="91">
        <v>1.9672776579565933E-5</v>
      </c>
      <c r="AF98" s="91">
        <v>1.4851333794901823E-5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1.1385439768479437E-2</v>
      </c>
      <c r="C99" s="91">
        <f>B99+C93</f>
        <v>0.27515111835093981</v>
      </c>
      <c r="D99" s="91">
        <f t="shared" ref="D99:AH99" si="2">C99+D93</f>
        <v>0.69971072371402299</v>
      </c>
      <c r="E99" s="91">
        <f t="shared" si="2"/>
        <v>0.90177605265348204</v>
      </c>
      <c r="F99" s="91">
        <f t="shared" si="2"/>
        <v>0.95366704331753771</v>
      </c>
      <c r="G99" s="91">
        <f t="shared" si="2"/>
        <v>0.97775463611114466</v>
      </c>
      <c r="H99" s="91">
        <f t="shared" si="2"/>
        <v>0.98380893781138778</v>
      </c>
      <c r="I99" s="91">
        <f t="shared" si="2"/>
        <v>0.98684305061744282</v>
      </c>
      <c r="J99" s="91">
        <f t="shared" si="2"/>
        <v>0.99006632049662802</v>
      </c>
      <c r="K99" s="91">
        <f t="shared" si="2"/>
        <v>0.99173207863201207</v>
      </c>
      <c r="L99" s="91">
        <f t="shared" si="2"/>
        <v>0.99268250420735882</v>
      </c>
      <c r="M99" s="91">
        <f t="shared" si="2"/>
        <v>0.99394906479076717</v>
      </c>
      <c r="N99" s="91">
        <f t="shared" si="2"/>
        <v>0.99496045323427951</v>
      </c>
      <c r="O99" s="91">
        <f t="shared" si="2"/>
        <v>0.99582545594680794</v>
      </c>
      <c r="P99" s="91">
        <f t="shared" si="2"/>
        <v>0.99623327243798121</v>
      </c>
      <c r="Q99" s="91">
        <f t="shared" si="2"/>
        <v>0.9966958095909273</v>
      </c>
      <c r="R99" s="91">
        <f t="shared" si="2"/>
        <v>0.99743342566239979</v>
      </c>
      <c r="S99" s="91">
        <f t="shared" si="2"/>
        <v>0.99798901814193663</v>
      </c>
      <c r="T99" s="91">
        <f t="shared" si="2"/>
        <v>0.99841266748161495</v>
      </c>
      <c r="U99" s="91">
        <f t="shared" si="2"/>
        <v>0.99873169790173988</v>
      </c>
      <c r="V99" s="91">
        <f t="shared" si="2"/>
        <v>0.9992120917371331</v>
      </c>
      <c r="W99" s="91">
        <f t="shared" si="2"/>
        <v>0.99943582140906706</v>
      </c>
      <c r="X99" s="91">
        <f t="shared" si="2"/>
        <v>0.99956628729787289</v>
      </c>
      <c r="Y99" s="91">
        <f t="shared" si="2"/>
        <v>0.99971911384344669</v>
      </c>
      <c r="Z99" s="91">
        <f t="shared" si="2"/>
        <v>0.99978232869877259</v>
      </c>
      <c r="AA99" s="91">
        <f t="shared" si="2"/>
        <v>0.99982656908502132</v>
      </c>
      <c r="AB99" s="91">
        <f t="shared" si="2"/>
        <v>0.99989251685479474</v>
      </c>
      <c r="AC99" s="91">
        <f t="shared" si="2"/>
        <v>0.99993430828707608</v>
      </c>
      <c r="AD99" s="91">
        <f t="shared" si="2"/>
        <v>0.99996767938835696</v>
      </c>
      <c r="AE99" s="91">
        <f t="shared" si="2"/>
        <v>0.9999854096837697</v>
      </c>
      <c r="AF99" s="91">
        <f t="shared" si="2"/>
        <v>1.0000000000000004</v>
      </c>
      <c r="AG99" s="91">
        <f t="shared" si="2"/>
        <v>1.0000000000000004</v>
      </c>
      <c r="AH99" s="91">
        <f t="shared" si="2"/>
        <v>1.0000000000000004</v>
      </c>
    </row>
    <row r="100" spans="1:34" x14ac:dyDescent="0.2">
      <c r="A100" s="42" t="s">
        <v>100</v>
      </c>
      <c r="B100" s="91">
        <f>B94</f>
        <v>4.0897530010350439E-5</v>
      </c>
      <c r="C100" s="91">
        <f>B100+C94</f>
        <v>7.2624568170960233E-2</v>
      </c>
      <c r="D100" s="91">
        <f t="shared" ref="D100:AH100" si="3">C100+D94</f>
        <v>0.34620038146321314</v>
      </c>
      <c r="E100" s="91">
        <f t="shared" si="3"/>
        <v>0.65969207608293001</v>
      </c>
      <c r="F100" s="91">
        <f t="shared" si="3"/>
        <v>0.82454103834589287</v>
      </c>
      <c r="G100" s="91">
        <f t="shared" si="3"/>
        <v>0.93749513119234418</v>
      </c>
      <c r="H100" s="91">
        <f t="shared" si="3"/>
        <v>0.96669241340417544</v>
      </c>
      <c r="I100" s="91">
        <f t="shared" si="3"/>
        <v>0.97677866679736769</v>
      </c>
      <c r="J100" s="91">
        <f t="shared" si="3"/>
        <v>0.98496027432959987</v>
      </c>
      <c r="K100" s="91">
        <f t="shared" si="3"/>
        <v>0.98878962144770544</v>
      </c>
      <c r="L100" s="91">
        <f t="shared" si="3"/>
        <v>0.99071608324410676</v>
      </c>
      <c r="M100" s="91">
        <f t="shared" si="3"/>
        <v>0.99294214670572767</v>
      </c>
      <c r="N100" s="91">
        <f t="shared" si="3"/>
        <v>0.99439594165920953</v>
      </c>
      <c r="O100" s="91">
        <f t="shared" si="3"/>
        <v>0.99546525814205067</v>
      </c>
      <c r="P100" s="91">
        <f t="shared" si="3"/>
        <v>0.99594412481962924</v>
      </c>
      <c r="Q100" s="91">
        <f t="shared" si="3"/>
        <v>0.99647230156148847</v>
      </c>
      <c r="R100" s="91">
        <f t="shared" si="3"/>
        <v>0.99728505178314086</v>
      </c>
      <c r="S100" s="91">
        <f t="shared" si="3"/>
        <v>0.99788077358573779</v>
      </c>
      <c r="T100" s="91">
        <f t="shared" si="3"/>
        <v>0.99833131022573496</v>
      </c>
      <c r="U100" s="91">
        <f t="shared" si="3"/>
        <v>0.99867231182135963</v>
      </c>
      <c r="V100" s="91">
        <f t="shared" si="3"/>
        <v>0.99918894083669763</v>
      </c>
      <c r="W100" s="91">
        <f t="shared" si="3"/>
        <v>0.99943423622605088</v>
      </c>
      <c r="X100" s="91">
        <f t="shared" si="3"/>
        <v>0.9995708527895768</v>
      </c>
      <c r="Y100" s="91">
        <f t="shared" si="3"/>
        <v>0.99972876150940893</v>
      </c>
      <c r="Z100" s="91">
        <f t="shared" si="3"/>
        <v>0.99979157545493946</v>
      </c>
      <c r="AA100" s="91">
        <f t="shared" si="3"/>
        <v>0.99983293904148629</v>
      </c>
      <c r="AB100" s="91">
        <f t="shared" si="3"/>
        <v>0.99989359266531919</v>
      </c>
      <c r="AC100" s="91">
        <f t="shared" si="3"/>
        <v>0.99993252762697882</v>
      </c>
      <c r="AD100" s="91">
        <f t="shared" si="3"/>
        <v>0.9999652199964989</v>
      </c>
      <c r="AE100" s="91">
        <f t="shared" si="3"/>
        <v>0.99998440527795807</v>
      </c>
      <c r="AF100" s="91">
        <f t="shared" si="3"/>
        <v>0.99999999999999989</v>
      </c>
      <c r="AG100" s="91">
        <f t="shared" si="3"/>
        <v>0.99999999999999989</v>
      </c>
      <c r="AH100" s="91">
        <f t="shared" si="3"/>
        <v>0.99999999999999989</v>
      </c>
    </row>
    <row r="102" spans="1:34" x14ac:dyDescent="0.2">
      <c r="B102" t="str">
        <f>CONCATENATE("Response Time Frequency Values",CHAR(13),"  (",B82," @ ",TEXT(B26,"#,##0")," IOPS)")</f>
        <v>Response Time Frequency Values_x000D_  (RAMPU_95 @ 2,574,500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(RAMPU_95 @ 2,574,500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(RAMPU_95 @ 2,574,500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(RAMPU_95 @ 2,574,500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D6544-A780-4321-A35C-AF9B0332AE53}">
  <sheetPr codeName="Sheet30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116</v>
      </c>
      <c r="L6" t="str">
        <f>CONCATENATE("Throughput Graph (",B6," @ ",TEXT(B26,"#,##0")," IOPS)")</f>
        <v>Throughput Graph (RAMPU_100 @ 2,710,000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2574452.583333333</v>
      </c>
      <c r="D9" s="21">
        <v>1534428.9333333333</v>
      </c>
      <c r="E9" s="21">
        <v>316477.83333333331</v>
      </c>
      <c r="F9" s="21">
        <v>723545.81666666665</v>
      </c>
      <c r="G9" s="21">
        <v>1015343.75</v>
      </c>
      <c r="H9" s="21">
        <v>1559108.8333333333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2645688.5666666664</v>
      </c>
      <c r="D10" s="21">
        <v>1576857.1333333333</v>
      </c>
      <c r="E10" s="21">
        <v>325279.63333333336</v>
      </c>
      <c r="F10" s="21">
        <v>743551.8</v>
      </c>
      <c r="G10" s="21">
        <v>1043246.9666666667</v>
      </c>
      <c r="H10" s="21">
        <v>1602441.6</v>
      </c>
      <c r="L10" s="78">
        <f>L9</f>
        <v>3.15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2710274.7</v>
      </c>
      <c r="D11" s="21">
        <v>1615387.9166666667</v>
      </c>
      <c r="E11" s="21">
        <v>333358.21666666667</v>
      </c>
      <c r="F11" s="21">
        <v>761528.56666666665</v>
      </c>
      <c r="G11" s="21">
        <v>1069018.1000000001</v>
      </c>
      <c r="H11" s="21">
        <v>1641256.6</v>
      </c>
      <c r="L11" s="78">
        <f>(L12-L9)/2+L9</f>
        <v>8.15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2710295.7333333334</v>
      </c>
      <c r="D12" s="21">
        <v>1615246.45</v>
      </c>
      <c r="E12" s="21">
        <v>333317.38333333336</v>
      </c>
      <c r="F12" s="21">
        <v>761731.9</v>
      </c>
      <c r="G12" s="21">
        <v>1068880</v>
      </c>
      <c r="H12" s="21">
        <v>1641415.7333333334</v>
      </c>
      <c r="L12" s="78">
        <f>$A$22 + 0.15</f>
        <v>13.15</v>
      </c>
      <c r="M12" s="49">
        <f>M10</f>
        <v>2720000</v>
      </c>
    </row>
    <row r="13" spans="1:13" x14ac:dyDescent="0.2">
      <c r="A13" s="72">
        <v>4</v>
      </c>
      <c r="B13" s="20" t="s">
        <v>43</v>
      </c>
      <c r="C13" s="21">
        <v>2710132.5166666666</v>
      </c>
      <c r="D13" s="21">
        <v>1615345.3833333333</v>
      </c>
      <c r="E13" s="21">
        <v>333245.55</v>
      </c>
      <c r="F13" s="21">
        <v>761541.58333333337</v>
      </c>
      <c r="G13" s="21">
        <v>1068912.1666666667</v>
      </c>
      <c r="H13" s="21">
        <v>1641220.35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2710071.9333333331</v>
      </c>
      <c r="D14" s="21">
        <v>1615074.0166666666</v>
      </c>
      <c r="E14" s="21">
        <v>333267.7</v>
      </c>
      <c r="F14" s="21">
        <v>761730.21666666667</v>
      </c>
      <c r="G14" s="21">
        <v>1068686.7</v>
      </c>
      <c r="H14" s="21">
        <v>1641385.2333333334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2710143.0666666664</v>
      </c>
      <c r="D15" s="21">
        <v>1615211.3166666667</v>
      </c>
      <c r="E15" s="21">
        <v>333388.71666666667</v>
      </c>
      <c r="F15" s="21">
        <v>761543.03333333333</v>
      </c>
      <c r="G15" s="21">
        <v>1068825.9333333333</v>
      </c>
      <c r="H15" s="21">
        <v>1641317.1333333333</v>
      </c>
      <c r="L15" s="49" t="s">
        <v>35</v>
      </c>
      <c r="M15" s="21">
        <f>MAX(C$9:F$23)</f>
        <v>2710486.5166666666</v>
      </c>
    </row>
    <row r="16" spans="1:13" x14ac:dyDescent="0.2">
      <c r="A16" s="72">
        <v>7</v>
      </c>
      <c r="B16" s="20" t="s">
        <v>43</v>
      </c>
      <c r="C16" s="21">
        <v>2709931.9666666668</v>
      </c>
      <c r="D16" s="21">
        <v>1615112.9833333334</v>
      </c>
      <c r="E16" s="21">
        <v>333395.63333333336</v>
      </c>
      <c r="F16" s="21">
        <v>761423.35</v>
      </c>
      <c r="G16" s="21">
        <v>1068946.8500000001</v>
      </c>
      <c r="H16" s="21">
        <v>1640985.1166666667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2709993.9666666668</v>
      </c>
      <c r="D17" s="21">
        <v>1615312.3833333333</v>
      </c>
      <c r="E17" s="21">
        <v>333158.58333333331</v>
      </c>
      <c r="F17" s="21">
        <v>761523</v>
      </c>
      <c r="G17" s="21">
        <v>1068714.7666666666</v>
      </c>
      <c r="H17" s="21">
        <v>1641279.2</v>
      </c>
    </row>
    <row r="18" spans="1:12" x14ac:dyDescent="0.2">
      <c r="A18" s="72">
        <v>9</v>
      </c>
      <c r="B18" s="20" t="s">
        <v>43</v>
      </c>
      <c r="C18" s="21">
        <v>2710143.7833333332</v>
      </c>
      <c r="D18" s="21">
        <v>1615315.65</v>
      </c>
      <c r="E18" s="21">
        <v>333254.11666666664</v>
      </c>
      <c r="F18" s="21">
        <v>761574.01666666672</v>
      </c>
      <c r="G18" s="21">
        <v>1068711.3833333333</v>
      </c>
      <c r="H18" s="21">
        <v>1641432.4</v>
      </c>
    </row>
    <row r="19" spans="1:12" x14ac:dyDescent="0.2">
      <c r="A19" s="72">
        <v>10</v>
      </c>
      <c r="B19" s="20" t="s">
        <v>43</v>
      </c>
      <c r="C19" s="21">
        <v>2710054.45</v>
      </c>
      <c r="D19" s="21">
        <v>1615301.5666666667</v>
      </c>
      <c r="E19" s="21">
        <v>333254.95</v>
      </c>
      <c r="F19" s="21">
        <v>761497.93333333335</v>
      </c>
      <c r="G19" s="21">
        <v>1068800.4333333333</v>
      </c>
      <c r="H19" s="21">
        <v>1641254.0166666666</v>
      </c>
    </row>
    <row r="20" spans="1:12" x14ac:dyDescent="0.2">
      <c r="A20" s="72">
        <v>11</v>
      </c>
      <c r="B20" s="20" t="s">
        <v>43</v>
      </c>
      <c r="C20" s="21">
        <v>2710486.5166666666</v>
      </c>
      <c r="D20" s="21">
        <v>1615385.3166666667</v>
      </c>
      <c r="E20" s="21">
        <v>333444.71666666667</v>
      </c>
      <c r="F20" s="21">
        <v>761656.48333333328</v>
      </c>
      <c r="G20" s="21">
        <v>1069045.0333333334</v>
      </c>
      <c r="H20" s="21">
        <v>1641441.4833333334</v>
      </c>
    </row>
    <row r="21" spans="1:12" x14ac:dyDescent="0.2">
      <c r="A21" s="72">
        <v>12</v>
      </c>
      <c r="B21" s="20" t="s">
        <v>43</v>
      </c>
      <c r="C21" s="21">
        <v>2709995.7166666668</v>
      </c>
      <c r="D21" s="21">
        <v>1615308.4166666667</v>
      </c>
      <c r="E21" s="21">
        <v>333241.56666666665</v>
      </c>
      <c r="F21" s="21">
        <v>761445.73333333328</v>
      </c>
      <c r="G21" s="21">
        <v>1068847.0833333333</v>
      </c>
      <c r="H21" s="21">
        <v>1641148.6333333333</v>
      </c>
    </row>
    <row r="22" spans="1:12" x14ac:dyDescent="0.2">
      <c r="A22" s="72">
        <v>13</v>
      </c>
      <c r="B22" s="20" t="s">
        <v>43</v>
      </c>
      <c r="C22" s="21">
        <v>2710287.7166666668</v>
      </c>
      <c r="D22" s="21">
        <v>1615250.4</v>
      </c>
      <c r="E22" s="21">
        <v>333439.84999999998</v>
      </c>
      <c r="F22" s="21">
        <v>761597.46666666667</v>
      </c>
      <c r="G22" s="21">
        <v>1068863.5333333334</v>
      </c>
      <c r="H22" s="21">
        <v>1641424.1833333333</v>
      </c>
    </row>
    <row r="23" spans="1:12" x14ac:dyDescent="0.2">
      <c r="A23" s="72">
        <v>14</v>
      </c>
      <c r="B23" s="20" t="s">
        <v>114</v>
      </c>
      <c r="C23" s="21">
        <v>2710070.6666666665</v>
      </c>
      <c r="D23" s="21">
        <v>1615236.0166666666</v>
      </c>
      <c r="E23" s="21">
        <v>333323.05</v>
      </c>
      <c r="F23" s="21">
        <v>761511.6</v>
      </c>
      <c r="G23" s="21">
        <v>1068830.25</v>
      </c>
      <c r="H23" s="21">
        <v>1641240.4166666667</v>
      </c>
    </row>
    <row r="24" spans="1:12" x14ac:dyDescent="0.2">
      <c r="A24" s="73"/>
      <c r="B24" s="48" t="s">
        <v>44</v>
      </c>
      <c r="C24" s="21">
        <v>2710124.1633333331</v>
      </c>
      <c r="D24" s="21">
        <v>1615261.7433333334</v>
      </c>
      <c r="E24" s="21">
        <v>333309.13833333331</v>
      </c>
      <c r="F24" s="21">
        <v>761553.28166666673</v>
      </c>
      <c r="G24" s="21">
        <v>1068835.3883333334</v>
      </c>
      <c r="H24" s="21">
        <v>1641288.7749999999</v>
      </c>
    </row>
    <row r="25" spans="1:12" x14ac:dyDescent="0.2">
      <c r="B25" s="7"/>
    </row>
    <row r="26" spans="1:12" x14ac:dyDescent="0.2">
      <c r="A26" s="74" t="s">
        <v>45</v>
      </c>
      <c r="B26" s="62">
        <v>2710000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3.500482608269772E-2</v>
      </c>
      <c r="D28" s="76">
        <v>0.28101440405223055</v>
      </c>
      <c r="E28" s="76">
        <v>6.998651792397767E-2</v>
      </c>
      <c r="F28" s="76">
        <v>0.21000448836754343</v>
      </c>
      <c r="G28" s="76">
        <v>1.799778794636751E-2</v>
      </c>
      <c r="H28" s="76">
        <v>6.9989580514287109E-2</v>
      </c>
      <c r="I28" s="76">
        <v>3.4999298660669358E-2</v>
      </c>
      <c r="J28" s="76">
        <v>0.28100309645222665</v>
      </c>
    </row>
    <row r="29" spans="1:12" x14ac:dyDescent="0.2">
      <c r="A29" s="47"/>
      <c r="B29" s="46" t="s">
        <v>56</v>
      </c>
      <c r="C29" s="76">
        <v>6.2071148070726829E-4</v>
      </c>
      <c r="D29" s="76">
        <v>5.5416374279700656E-5</v>
      </c>
      <c r="E29" s="76">
        <v>1.9485873902790681E-4</v>
      </c>
      <c r="F29" s="76">
        <v>1.4194384464515003E-4</v>
      </c>
      <c r="G29" s="76">
        <v>6.3693636828065624E-4</v>
      </c>
      <c r="H29" s="76">
        <v>3.661170170070028E-4</v>
      </c>
      <c r="I29" s="76">
        <v>5.1173672582191499E-4</v>
      </c>
      <c r="J29" s="76">
        <v>9.7463735778412629E-5</v>
      </c>
    </row>
    <row r="30" spans="1:12" x14ac:dyDescent="0.2">
      <c r="A30" s="47"/>
      <c r="B30" s="46" t="s">
        <v>57</v>
      </c>
      <c r="C30" s="77">
        <f>ABS((C27/C28)-1)</f>
        <v>1.3786906657708986E-4</v>
      </c>
      <c r="D30" s="77">
        <f>ABS((D27/D28)-1)</f>
        <v>5.1257344900523805E-5</v>
      </c>
      <c r="E30" s="77">
        <f>ABS((E27/E28)-1)</f>
        <v>1.9263818835768554E-4</v>
      </c>
      <c r="F30" s="77">
        <f>ABS((F27/F28)-1)</f>
        <v>2.1372721975221332E-5</v>
      </c>
      <c r="G30" s="77">
        <f>ABS((G27/G28)-1)</f>
        <v>1.2290697273931173E-4</v>
      </c>
      <c r="H30" s="77">
        <f>ABS((H27/H28)-1)</f>
        <v>1.4887195545876253E-4</v>
      </c>
      <c r="I30" s="77">
        <f>ABS((I27/I28)-1)</f>
        <v>2.0038668129940262E-5</v>
      </c>
      <c r="J30" s="77">
        <f>ABS((J27/J28)-1)</f>
        <v>1.1019281515811663E-5</v>
      </c>
    </row>
    <row r="32" spans="1:12" ht="13.5" thickBot="1" x14ac:dyDescent="0.25">
      <c r="A32" s="4" t="s">
        <v>41</v>
      </c>
      <c r="B32" s="47" t="s">
        <v>116</v>
      </c>
      <c r="L32" t="str">
        <f>CONCATENATE("Response Time Graph (",B32," @ ",TEXT(B26,"#,##0")," IOPS)")</f>
        <v>Response Time Graph (RAMPU_100 @ 2,710,000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0.40952797160665</v>
      </c>
      <c r="D35" s="78">
        <v>0.38357392651485456</v>
      </c>
      <c r="E35" s="78">
        <v>0.39453897287171769</v>
      </c>
      <c r="F35" s="78">
        <v>0.47112507097857359</v>
      </c>
      <c r="G35" s="78">
        <v>0.33208451370943748</v>
      </c>
      <c r="H35" s="78">
        <v>0.45996173817457475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3.1537485732353203</v>
      </c>
      <c r="D36" s="78">
        <v>3.1315701803380454</v>
      </c>
      <c r="E36" s="78">
        <v>3.1467218434313287</v>
      </c>
      <c r="F36" s="78">
        <v>3.2038564596530685</v>
      </c>
      <c r="G36" s="78">
        <v>3.0500278480081211</v>
      </c>
      <c r="H36" s="78">
        <v>3.2212744861757625</v>
      </c>
      <c r="L36" s="78">
        <f>L35</f>
        <v>3.15</v>
      </c>
      <c r="M36" s="49">
        <f>M40+M42</f>
        <v>4</v>
      </c>
    </row>
    <row r="37" spans="1:13" x14ac:dyDescent="0.2">
      <c r="A37" s="72">
        <v>2</v>
      </c>
      <c r="B37" s="20" t="s">
        <v>103</v>
      </c>
      <c r="C37" s="78">
        <v>0.60594731380303757</v>
      </c>
      <c r="D37" s="78">
        <v>0.56999353260607422</v>
      </c>
      <c r="E37" s="78">
        <v>0.58528969342438586</v>
      </c>
      <c r="F37" s="78">
        <v>0.69125690563939013</v>
      </c>
      <c r="G37" s="78">
        <v>0.48991211667354678</v>
      </c>
      <c r="H37" s="78">
        <v>0.68152582234855896</v>
      </c>
      <c r="L37" s="78">
        <f>(L38-L35)/2+L35</f>
        <v>8.15</v>
      </c>
      <c r="M37" s="49">
        <f>M36</f>
        <v>4</v>
      </c>
    </row>
    <row r="38" spans="1:13" x14ac:dyDescent="0.2">
      <c r="A38" s="72">
        <v>3</v>
      </c>
      <c r="B38" s="20" t="s">
        <v>103</v>
      </c>
      <c r="C38" s="78">
        <v>0.74657064522429972</v>
      </c>
      <c r="D38" s="78">
        <v>0.71292667258299813</v>
      </c>
      <c r="E38" s="78">
        <v>0.72886675172407001</v>
      </c>
      <c r="F38" s="78">
        <v>0.82565926266183676</v>
      </c>
      <c r="G38" s="78">
        <v>0.62837834895716393</v>
      </c>
      <c r="H38" s="78">
        <v>0.82353675385143132</v>
      </c>
      <c r="L38" s="78">
        <f>$A$48 + 0.15</f>
        <v>13.15</v>
      </c>
      <c r="M38" s="49">
        <f>M36</f>
        <v>4</v>
      </c>
    </row>
    <row r="39" spans="1:13" x14ac:dyDescent="0.2">
      <c r="A39" s="72">
        <v>4</v>
      </c>
      <c r="B39" s="20" t="s">
        <v>43</v>
      </c>
      <c r="C39" s="78">
        <v>0.46653199362926601</v>
      </c>
      <c r="D39" s="78">
        <v>0.43599045266098563</v>
      </c>
      <c r="E39" s="78">
        <v>0.44861580597250289</v>
      </c>
      <c r="F39" s="78">
        <v>0.5391552465454118</v>
      </c>
      <c r="G39" s="78">
        <v>0.37356699103590207</v>
      </c>
      <c r="H39" s="78">
        <v>0.52707927013984857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0.43317101019016002</v>
      </c>
      <c r="D40" s="78">
        <v>0.40585168958355583</v>
      </c>
      <c r="E40" s="78">
        <v>0.41708452829362103</v>
      </c>
      <c r="F40" s="78">
        <v>0.49813341893377688</v>
      </c>
      <c r="G40" s="78">
        <v>0.35115645134038503</v>
      </c>
      <c r="H40" s="78">
        <v>0.48656972882681188</v>
      </c>
      <c r="L40" s="49" t="s">
        <v>31</v>
      </c>
      <c r="M40" s="49">
        <f>IF(M41&lt;10,ROUNDUP(M41,0),IF(M41&lt;100,ROUNDUP(M41,-1),ROUNDUP(M41,-2)))</f>
        <v>4</v>
      </c>
    </row>
    <row r="41" spans="1:13" x14ac:dyDescent="0.2">
      <c r="A41" s="72">
        <v>6</v>
      </c>
      <c r="B41" s="20" t="s">
        <v>43</v>
      </c>
      <c r="C41" s="78">
        <v>0.57664142049229083</v>
      </c>
      <c r="D41" s="78">
        <v>0.55025659224630452</v>
      </c>
      <c r="E41" s="78">
        <v>0.56178563941601101</v>
      </c>
      <c r="F41" s="78">
        <v>0.6391064695796792</v>
      </c>
      <c r="G41" s="78">
        <v>0.48914857654713839</v>
      </c>
      <c r="H41" s="78">
        <v>0.63361677198926059</v>
      </c>
      <c r="L41" s="49" t="s">
        <v>35</v>
      </c>
      <c r="M41" s="78">
        <f>MAX(C$35:F$49)</f>
        <v>3.2038564596530685</v>
      </c>
    </row>
    <row r="42" spans="1:13" x14ac:dyDescent="0.2">
      <c r="A42" s="72">
        <v>7</v>
      </c>
      <c r="B42" s="20" t="s">
        <v>43</v>
      </c>
      <c r="C42" s="78">
        <v>0.50014977319418308</v>
      </c>
      <c r="D42" s="78">
        <v>0.4710995723942078</v>
      </c>
      <c r="E42" s="78">
        <v>0.48362825217966765</v>
      </c>
      <c r="F42" s="78">
        <v>0.56900445100613217</v>
      </c>
      <c r="G42" s="78">
        <v>0.41244852576159424</v>
      </c>
      <c r="H42" s="78">
        <v>0.55727885451977544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0.55827079589808193</v>
      </c>
      <c r="D43" s="78">
        <v>0.53306661777485076</v>
      </c>
      <c r="E43" s="78">
        <v>0.54270700349658307</v>
      </c>
      <c r="F43" s="78">
        <v>0.61854190006955356</v>
      </c>
      <c r="G43" s="78">
        <v>0.47040142405630336</v>
      </c>
      <c r="H43" s="78">
        <v>0.61548671335139082</v>
      </c>
    </row>
    <row r="44" spans="1:13" x14ac:dyDescent="0.2">
      <c r="A44" s="72">
        <v>9</v>
      </c>
      <c r="B44" s="20" t="s">
        <v>43</v>
      </c>
      <c r="C44" s="78">
        <v>0.44504825972117701</v>
      </c>
      <c r="D44" s="78">
        <v>0.41620681431520828</v>
      </c>
      <c r="E44" s="78">
        <v>0.42780171112664928</v>
      </c>
      <c r="F44" s="78">
        <v>0.51376846327981118</v>
      </c>
      <c r="G44" s="78">
        <v>0.3580085920453453</v>
      </c>
      <c r="H44" s="78">
        <v>0.50171844829958678</v>
      </c>
    </row>
    <row r="45" spans="1:13" x14ac:dyDescent="0.2">
      <c r="A45" s="72">
        <v>10</v>
      </c>
      <c r="B45" s="20" t="s">
        <v>43</v>
      </c>
      <c r="C45" s="78">
        <v>0.48323240773507953</v>
      </c>
      <c r="D45" s="78">
        <v>0.45262020340598114</v>
      </c>
      <c r="E45" s="78">
        <v>0.46614598687881453</v>
      </c>
      <c r="F45" s="78">
        <v>0.55564504804083947</v>
      </c>
      <c r="G45" s="78">
        <v>0.39190791280554932</v>
      </c>
      <c r="H45" s="78">
        <v>0.54270379897826293</v>
      </c>
    </row>
    <row r="46" spans="1:13" x14ac:dyDescent="0.2">
      <c r="A46" s="72">
        <v>11</v>
      </c>
      <c r="B46" s="20" t="s">
        <v>43</v>
      </c>
      <c r="C46" s="78">
        <v>0.59099419195905611</v>
      </c>
      <c r="D46" s="78">
        <v>0.56599463373645664</v>
      </c>
      <c r="E46" s="78">
        <v>0.57601069097760982</v>
      </c>
      <c r="F46" s="78">
        <v>0.65057497346408721</v>
      </c>
      <c r="G46" s="78">
        <v>0.5007661430446132</v>
      </c>
      <c r="H46" s="78">
        <v>0.64975830176055926</v>
      </c>
    </row>
    <row r="47" spans="1:13" x14ac:dyDescent="0.2">
      <c r="A47" s="72">
        <v>12</v>
      </c>
      <c r="B47" s="20" t="s">
        <v>43</v>
      </c>
      <c r="C47" s="78">
        <v>0.4960692180245328</v>
      </c>
      <c r="D47" s="78">
        <v>0.46618067585751555</v>
      </c>
      <c r="E47" s="78">
        <v>0.47897116361134223</v>
      </c>
      <c r="F47" s="78">
        <v>0.56695673344548259</v>
      </c>
      <c r="G47" s="78">
        <v>0.40446837122397844</v>
      </c>
      <c r="H47" s="78">
        <v>0.55572700644481543</v>
      </c>
    </row>
    <row r="48" spans="1:13" x14ac:dyDescent="0.2">
      <c r="A48" s="72">
        <v>13</v>
      </c>
      <c r="B48" s="20" t="s">
        <v>43</v>
      </c>
      <c r="C48" s="78">
        <v>0.55052394057327114</v>
      </c>
      <c r="D48" s="78">
        <v>0.52418871205149775</v>
      </c>
      <c r="E48" s="78">
        <v>0.53648246317889114</v>
      </c>
      <c r="F48" s="78">
        <v>0.61252516640023835</v>
      </c>
      <c r="G48" s="78">
        <v>0.46228969767765177</v>
      </c>
      <c r="H48" s="78">
        <v>0.60798036504904662</v>
      </c>
    </row>
    <row r="49" spans="1:13" x14ac:dyDescent="0.2">
      <c r="A49" s="72">
        <v>14</v>
      </c>
      <c r="B49" s="20" t="s">
        <v>114</v>
      </c>
      <c r="C49" s="78">
        <v>0.46200261269324833</v>
      </c>
      <c r="D49" s="78">
        <v>0.43321649273732038</v>
      </c>
      <c r="E49" s="78">
        <v>0.44535091922585807</v>
      </c>
      <c r="F49" s="78">
        <v>0.53034926819674622</v>
      </c>
      <c r="G49" s="78">
        <v>0.37438122965113807</v>
      </c>
      <c r="H49" s="78">
        <v>0.51906456643945875</v>
      </c>
    </row>
    <row r="50" spans="1:13" x14ac:dyDescent="0.2">
      <c r="A50" s="47"/>
      <c r="B50" s="48" t="s">
        <v>44</v>
      </c>
      <c r="C50" s="78">
        <v>0.51006330114170984</v>
      </c>
      <c r="D50" s="78">
        <v>0.48214559640265636</v>
      </c>
      <c r="E50" s="78">
        <v>0.49392332451316923</v>
      </c>
      <c r="F50" s="78">
        <v>0.57634118707650117</v>
      </c>
      <c r="G50" s="78">
        <v>0.42141626855384606</v>
      </c>
      <c r="H50" s="78">
        <v>0.56779192593593586</v>
      </c>
    </row>
    <row r="57" spans="1:13" ht="13.5" thickBot="1" x14ac:dyDescent="0.25">
      <c r="A57" s="4" t="s">
        <v>41</v>
      </c>
      <c r="B57" s="47" t="s">
        <v>116</v>
      </c>
      <c r="L57" t="str">
        <f>CONCATENATE("Data Rate Graph (",B57," @ ",TEXT(B26,"#,##0")," IOPS)")</f>
        <v>Data Rate Graph (RAMPU_100 @ 2,710,000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27605.519360000002</v>
      </c>
      <c r="D60" s="78">
        <v>13753.498555733333</v>
      </c>
      <c r="E60" s="78">
        <v>3183.7178538666672</v>
      </c>
      <c r="F60" s="78">
        <v>10668.302950399999</v>
      </c>
      <c r="G60" s="78">
        <v>10092.284177066669</v>
      </c>
      <c r="H60" s="78">
        <v>17513.235182933335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28366.324667733334</v>
      </c>
      <c r="D61" s="78">
        <v>14132.321962666667</v>
      </c>
      <c r="E61" s="78">
        <v>3270.2790314666663</v>
      </c>
      <c r="F61" s="78">
        <v>10963.7236736</v>
      </c>
      <c r="G61" s="78">
        <v>10366.575752533334</v>
      </c>
      <c r="H61" s="78">
        <v>17999.748915199998</v>
      </c>
      <c r="L61" s="78">
        <f>L60</f>
        <v>3.15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29058.501085866665</v>
      </c>
      <c r="D62" s="78">
        <v>14478.495402666666</v>
      </c>
      <c r="E62" s="78">
        <v>3352.4652032000004</v>
      </c>
      <c r="F62" s="78">
        <v>11227.54048</v>
      </c>
      <c r="G62" s="78">
        <v>10624.228283733335</v>
      </c>
      <c r="H62" s="78">
        <v>18434.272802133331</v>
      </c>
      <c r="L62" s="78">
        <f>(L63-L60)/2+L60</f>
        <v>8.15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29059.667353599998</v>
      </c>
      <c r="D63" s="78">
        <v>14477.126792533332</v>
      </c>
      <c r="E63" s="78">
        <v>3352.7417514666668</v>
      </c>
      <c r="F63" s="78">
        <v>11229.798809600001</v>
      </c>
      <c r="G63" s="78">
        <v>10623.498581333331</v>
      </c>
      <c r="H63" s="78">
        <v>18436.168772266665</v>
      </c>
      <c r="L63" s="78">
        <f>$A$73 + 0.15</f>
        <v>13.15</v>
      </c>
      <c r="M63" s="49">
        <f>M61</f>
        <v>29100</v>
      </c>
    </row>
    <row r="64" spans="1:13" x14ac:dyDescent="0.2">
      <c r="A64" s="72">
        <v>4</v>
      </c>
      <c r="B64" s="20" t="s">
        <v>43</v>
      </c>
      <c r="C64" s="78">
        <v>29060.030600533337</v>
      </c>
      <c r="D64" s="78">
        <v>14477.047466666667</v>
      </c>
      <c r="E64" s="78">
        <v>3353.4093312</v>
      </c>
      <c r="F64" s="78">
        <v>11229.573802666668</v>
      </c>
      <c r="G64" s="78">
        <v>10624.128341333335</v>
      </c>
      <c r="H64" s="78">
        <v>18435.9022592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29058.296763733331</v>
      </c>
      <c r="D65" s="78">
        <v>14474.086536533334</v>
      </c>
      <c r="E65" s="78">
        <v>3352.1879039999999</v>
      </c>
      <c r="F65" s="78">
        <v>11232.022323200001</v>
      </c>
      <c r="G65" s="78">
        <v>10620.140544</v>
      </c>
      <c r="H65" s="78">
        <v>18438.156219733333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29055.863057066665</v>
      </c>
      <c r="D66" s="78">
        <v>14473.177429333333</v>
      </c>
      <c r="E66" s="78">
        <v>3352.8204629333331</v>
      </c>
      <c r="F66" s="78">
        <v>11229.8651648</v>
      </c>
      <c r="G66" s="78">
        <v>10618.888465066666</v>
      </c>
      <c r="H66" s="78">
        <v>18436.974591999999</v>
      </c>
      <c r="L66" s="49" t="s">
        <v>35</v>
      </c>
      <c r="M66" s="78">
        <f>MAX(C$60:F$74)</f>
        <v>29061.031321600003</v>
      </c>
    </row>
    <row r="67" spans="1:13" x14ac:dyDescent="0.2">
      <c r="A67" s="72">
        <v>7</v>
      </c>
      <c r="B67" s="20" t="s">
        <v>43</v>
      </c>
      <c r="C67" s="78">
        <v>29052.243353600006</v>
      </c>
      <c r="D67" s="78">
        <v>14474.005845333333</v>
      </c>
      <c r="E67" s="78">
        <v>3353.2778496000001</v>
      </c>
      <c r="F67" s="78">
        <v>11224.959658666667</v>
      </c>
      <c r="G67" s="78">
        <v>10621.913702400001</v>
      </c>
      <c r="H67" s="78">
        <v>18430.329651200002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29051.622604799999</v>
      </c>
      <c r="D68" s="78">
        <v>14475.315200000001</v>
      </c>
      <c r="E68" s="78">
        <v>3350.3059968000002</v>
      </c>
      <c r="F68" s="78">
        <v>11226.001408</v>
      </c>
      <c r="G68" s="78">
        <v>10618.6584064</v>
      </c>
      <c r="H68" s="78">
        <v>18432.964198399997</v>
      </c>
    </row>
    <row r="69" spans="1:13" x14ac:dyDescent="0.2">
      <c r="A69" s="72">
        <v>9</v>
      </c>
      <c r="B69" s="20" t="s">
        <v>43</v>
      </c>
      <c r="C69" s="78">
        <v>29053.512021333336</v>
      </c>
      <c r="D69" s="78">
        <v>14475.301888</v>
      </c>
      <c r="E69" s="78">
        <v>3351.7229397333335</v>
      </c>
      <c r="F69" s="78">
        <v>11226.4871936</v>
      </c>
      <c r="G69" s="78">
        <v>10619.224951466667</v>
      </c>
      <c r="H69" s="78">
        <v>18434.287069866667</v>
      </c>
    </row>
    <row r="70" spans="1:13" x14ac:dyDescent="0.2">
      <c r="A70" s="72">
        <v>10</v>
      </c>
      <c r="B70" s="20" t="s">
        <v>43</v>
      </c>
      <c r="C70" s="78">
        <v>29056.819131733329</v>
      </c>
      <c r="D70" s="78">
        <v>14475.185425066667</v>
      </c>
      <c r="E70" s="78">
        <v>3351.2984575999999</v>
      </c>
      <c r="F70" s="78">
        <v>11230.335249066668</v>
      </c>
      <c r="G70" s="78">
        <v>10619.522048000001</v>
      </c>
      <c r="H70" s="78">
        <v>18437.297083733331</v>
      </c>
    </row>
    <row r="71" spans="1:13" x14ac:dyDescent="0.2">
      <c r="A71" s="72">
        <v>11</v>
      </c>
      <c r="B71" s="20" t="s">
        <v>43</v>
      </c>
      <c r="C71" s="78">
        <v>29059.5508224</v>
      </c>
      <c r="D71" s="78">
        <v>14477.450786133335</v>
      </c>
      <c r="E71" s="78">
        <v>3352.0300032</v>
      </c>
      <c r="F71" s="78">
        <v>11230.070033066668</v>
      </c>
      <c r="G71" s="78">
        <v>10622.282069333332</v>
      </c>
      <c r="H71" s="78">
        <v>18437.268753066666</v>
      </c>
    </row>
    <row r="72" spans="1:13" x14ac:dyDescent="0.2">
      <c r="A72" s="72">
        <v>12</v>
      </c>
      <c r="B72" s="20" t="s">
        <v>43</v>
      </c>
      <c r="C72" s="78">
        <v>29057.499613866668</v>
      </c>
      <c r="D72" s="78">
        <v>14477.206937599998</v>
      </c>
      <c r="E72" s="78">
        <v>3351.5344554666663</v>
      </c>
      <c r="F72" s="78">
        <v>11228.7582208</v>
      </c>
      <c r="G72" s="78">
        <v>10622.215236266667</v>
      </c>
      <c r="H72" s="78">
        <v>18435.284377600001</v>
      </c>
    </row>
    <row r="73" spans="1:13" x14ac:dyDescent="0.2">
      <c r="A73" s="72">
        <v>13</v>
      </c>
      <c r="B73" s="20" t="s">
        <v>43</v>
      </c>
      <c r="C73" s="78">
        <v>29061.031321600003</v>
      </c>
      <c r="D73" s="78">
        <v>14475.720840533333</v>
      </c>
      <c r="E73" s="78">
        <v>3353.8742954666668</v>
      </c>
      <c r="F73" s="78">
        <v>11231.4361856</v>
      </c>
      <c r="G73" s="78">
        <v>10622.054673066667</v>
      </c>
      <c r="H73" s="78">
        <v>18438.976648533331</v>
      </c>
    </row>
    <row r="74" spans="1:13" x14ac:dyDescent="0.2">
      <c r="A74" s="72">
        <v>14</v>
      </c>
      <c r="B74" s="20" t="s">
        <v>114</v>
      </c>
      <c r="C74" s="78">
        <v>29059.820748800001</v>
      </c>
      <c r="D74" s="78">
        <v>14476.625510399999</v>
      </c>
      <c r="E74" s="78">
        <v>3352.8468138666663</v>
      </c>
      <c r="F74" s="78">
        <v>11230.348424533333</v>
      </c>
      <c r="G74" s="78">
        <v>10622.733994666665</v>
      </c>
      <c r="H74" s="78">
        <v>18437.086754133335</v>
      </c>
    </row>
    <row r="75" spans="1:13" x14ac:dyDescent="0.2">
      <c r="A75" s="47"/>
      <c r="B75" s="48" t="s">
        <v>44</v>
      </c>
      <c r="C75" s="78">
        <v>29056.646929066668</v>
      </c>
      <c r="D75" s="78">
        <v>14475.449835519999</v>
      </c>
      <c r="E75" s="78">
        <v>3352.2461696</v>
      </c>
      <c r="F75" s="78">
        <v>11228.950923946668</v>
      </c>
      <c r="G75" s="78">
        <v>10620.902843733335</v>
      </c>
      <c r="H75" s="78">
        <v>18435.744085333336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1626072706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1625023832</v>
      </c>
      <c r="H79" s="84"/>
      <c r="I79" s="85">
        <f>G79/G78</f>
        <v>0.9993549648818717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1048874</v>
      </c>
      <c r="H80" s="88"/>
      <c r="I80" s="89">
        <f>G80/G78</f>
        <v>6.4503511812835266E-4</v>
      </c>
    </row>
    <row r="82" spans="1:34" x14ac:dyDescent="0.2">
      <c r="A82" s="4" t="s">
        <v>41</v>
      </c>
      <c r="B82" t="s">
        <v>116</v>
      </c>
      <c r="E82" s="1" t="str">
        <f>CONCATENATE("Response Time Frequency:  ",B82)</f>
        <v>Response Time Frequency:  RAMPU_100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5235723</v>
      </c>
      <c r="C84" s="49">
        <v>140455456</v>
      </c>
      <c r="D84" s="49">
        <v>250785779</v>
      </c>
      <c r="E84" s="49">
        <v>145411556</v>
      </c>
      <c r="F84" s="49">
        <v>48971999</v>
      </c>
      <c r="G84" s="49">
        <v>27102167</v>
      </c>
      <c r="H84" s="49">
        <v>7092239</v>
      </c>
      <c r="I84" s="49">
        <v>3254143</v>
      </c>
      <c r="J84" s="49">
        <v>3262766</v>
      </c>
      <c r="K84" s="49">
        <v>1667879</v>
      </c>
      <c r="L84" s="49">
        <v>959519</v>
      </c>
      <c r="M84" s="49">
        <v>1294820</v>
      </c>
      <c r="N84" s="49">
        <v>1006478</v>
      </c>
      <c r="O84" s="49">
        <v>813281</v>
      </c>
      <c r="P84" s="49">
        <v>375457</v>
      </c>
      <c r="Q84" s="49">
        <v>420475</v>
      </c>
      <c r="R84" s="49">
        <v>658795</v>
      </c>
      <c r="S84" s="49">
        <v>507798</v>
      </c>
      <c r="T84" s="49">
        <v>395300</v>
      </c>
      <c r="U84" s="49">
        <v>312959</v>
      </c>
      <c r="V84" s="49">
        <v>513741</v>
      </c>
      <c r="W84" s="49">
        <v>254125</v>
      </c>
      <c r="X84" s="49">
        <v>139039</v>
      </c>
      <c r="Y84" s="49">
        <v>153401</v>
      </c>
      <c r="Z84" s="49">
        <v>63464</v>
      </c>
      <c r="AA84" s="49">
        <v>43588</v>
      </c>
      <c r="AB84" s="49">
        <v>59364</v>
      </c>
      <c r="AC84" s="49">
        <v>34687</v>
      </c>
      <c r="AD84" s="49">
        <v>30244</v>
      </c>
      <c r="AE84" s="49">
        <v>13070</v>
      </c>
      <c r="AF84" s="49">
        <v>10851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29602</v>
      </c>
      <c r="C85" s="49">
        <v>53527329</v>
      </c>
      <c r="D85" s="49">
        <v>218934652</v>
      </c>
      <c r="E85" s="49">
        <v>276599838</v>
      </c>
      <c r="F85" s="49">
        <v>173361366</v>
      </c>
      <c r="G85" s="49">
        <v>152045649</v>
      </c>
      <c r="H85" s="49">
        <v>51944303</v>
      </c>
      <c r="I85" s="49">
        <v>20419722</v>
      </c>
      <c r="J85" s="49">
        <v>15177247</v>
      </c>
      <c r="K85" s="49">
        <v>5962767</v>
      </c>
      <c r="L85" s="49">
        <v>2889148</v>
      </c>
      <c r="M85" s="49">
        <v>3411758</v>
      </c>
      <c r="N85" s="49">
        <v>2278691</v>
      </c>
      <c r="O85" s="49">
        <v>1593100</v>
      </c>
      <c r="P85" s="49">
        <v>681093</v>
      </c>
      <c r="Q85" s="49">
        <v>737742</v>
      </c>
      <c r="R85" s="49">
        <v>1114734</v>
      </c>
      <c r="S85" s="49">
        <v>826052</v>
      </c>
      <c r="T85" s="49">
        <v>632627</v>
      </c>
      <c r="U85" s="49">
        <v>497598</v>
      </c>
      <c r="V85" s="49">
        <v>820067</v>
      </c>
      <c r="W85" s="49">
        <v>419347</v>
      </c>
      <c r="X85" s="49">
        <v>227906</v>
      </c>
      <c r="Y85" s="49">
        <v>248549</v>
      </c>
      <c r="Z85" s="49">
        <v>100830</v>
      </c>
      <c r="AA85" s="49">
        <v>64062</v>
      </c>
      <c r="AB85" s="49">
        <v>88178</v>
      </c>
      <c r="AC85" s="49">
        <v>50757</v>
      </c>
      <c r="AD85" s="49">
        <v>46657</v>
      </c>
      <c r="AE85" s="49">
        <v>22198</v>
      </c>
      <c r="AF85" s="49">
        <v>18974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5265325</v>
      </c>
      <c r="C86" s="49">
        <v>193982785</v>
      </c>
      <c r="D86" s="49">
        <v>469720431</v>
      </c>
      <c r="E86" s="49">
        <v>422011394</v>
      </c>
      <c r="F86" s="49">
        <v>222333365</v>
      </c>
      <c r="G86" s="49">
        <v>179147816</v>
      </c>
      <c r="H86" s="49">
        <v>59036542</v>
      </c>
      <c r="I86" s="49">
        <v>23673865</v>
      </c>
      <c r="J86" s="49">
        <v>18440013</v>
      </c>
      <c r="K86" s="49">
        <v>7630646</v>
      </c>
      <c r="L86" s="49">
        <v>3848667</v>
      </c>
      <c r="M86" s="49">
        <v>4706578</v>
      </c>
      <c r="N86" s="49">
        <v>3285169</v>
      </c>
      <c r="O86" s="49">
        <v>2406381</v>
      </c>
      <c r="P86" s="49">
        <v>1056550</v>
      </c>
      <c r="Q86" s="49">
        <v>1158217</v>
      </c>
      <c r="R86" s="49">
        <v>1773529</v>
      </c>
      <c r="S86" s="49">
        <v>1333850</v>
      </c>
      <c r="T86" s="49">
        <v>1027927</v>
      </c>
      <c r="U86" s="49">
        <v>810557</v>
      </c>
      <c r="V86" s="49">
        <v>1333808</v>
      </c>
      <c r="W86" s="49">
        <v>673472</v>
      </c>
      <c r="X86" s="49">
        <v>366945</v>
      </c>
      <c r="Y86" s="49">
        <v>401950</v>
      </c>
      <c r="Z86" s="49">
        <v>164294</v>
      </c>
      <c r="AA86" s="49">
        <v>107650</v>
      </c>
      <c r="AB86" s="49">
        <v>147542</v>
      </c>
      <c r="AC86" s="49">
        <v>85444</v>
      </c>
      <c r="AD86" s="49">
        <v>76901</v>
      </c>
      <c r="AE86" s="49">
        <v>35268</v>
      </c>
      <c r="AF86" s="49">
        <v>29825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4498414</v>
      </c>
      <c r="C87" s="49">
        <v>144680310</v>
      </c>
      <c r="D87" s="49">
        <v>313698807</v>
      </c>
      <c r="E87" s="49">
        <v>245909762</v>
      </c>
      <c r="F87" s="49">
        <v>113811781</v>
      </c>
      <c r="G87" s="49">
        <v>83290399</v>
      </c>
      <c r="H87" s="49">
        <v>26044100</v>
      </c>
      <c r="I87" s="49">
        <v>10645770</v>
      </c>
      <c r="J87" s="49">
        <v>8815268</v>
      </c>
      <c r="K87" s="49">
        <v>3849673</v>
      </c>
      <c r="L87" s="49">
        <v>2000888</v>
      </c>
      <c r="M87" s="49">
        <v>2493002</v>
      </c>
      <c r="N87" s="49">
        <v>1781874</v>
      </c>
      <c r="O87" s="49">
        <v>1342336</v>
      </c>
      <c r="P87" s="49">
        <v>601515</v>
      </c>
      <c r="Q87" s="49">
        <v>667180</v>
      </c>
      <c r="R87" s="49">
        <v>1035515</v>
      </c>
      <c r="S87" s="49">
        <v>793769</v>
      </c>
      <c r="T87" s="49">
        <v>620119</v>
      </c>
      <c r="U87" s="49">
        <v>493086</v>
      </c>
      <c r="V87" s="49">
        <v>814929</v>
      </c>
      <c r="W87" s="49">
        <v>405877</v>
      </c>
      <c r="X87" s="49">
        <v>219139</v>
      </c>
      <c r="Y87" s="49">
        <v>242299</v>
      </c>
      <c r="Z87" s="49">
        <v>99544</v>
      </c>
      <c r="AA87" s="49">
        <v>67571</v>
      </c>
      <c r="AB87" s="49">
        <v>93285</v>
      </c>
      <c r="AC87" s="49">
        <v>54693</v>
      </c>
      <c r="AD87" s="49">
        <v>47579</v>
      </c>
      <c r="AE87" s="49">
        <v>20621</v>
      </c>
      <c r="AF87" s="49">
        <v>17524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749335</v>
      </c>
      <c r="C88" s="49">
        <v>26586433</v>
      </c>
      <c r="D88" s="49">
        <v>61906255</v>
      </c>
      <c r="E88" s="49">
        <v>52382135</v>
      </c>
      <c r="F88" s="49">
        <v>25376139</v>
      </c>
      <c r="G88" s="49">
        <v>18937756</v>
      </c>
      <c r="H88" s="49">
        <v>5931048</v>
      </c>
      <c r="I88" s="49">
        <v>2395476</v>
      </c>
      <c r="J88" s="49">
        <v>1948882</v>
      </c>
      <c r="K88" s="49">
        <v>836581</v>
      </c>
      <c r="L88" s="49">
        <v>430543</v>
      </c>
      <c r="M88" s="49">
        <v>532679</v>
      </c>
      <c r="N88" s="49">
        <v>377745</v>
      </c>
      <c r="O88" s="49">
        <v>282870</v>
      </c>
      <c r="P88" s="49">
        <v>125955</v>
      </c>
      <c r="Q88" s="49">
        <v>139707</v>
      </c>
      <c r="R88" s="49">
        <v>216069</v>
      </c>
      <c r="S88" s="49">
        <v>165705</v>
      </c>
      <c r="T88" s="49">
        <v>128470</v>
      </c>
      <c r="U88" s="49">
        <v>102634</v>
      </c>
      <c r="V88" s="49">
        <v>169397</v>
      </c>
      <c r="W88" s="49">
        <v>85605</v>
      </c>
      <c r="X88" s="49">
        <v>46380</v>
      </c>
      <c r="Y88" s="49">
        <v>50846</v>
      </c>
      <c r="Z88" s="49">
        <v>20739</v>
      </c>
      <c r="AA88" s="49">
        <v>13884</v>
      </c>
      <c r="AB88" s="49">
        <v>19208</v>
      </c>
      <c r="AC88" s="49">
        <v>11146</v>
      </c>
      <c r="AD88" s="49">
        <v>9554</v>
      </c>
      <c r="AE88" s="49">
        <v>4126</v>
      </c>
      <c r="AF88" s="49">
        <v>3405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17576</v>
      </c>
      <c r="C89" s="49">
        <v>22716042</v>
      </c>
      <c r="D89" s="49">
        <v>94115369</v>
      </c>
      <c r="E89" s="49">
        <v>123719497</v>
      </c>
      <c r="F89" s="49">
        <v>83145445</v>
      </c>
      <c r="G89" s="49">
        <v>76919661</v>
      </c>
      <c r="H89" s="49">
        <v>27061394</v>
      </c>
      <c r="I89" s="49">
        <v>10632619</v>
      </c>
      <c r="J89" s="49">
        <v>7675863</v>
      </c>
      <c r="K89" s="49">
        <v>2944392</v>
      </c>
      <c r="L89" s="49">
        <v>1417236</v>
      </c>
      <c r="M89" s="49">
        <v>1680897</v>
      </c>
      <c r="N89" s="49">
        <v>1125550</v>
      </c>
      <c r="O89" s="49">
        <v>781175</v>
      </c>
      <c r="P89" s="49">
        <v>329080</v>
      </c>
      <c r="Q89" s="49">
        <v>351330</v>
      </c>
      <c r="R89" s="49">
        <v>521945</v>
      </c>
      <c r="S89" s="49">
        <v>374376</v>
      </c>
      <c r="T89" s="49">
        <v>279338</v>
      </c>
      <c r="U89" s="49">
        <v>214837</v>
      </c>
      <c r="V89" s="49">
        <v>349482</v>
      </c>
      <c r="W89" s="49">
        <v>181990</v>
      </c>
      <c r="X89" s="49">
        <v>101426</v>
      </c>
      <c r="Y89" s="49">
        <v>108805</v>
      </c>
      <c r="Z89" s="49">
        <v>44011</v>
      </c>
      <c r="AA89" s="49">
        <v>26195</v>
      </c>
      <c r="AB89" s="49">
        <v>35049</v>
      </c>
      <c r="AC89" s="49">
        <v>19605</v>
      </c>
      <c r="AD89" s="49">
        <v>19768</v>
      </c>
      <c r="AE89" s="49">
        <v>10521</v>
      </c>
      <c r="AF89" s="49">
        <v>8896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5235723</v>
      </c>
      <c r="C90" s="49">
        <f>B90+C84</f>
        <v>145691179</v>
      </c>
      <c r="D90" s="49">
        <f t="shared" ref="D90:AH90" si="0">C90+D84</f>
        <v>396476958</v>
      </c>
      <c r="E90" s="49">
        <f t="shared" si="0"/>
        <v>541888514</v>
      </c>
      <c r="F90" s="49">
        <f t="shared" si="0"/>
        <v>590860513</v>
      </c>
      <c r="G90" s="49">
        <f t="shared" si="0"/>
        <v>617962680</v>
      </c>
      <c r="H90" s="49">
        <f t="shared" si="0"/>
        <v>625054919</v>
      </c>
      <c r="I90" s="49">
        <f t="shared" si="0"/>
        <v>628309062</v>
      </c>
      <c r="J90" s="49">
        <f t="shared" si="0"/>
        <v>631571828</v>
      </c>
      <c r="K90" s="49">
        <f t="shared" si="0"/>
        <v>633239707</v>
      </c>
      <c r="L90" s="49">
        <f t="shared" si="0"/>
        <v>634199226</v>
      </c>
      <c r="M90" s="49">
        <f t="shared" si="0"/>
        <v>635494046</v>
      </c>
      <c r="N90" s="49">
        <f t="shared" si="0"/>
        <v>636500524</v>
      </c>
      <c r="O90" s="49">
        <f t="shared" si="0"/>
        <v>637313805</v>
      </c>
      <c r="P90" s="49">
        <f t="shared" si="0"/>
        <v>637689262</v>
      </c>
      <c r="Q90" s="49">
        <f t="shared" si="0"/>
        <v>638109737</v>
      </c>
      <c r="R90" s="49">
        <f t="shared" si="0"/>
        <v>638768532</v>
      </c>
      <c r="S90" s="49">
        <f t="shared" si="0"/>
        <v>639276330</v>
      </c>
      <c r="T90" s="49">
        <f t="shared" si="0"/>
        <v>639671630</v>
      </c>
      <c r="U90" s="49">
        <f t="shared" si="0"/>
        <v>639984589</v>
      </c>
      <c r="V90" s="49">
        <f t="shared" si="0"/>
        <v>640498330</v>
      </c>
      <c r="W90" s="49">
        <f t="shared" si="0"/>
        <v>640752455</v>
      </c>
      <c r="X90" s="49">
        <f t="shared" si="0"/>
        <v>640891494</v>
      </c>
      <c r="Y90" s="49">
        <f t="shared" si="0"/>
        <v>641044895</v>
      </c>
      <c r="Z90" s="49">
        <f t="shared" si="0"/>
        <v>641108359</v>
      </c>
      <c r="AA90" s="49">
        <f t="shared" si="0"/>
        <v>641151947</v>
      </c>
      <c r="AB90" s="49">
        <f t="shared" si="0"/>
        <v>641211311</v>
      </c>
      <c r="AC90" s="49">
        <f t="shared" si="0"/>
        <v>641245998</v>
      </c>
      <c r="AD90" s="49">
        <f t="shared" si="0"/>
        <v>641276242</v>
      </c>
      <c r="AE90" s="49">
        <f t="shared" si="0"/>
        <v>641289312</v>
      </c>
      <c r="AF90" s="49">
        <f t="shared" si="0"/>
        <v>641300163</v>
      </c>
      <c r="AG90" s="49">
        <f t="shared" si="0"/>
        <v>641300163</v>
      </c>
      <c r="AH90" s="49">
        <f t="shared" si="0"/>
        <v>641300163</v>
      </c>
    </row>
    <row r="91" spans="1:34" x14ac:dyDescent="0.2">
      <c r="A91" s="42" t="s">
        <v>100</v>
      </c>
      <c r="B91" s="49">
        <f>B85</f>
        <v>29602</v>
      </c>
      <c r="C91" s="49">
        <f>B91+C85</f>
        <v>53556931</v>
      </c>
      <c r="D91" s="49">
        <f t="shared" ref="D91:AH91" si="1">C91+D85</f>
        <v>272491583</v>
      </c>
      <c r="E91" s="49">
        <f t="shared" si="1"/>
        <v>549091421</v>
      </c>
      <c r="F91" s="49">
        <f t="shared" si="1"/>
        <v>722452787</v>
      </c>
      <c r="G91" s="49">
        <f t="shared" si="1"/>
        <v>874498436</v>
      </c>
      <c r="H91" s="49">
        <f t="shared" si="1"/>
        <v>926442739</v>
      </c>
      <c r="I91" s="49">
        <f t="shared" si="1"/>
        <v>946862461</v>
      </c>
      <c r="J91" s="49">
        <f t="shared" si="1"/>
        <v>962039708</v>
      </c>
      <c r="K91" s="49">
        <f t="shared" si="1"/>
        <v>968002475</v>
      </c>
      <c r="L91" s="49">
        <f t="shared" si="1"/>
        <v>970891623</v>
      </c>
      <c r="M91" s="49">
        <f t="shared" si="1"/>
        <v>974303381</v>
      </c>
      <c r="N91" s="49">
        <f t="shared" si="1"/>
        <v>976582072</v>
      </c>
      <c r="O91" s="49">
        <f t="shared" si="1"/>
        <v>978175172</v>
      </c>
      <c r="P91" s="49">
        <f t="shared" si="1"/>
        <v>978856265</v>
      </c>
      <c r="Q91" s="49">
        <f t="shared" si="1"/>
        <v>979594007</v>
      </c>
      <c r="R91" s="49">
        <f t="shared" si="1"/>
        <v>980708741</v>
      </c>
      <c r="S91" s="49">
        <f t="shared" si="1"/>
        <v>981534793</v>
      </c>
      <c r="T91" s="49">
        <f t="shared" si="1"/>
        <v>982167420</v>
      </c>
      <c r="U91" s="49">
        <f t="shared" si="1"/>
        <v>982665018</v>
      </c>
      <c r="V91" s="49">
        <f t="shared" si="1"/>
        <v>983485085</v>
      </c>
      <c r="W91" s="49">
        <f t="shared" si="1"/>
        <v>983904432</v>
      </c>
      <c r="X91" s="49">
        <f t="shared" si="1"/>
        <v>984132338</v>
      </c>
      <c r="Y91" s="49">
        <f t="shared" si="1"/>
        <v>984380887</v>
      </c>
      <c r="Z91" s="49">
        <f t="shared" si="1"/>
        <v>984481717</v>
      </c>
      <c r="AA91" s="49">
        <f t="shared" si="1"/>
        <v>984545779</v>
      </c>
      <c r="AB91" s="49">
        <f t="shared" si="1"/>
        <v>984633957</v>
      </c>
      <c r="AC91" s="49">
        <f t="shared" si="1"/>
        <v>984684714</v>
      </c>
      <c r="AD91" s="49">
        <f t="shared" si="1"/>
        <v>984731371</v>
      </c>
      <c r="AE91" s="49">
        <f t="shared" si="1"/>
        <v>984753569</v>
      </c>
      <c r="AF91" s="49">
        <f t="shared" si="1"/>
        <v>984772543</v>
      </c>
      <c r="AG91" s="49">
        <f t="shared" si="1"/>
        <v>984772543</v>
      </c>
      <c r="AH91" s="49">
        <f t="shared" si="1"/>
        <v>984772543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8.1642315129116846E-3</v>
      </c>
      <c r="C93" s="91">
        <v>0.21901671651376142</v>
      </c>
      <c r="D93" s="91">
        <v>0.39105834283095292</v>
      </c>
      <c r="E93" s="91">
        <v>0.22674492287630996</v>
      </c>
      <c r="F93" s="91">
        <v>7.6363615394870868E-2</v>
      </c>
      <c r="G93" s="91">
        <v>4.2261281945128709E-2</v>
      </c>
      <c r="H93" s="91">
        <v>1.1059156708806262E-2</v>
      </c>
      <c r="I93" s="91">
        <v>5.0742899935922832E-3</v>
      </c>
      <c r="J93" s="91">
        <v>5.0877361152331406E-3</v>
      </c>
      <c r="K93" s="91">
        <v>2.6007774459274541E-3</v>
      </c>
      <c r="L93" s="91">
        <v>1.4962088821424485E-3</v>
      </c>
      <c r="M93" s="91">
        <v>2.0190545312554365E-3</v>
      </c>
      <c r="N93" s="91">
        <v>1.5694335633593156E-3</v>
      </c>
      <c r="O93" s="91">
        <v>1.2681752585177496E-3</v>
      </c>
      <c r="P93" s="91">
        <v>5.8546219330993688E-4</v>
      </c>
      <c r="Q93" s="91">
        <v>6.5566021070853837E-4</v>
      </c>
      <c r="R93" s="91">
        <v>1.0272802628306832E-3</v>
      </c>
      <c r="S93" s="91">
        <v>7.9182577722189038E-4</v>
      </c>
      <c r="T93" s="91">
        <v>6.1640402233922398E-4</v>
      </c>
      <c r="U93" s="91">
        <v>4.8800704889264155E-4</v>
      </c>
      <c r="V93" s="91">
        <v>8.0109288854180436E-4</v>
      </c>
      <c r="W93" s="91">
        <v>3.9626529769024867E-4</v>
      </c>
      <c r="X93" s="91">
        <v>2.1680799104989467E-4</v>
      </c>
      <c r="Y93" s="91">
        <v>2.3920312023996789E-4</v>
      </c>
      <c r="Z93" s="91">
        <v>9.8961459331486248E-5</v>
      </c>
      <c r="AA93" s="91">
        <v>6.7968172339291923E-5</v>
      </c>
      <c r="AB93" s="91">
        <v>9.256819727332582E-5</v>
      </c>
      <c r="AC93" s="91">
        <v>5.4088556344246559E-5</v>
      </c>
      <c r="AD93" s="91">
        <v>4.7160443338293678E-5</v>
      </c>
      <c r="AE93" s="91">
        <v>2.0380471975648009E-5</v>
      </c>
      <c r="AF93" s="91">
        <v>1.6920313803194839E-5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3.0059733296199344E-5</v>
      </c>
      <c r="C94" s="91">
        <v>5.4355017694679979E-2</v>
      </c>
      <c r="D94" s="91">
        <v>0.22232002055321318</v>
      </c>
      <c r="E94" s="91">
        <v>0.28087687859103927</v>
      </c>
      <c r="F94" s="91">
        <v>0.17604203857255593</v>
      </c>
      <c r="G94" s="91">
        <v>0.15439671839022831</v>
      </c>
      <c r="H94" s="91">
        <v>5.2747513493580415E-2</v>
      </c>
      <c r="I94" s="91">
        <v>2.0735470485187969E-2</v>
      </c>
      <c r="J94" s="91">
        <v>1.5411931524577448E-2</v>
      </c>
      <c r="K94" s="91">
        <v>6.0549687766832871E-3</v>
      </c>
      <c r="L94" s="91">
        <v>2.9338226583760468E-3</v>
      </c>
      <c r="M94" s="91">
        <v>3.4645137339090089E-3</v>
      </c>
      <c r="N94" s="91">
        <v>2.3139262118927703E-3</v>
      </c>
      <c r="O94" s="91">
        <v>1.6177339745346657E-3</v>
      </c>
      <c r="P94" s="91">
        <v>6.9162468515331056E-4</v>
      </c>
      <c r="Q94" s="91">
        <v>7.4914964399042962E-4</v>
      </c>
      <c r="R94" s="91">
        <v>1.131971040342054E-3</v>
      </c>
      <c r="S94" s="91">
        <v>8.3882517427174045E-4</v>
      </c>
      <c r="T94" s="91">
        <v>6.4240925937351196E-4</v>
      </c>
      <c r="U94" s="91">
        <v>5.0529231703000475E-4</v>
      </c>
      <c r="V94" s="91">
        <v>8.3274762870800309E-4</v>
      </c>
      <c r="W94" s="91">
        <v>4.2583132824002793E-4</v>
      </c>
      <c r="X94" s="91">
        <v>2.3143009177094818E-4</v>
      </c>
      <c r="Y94" s="91">
        <v>2.5239229278552298E-4</v>
      </c>
      <c r="Z94" s="91">
        <v>1.0238912601364029E-4</v>
      </c>
      <c r="AA94" s="91">
        <v>6.5052585447642811E-5</v>
      </c>
      <c r="AB94" s="91">
        <v>8.9541489176145719E-5</v>
      </c>
      <c r="AC94" s="91">
        <v>5.1541851324747995E-5</v>
      </c>
      <c r="AD94" s="91">
        <v>4.7378453361285483E-5</v>
      </c>
      <c r="AE94" s="91">
        <v>2.2541245851936797E-5</v>
      </c>
      <c r="AF94" s="91">
        <v>1.9267393404570175E-5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3.2380624682842442E-3</v>
      </c>
      <c r="C95" s="91">
        <v>0.11929527153627779</v>
      </c>
      <c r="D95" s="91">
        <v>0.28886803724507015</v>
      </c>
      <c r="E95" s="91">
        <v>0.25952799800576692</v>
      </c>
      <c r="F95" s="91">
        <v>0.13673027299432453</v>
      </c>
      <c r="G95" s="91">
        <v>0.11017208230540215</v>
      </c>
      <c r="H95" s="91">
        <v>3.630621298922411E-2</v>
      </c>
      <c r="I95" s="91">
        <v>1.4558921573830291E-2</v>
      </c>
      <c r="J95" s="91">
        <v>1.1340214328645154E-2</v>
      </c>
      <c r="K95" s="91">
        <v>4.6926843872625709E-3</v>
      </c>
      <c r="L95" s="91">
        <v>2.3668480417873765E-3</v>
      </c>
      <c r="M95" s="91">
        <v>2.8944449916866138E-3</v>
      </c>
      <c r="N95" s="91">
        <v>2.0203088016164019E-3</v>
      </c>
      <c r="O95" s="91">
        <v>1.4798729424095013E-3</v>
      </c>
      <c r="P95" s="91">
        <v>6.49755694257376E-4</v>
      </c>
      <c r="Q95" s="91">
        <v>7.1227872882087474E-4</v>
      </c>
      <c r="R95" s="91">
        <v>1.0906824728414081E-3</v>
      </c>
      <c r="S95" s="91">
        <v>8.2028927432227625E-4</v>
      </c>
      <c r="T95" s="91">
        <v>6.3215316031508368E-4</v>
      </c>
      <c r="U95" s="91">
        <v>4.9847525083543225E-4</v>
      </c>
      <c r="V95" s="91">
        <v>8.2026344521891263E-4</v>
      </c>
      <c r="W95" s="91">
        <v>4.1417090239260189E-4</v>
      </c>
      <c r="X95" s="91">
        <v>2.2566334127989478E-4</v>
      </c>
      <c r="Y95" s="91">
        <v>2.4719066897615095E-4</v>
      </c>
      <c r="Z95" s="91">
        <v>1.0103730257188144E-4</v>
      </c>
      <c r="AA95" s="91">
        <v>6.6202451835508516E-5</v>
      </c>
      <c r="AB95" s="91">
        <v>9.0735180201714788E-5</v>
      </c>
      <c r="AC95" s="91">
        <v>5.2546235899983183E-5</v>
      </c>
      <c r="AD95" s="91">
        <v>4.7292473280096985E-5</v>
      </c>
      <c r="AE95" s="91">
        <v>2.1689067081604406E-5</v>
      </c>
      <c r="AF95" s="91">
        <v>1.834173828141237E-5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4.6415758458378149E-3</v>
      </c>
      <c r="C96" s="91">
        <v>0.14928475508575406</v>
      </c>
      <c r="D96" s="91">
        <v>0.3236822590004696</v>
      </c>
      <c r="E96" s="91">
        <v>0.25373583035152514</v>
      </c>
      <c r="F96" s="91">
        <v>0.11743383638353053</v>
      </c>
      <c r="G96" s="91">
        <v>8.5941112620713453E-2</v>
      </c>
      <c r="H96" s="91">
        <v>2.6872952442035043E-2</v>
      </c>
      <c r="I96" s="91">
        <v>1.0984571204950196E-2</v>
      </c>
      <c r="J96" s="91">
        <v>9.0958135519289725E-3</v>
      </c>
      <c r="K96" s="91">
        <v>3.9721886894300961E-3</v>
      </c>
      <c r="L96" s="91">
        <v>2.0645661806642816E-3</v>
      </c>
      <c r="M96" s="91">
        <v>2.5723416890542673E-3</v>
      </c>
      <c r="N96" s="91">
        <v>1.8385820688639175E-3</v>
      </c>
      <c r="O96" s="91">
        <v>1.3850557895735138E-3</v>
      </c>
      <c r="P96" s="91">
        <v>6.2065819084440273E-4</v>
      </c>
      <c r="Q96" s="91">
        <v>6.8841297684607799E-4</v>
      </c>
      <c r="R96" s="91">
        <v>1.06847022350605E-3</v>
      </c>
      <c r="S96" s="91">
        <v>8.1903066671383203E-4</v>
      </c>
      <c r="T96" s="91">
        <v>6.398542624011707E-4</v>
      </c>
      <c r="U96" s="91">
        <v>5.0877844225115441E-4</v>
      </c>
      <c r="V96" s="91">
        <v>8.4086408286848755E-4</v>
      </c>
      <c r="W96" s="91">
        <v>4.1879401931016458E-4</v>
      </c>
      <c r="X96" s="91">
        <v>2.2611308992037034E-4</v>
      </c>
      <c r="Y96" s="91">
        <v>2.5001015599512551E-4</v>
      </c>
      <c r="Z96" s="91">
        <v>1.0271198382320511E-4</v>
      </c>
      <c r="AA96" s="91">
        <v>6.9721444375530343E-5</v>
      </c>
      <c r="AB96" s="91">
        <v>9.6253791398252922E-5</v>
      </c>
      <c r="AC96" s="91">
        <v>5.6433602540008007E-5</v>
      </c>
      <c r="AD96" s="91">
        <v>4.9093199774213176E-5</v>
      </c>
      <c r="AE96" s="91">
        <v>2.1277262501188548E-5</v>
      </c>
      <c r="AF96" s="91">
        <v>1.8081700599914073E-5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3.7469240393062726E-3</v>
      </c>
      <c r="C97" s="91">
        <v>0.1329410009236264</v>
      </c>
      <c r="D97" s="91">
        <v>0.30955184936366797</v>
      </c>
      <c r="E97" s="91">
        <v>0.26192808405010637</v>
      </c>
      <c r="F97" s="91">
        <v>0.1268891286859381</v>
      </c>
      <c r="G97" s="91">
        <v>9.4695073908087304E-2</v>
      </c>
      <c r="H97" s="91">
        <v>2.9657211166540184E-2</v>
      </c>
      <c r="I97" s="91">
        <v>1.1978176129476445E-2</v>
      </c>
      <c r="J97" s="91">
        <v>9.7450577052603793E-3</v>
      </c>
      <c r="K97" s="91">
        <v>4.1831830352604387E-3</v>
      </c>
      <c r="L97" s="91">
        <v>2.1528580897129329E-3</v>
      </c>
      <c r="M97" s="91">
        <v>2.6635720343152606E-3</v>
      </c>
      <c r="N97" s="91">
        <v>1.888850542451304E-3</v>
      </c>
      <c r="O97" s="91">
        <v>1.4144440110211926E-3</v>
      </c>
      <c r="P97" s="91">
        <v>6.2981686077765158E-4</v>
      </c>
      <c r="Q97" s="91">
        <v>6.9858143121482566E-4</v>
      </c>
      <c r="R97" s="91">
        <v>1.0804168099032702E-3</v>
      </c>
      <c r="S97" s="91">
        <v>8.2858007157445718E-4</v>
      </c>
      <c r="T97" s="91">
        <v>6.4239269663058155E-4</v>
      </c>
      <c r="U97" s="91">
        <v>5.1320411011117849E-4</v>
      </c>
      <c r="V97" s="91">
        <v>8.4704129859991149E-4</v>
      </c>
      <c r="W97" s="91">
        <v>4.2805345057259233E-4</v>
      </c>
      <c r="X97" s="91">
        <v>2.3191541425800867E-4</v>
      </c>
      <c r="Y97" s="91">
        <v>2.5424689852011011E-4</v>
      </c>
      <c r="Z97" s="91">
        <v>1.0370189254628809E-4</v>
      </c>
      <c r="AA97" s="91">
        <v>6.9424614306989912E-5</v>
      </c>
      <c r="AB97" s="91">
        <v>9.6046383722894139E-5</v>
      </c>
      <c r="AC97" s="91">
        <v>5.5733704340659002E-5</v>
      </c>
      <c r="AD97" s="91">
        <v>4.7773175244092598E-5</v>
      </c>
      <c r="AE97" s="91">
        <v>2.0631371264091067E-5</v>
      </c>
      <c r="AF97" s="91">
        <v>1.7026131641839576E-5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3.8465463491655177E-5</v>
      </c>
      <c r="C98" s="91">
        <v>4.9714558729284569E-2</v>
      </c>
      <c r="D98" s="91">
        <v>0.20597355998367975</v>
      </c>
      <c r="E98" s="91">
        <v>0.2707628467830816</v>
      </c>
      <c r="F98" s="91">
        <v>0.18196563945977035</v>
      </c>
      <c r="G98" s="91">
        <v>0.16834037391818346</v>
      </c>
      <c r="H98" s="91">
        <v>5.9224457381673673E-2</v>
      </c>
      <c r="I98" s="91">
        <v>2.3269721094969231E-2</v>
      </c>
      <c r="J98" s="91">
        <v>1.679879540244918E-2</v>
      </c>
      <c r="K98" s="91">
        <v>6.4438668059354559E-3</v>
      </c>
      <c r="L98" s="91">
        <v>3.1016522312846732E-3</v>
      </c>
      <c r="M98" s="91">
        <v>3.6786801426224799E-3</v>
      </c>
      <c r="N98" s="91">
        <v>2.463290989589923E-3</v>
      </c>
      <c r="O98" s="91">
        <v>1.7096187097800258E-3</v>
      </c>
      <c r="P98" s="91">
        <v>7.2019883510661615E-4</v>
      </c>
      <c r="Q98" s="91">
        <v>7.6889345064424294E-4</v>
      </c>
      <c r="R98" s="91">
        <v>1.1422881396308581E-3</v>
      </c>
      <c r="S98" s="91">
        <v>8.1933012973099098E-4</v>
      </c>
      <c r="T98" s="91">
        <v>6.1133737146290242E-4</v>
      </c>
      <c r="U98" s="91">
        <v>4.7017551093290414E-4</v>
      </c>
      <c r="V98" s="91">
        <v>7.6484906190206156E-4</v>
      </c>
      <c r="W98" s="91">
        <v>3.9828912726708724E-4</v>
      </c>
      <c r="X98" s="91">
        <v>2.2197303710199236E-4</v>
      </c>
      <c r="Y98" s="91">
        <v>2.3812214128411137E-4</v>
      </c>
      <c r="Z98" s="91">
        <v>9.6319043794449021E-5</v>
      </c>
      <c r="AA98" s="91">
        <v>5.7328335011601465E-5</v>
      </c>
      <c r="AB98" s="91">
        <v>7.6705509212506964E-5</v>
      </c>
      <c r="AC98" s="91">
        <v>4.290597472427741E-5</v>
      </c>
      <c r="AD98" s="91">
        <v>4.3262703817878896E-5</v>
      </c>
      <c r="AE98" s="91">
        <v>2.3025440452645887E-5</v>
      </c>
      <c r="AF98" s="91">
        <v>1.9469092126864158E-5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8.1642315129116846E-3</v>
      </c>
      <c r="C99" s="91">
        <f>B99+C93</f>
        <v>0.2271809480266731</v>
      </c>
      <c r="D99" s="91">
        <f t="shared" ref="D99:AH99" si="2">C99+D93</f>
        <v>0.61823929085762597</v>
      </c>
      <c r="E99" s="91">
        <f t="shared" si="2"/>
        <v>0.84498421373393595</v>
      </c>
      <c r="F99" s="91">
        <f t="shared" si="2"/>
        <v>0.92134782912880686</v>
      </c>
      <c r="G99" s="91">
        <f t="shared" si="2"/>
        <v>0.96360911107393554</v>
      </c>
      <c r="H99" s="91">
        <f t="shared" si="2"/>
        <v>0.97466826778274185</v>
      </c>
      <c r="I99" s="91">
        <f t="shared" si="2"/>
        <v>0.97974255777633412</v>
      </c>
      <c r="J99" s="91">
        <f t="shared" si="2"/>
        <v>0.98483029389156729</v>
      </c>
      <c r="K99" s="91">
        <f t="shared" si="2"/>
        <v>0.98743107133749475</v>
      </c>
      <c r="L99" s="91">
        <f t="shared" si="2"/>
        <v>0.98892728021963716</v>
      </c>
      <c r="M99" s="91">
        <f t="shared" si="2"/>
        <v>0.99094633475089255</v>
      </c>
      <c r="N99" s="91">
        <f t="shared" si="2"/>
        <v>0.99251576831425192</v>
      </c>
      <c r="O99" s="91">
        <f t="shared" si="2"/>
        <v>0.99378394357276967</v>
      </c>
      <c r="P99" s="91">
        <f t="shared" si="2"/>
        <v>0.99436940576607957</v>
      </c>
      <c r="Q99" s="91">
        <f t="shared" si="2"/>
        <v>0.99502506597678808</v>
      </c>
      <c r="R99" s="91">
        <f t="shared" si="2"/>
        <v>0.9960523462396188</v>
      </c>
      <c r="S99" s="91">
        <f t="shared" si="2"/>
        <v>0.99684417201684072</v>
      </c>
      <c r="T99" s="91">
        <f t="shared" si="2"/>
        <v>0.99746057603917992</v>
      </c>
      <c r="U99" s="91">
        <f t="shared" si="2"/>
        <v>0.99794858308807255</v>
      </c>
      <c r="V99" s="91">
        <f t="shared" si="2"/>
        <v>0.99874967597661435</v>
      </c>
      <c r="W99" s="91">
        <f t="shared" si="2"/>
        <v>0.99914594127430456</v>
      </c>
      <c r="X99" s="91">
        <f t="shared" si="2"/>
        <v>0.99936274926535451</v>
      </c>
      <c r="Y99" s="91">
        <f t="shared" si="2"/>
        <v>0.99960195238559446</v>
      </c>
      <c r="Z99" s="91">
        <f t="shared" si="2"/>
        <v>0.99970091384492599</v>
      </c>
      <c r="AA99" s="91">
        <f t="shared" si="2"/>
        <v>0.99976888201726533</v>
      </c>
      <c r="AB99" s="91">
        <f t="shared" si="2"/>
        <v>0.99986145021453865</v>
      </c>
      <c r="AC99" s="91">
        <f t="shared" si="2"/>
        <v>0.99991553877088291</v>
      </c>
      <c r="AD99" s="91">
        <f t="shared" si="2"/>
        <v>0.99996269921422121</v>
      </c>
      <c r="AE99" s="91">
        <f t="shared" si="2"/>
        <v>0.99998307968619682</v>
      </c>
      <c r="AF99" s="91">
        <f t="shared" si="2"/>
        <v>1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3.0059733296199344E-5</v>
      </c>
      <c r="C100" s="91">
        <f>B100+C94</f>
        <v>5.4385077427976179E-2</v>
      </c>
      <c r="D100" s="91">
        <f t="shared" ref="D100:AH100" si="3">C100+D94</f>
        <v>0.27670509798118936</v>
      </c>
      <c r="E100" s="91">
        <f t="shared" si="3"/>
        <v>0.55758197657222863</v>
      </c>
      <c r="F100" s="91">
        <f t="shared" si="3"/>
        <v>0.73362401514478459</v>
      </c>
      <c r="G100" s="91">
        <f t="shared" si="3"/>
        <v>0.88802073353501287</v>
      </c>
      <c r="H100" s="91">
        <f t="shared" si="3"/>
        <v>0.9407682470285933</v>
      </c>
      <c r="I100" s="91">
        <f t="shared" si="3"/>
        <v>0.96150371751378128</v>
      </c>
      <c r="J100" s="91">
        <f t="shared" si="3"/>
        <v>0.9769156490383587</v>
      </c>
      <c r="K100" s="91">
        <f t="shared" si="3"/>
        <v>0.98297061781504202</v>
      </c>
      <c r="L100" s="91">
        <f t="shared" si="3"/>
        <v>0.98590444047341808</v>
      </c>
      <c r="M100" s="91">
        <f t="shared" si="3"/>
        <v>0.98936895420732707</v>
      </c>
      <c r="N100" s="91">
        <f t="shared" si="3"/>
        <v>0.99168288041921981</v>
      </c>
      <c r="O100" s="91">
        <f t="shared" si="3"/>
        <v>0.9933006143937545</v>
      </c>
      <c r="P100" s="91">
        <f t="shared" si="3"/>
        <v>0.99399223907890777</v>
      </c>
      <c r="Q100" s="91">
        <f t="shared" si="3"/>
        <v>0.99474138872289819</v>
      </c>
      <c r="R100" s="91">
        <f t="shared" si="3"/>
        <v>0.99587335976324021</v>
      </c>
      <c r="S100" s="91">
        <f t="shared" si="3"/>
        <v>0.9967121849375119</v>
      </c>
      <c r="T100" s="91">
        <f t="shared" si="3"/>
        <v>0.99735459419688544</v>
      </c>
      <c r="U100" s="91">
        <f t="shared" si="3"/>
        <v>0.99785988651391544</v>
      </c>
      <c r="V100" s="91">
        <f t="shared" si="3"/>
        <v>0.99869263414262344</v>
      </c>
      <c r="W100" s="91">
        <f t="shared" si="3"/>
        <v>0.99911846547086347</v>
      </c>
      <c r="X100" s="91">
        <f t="shared" si="3"/>
        <v>0.99934989556263443</v>
      </c>
      <c r="Y100" s="91">
        <f t="shared" si="3"/>
        <v>0.99960228785541994</v>
      </c>
      <c r="Z100" s="91">
        <f t="shared" si="3"/>
        <v>0.99970467698143362</v>
      </c>
      <c r="AA100" s="91">
        <f t="shared" si="3"/>
        <v>0.99976972956688126</v>
      </c>
      <c r="AB100" s="91">
        <f t="shared" si="3"/>
        <v>0.99985927105605743</v>
      </c>
      <c r="AC100" s="91">
        <f t="shared" si="3"/>
        <v>0.99991081290738215</v>
      </c>
      <c r="AD100" s="91">
        <f t="shared" si="3"/>
        <v>0.99995819136074349</v>
      </c>
      <c r="AE100" s="91">
        <f t="shared" si="3"/>
        <v>0.99998073260659537</v>
      </c>
      <c r="AF100" s="91">
        <f t="shared" si="3"/>
        <v>0.99999999999999989</v>
      </c>
      <c r="AG100" s="91">
        <f t="shared" si="3"/>
        <v>0.99999999999999989</v>
      </c>
      <c r="AH100" s="91">
        <f t="shared" si="3"/>
        <v>0.99999999999999989</v>
      </c>
    </row>
    <row r="102" spans="1:34" x14ac:dyDescent="0.2">
      <c r="B102" t="str">
        <f>CONCATENATE("Response Time Frequency Values",CHAR(13),"  (",B82," @ ",TEXT(B26,"#,##0")," IOPS)")</f>
        <v>Response Time Frequency Values_x000D_  (RAMPU_100 @ 2,710,000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(RAMPU_100 @ 2,710,000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(RAMPU_100 @ 2,710,000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(RAMPU_100 @ 2,710,000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8A58C-BA98-4EB9-BFE8-69426124A3C6}">
  <sheetPr codeName="Sheet31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117</v>
      </c>
      <c r="L6" t="str">
        <f>CONCATENATE("Throughput Graph (",B6," @ ",TEXT(B26,"#,##0")," IOPS)")</f>
        <v>Throughput Graph (RAMP_0 @ 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2710070.6666666665</v>
      </c>
      <c r="D9" s="21">
        <v>1615236.0166666666</v>
      </c>
      <c r="E9" s="21">
        <v>333323.05</v>
      </c>
      <c r="F9" s="21">
        <v>761511.6</v>
      </c>
      <c r="G9" s="21">
        <v>1068830.25</v>
      </c>
      <c r="H9" s="21">
        <v>1641240.4166666667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1021332.4166666666</v>
      </c>
      <c r="D10" s="21">
        <v>608603.5</v>
      </c>
      <c r="E10" s="21">
        <v>125921.85</v>
      </c>
      <c r="F10" s="21">
        <v>286807.06666666665</v>
      </c>
      <c r="G10" s="21">
        <v>402980.15</v>
      </c>
      <c r="H10" s="21">
        <v>618352.26666666672</v>
      </c>
      <c r="L10" s="78">
        <f>L9</f>
        <v>3.15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76872.183333333334</v>
      </c>
      <c r="D11" s="21">
        <v>45797.866666666669</v>
      </c>
      <c r="E11" s="21">
        <v>9493.35</v>
      </c>
      <c r="F11" s="21">
        <v>21580.966666666667</v>
      </c>
      <c r="G11" s="21">
        <v>30320.016666666666</v>
      </c>
      <c r="H11" s="21">
        <v>46552.166666666664</v>
      </c>
      <c r="L11" s="78">
        <f>(L12-L9)/2+L9</f>
        <v>8.15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0</v>
      </c>
      <c r="D12" s="21">
        <v>0</v>
      </c>
      <c r="E12" s="21">
        <v>0</v>
      </c>
      <c r="F12" s="21">
        <v>0</v>
      </c>
      <c r="G12" s="21">
        <v>0</v>
      </c>
      <c r="H12" s="21">
        <v>0</v>
      </c>
      <c r="L12" s="78">
        <f>$A$22 + 0.15</f>
        <v>13.15</v>
      </c>
      <c r="M12" s="49">
        <f>M10</f>
        <v>2720000</v>
      </c>
    </row>
    <row r="13" spans="1:13" x14ac:dyDescent="0.2">
      <c r="A13" s="72">
        <v>4</v>
      </c>
      <c r="B13" s="20" t="s">
        <v>43</v>
      </c>
      <c r="C13" s="21">
        <v>0</v>
      </c>
      <c r="D13" s="21">
        <v>0</v>
      </c>
      <c r="E13" s="21">
        <v>0</v>
      </c>
      <c r="F13" s="21">
        <v>0</v>
      </c>
      <c r="G13" s="21">
        <v>0</v>
      </c>
      <c r="H13" s="21">
        <v>0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0</v>
      </c>
      <c r="D14" s="21">
        <v>0</v>
      </c>
      <c r="E14" s="21">
        <v>0</v>
      </c>
      <c r="F14" s="21">
        <v>0</v>
      </c>
      <c r="G14" s="21">
        <v>0</v>
      </c>
      <c r="H14" s="21">
        <v>0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L15" s="49" t="s">
        <v>35</v>
      </c>
      <c r="M15" s="21">
        <f>MAX(C$9:F$23)</f>
        <v>2710070.6666666665</v>
      </c>
    </row>
    <row r="16" spans="1:13" x14ac:dyDescent="0.2">
      <c r="A16" s="72">
        <v>7</v>
      </c>
      <c r="B16" s="20" t="s">
        <v>43</v>
      </c>
      <c r="C16" s="21">
        <v>0</v>
      </c>
      <c r="D16" s="21">
        <v>0</v>
      </c>
      <c r="E16" s="21">
        <v>0</v>
      </c>
      <c r="F16" s="21">
        <v>0</v>
      </c>
      <c r="G16" s="21">
        <v>0</v>
      </c>
      <c r="H16" s="21">
        <v>0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0</v>
      </c>
      <c r="D17" s="21">
        <v>0</v>
      </c>
      <c r="E17" s="21">
        <v>0</v>
      </c>
      <c r="F17" s="21">
        <v>0</v>
      </c>
      <c r="G17" s="21">
        <v>0</v>
      </c>
      <c r="H17" s="21">
        <v>0</v>
      </c>
    </row>
    <row r="18" spans="1:12" x14ac:dyDescent="0.2">
      <c r="A18" s="72">
        <v>9</v>
      </c>
      <c r="B18" s="20" t="s">
        <v>43</v>
      </c>
      <c r="C18" s="21">
        <v>0</v>
      </c>
      <c r="D18" s="21">
        <v>0</v>
      </c>
      <c r="E18" s="21">
        <v>0</v>
      </c>
      <c r="F18" s="21">
        <v>0</v>
      </c>
      <c r="G18" s="21">
        <v>0</v>
      </c>
      <c r="H18" s="21">
        <v>0</v>
      </c>
    </row>
    <row r="19" spans="1:12" x14ac:dyDescent="0.2">
      <c r="A19" s="72">
        <v>10</v>
      </c>
      <c r="B19" s="20" t="s">
        <v>43</v>
      </c>
      <c r="C19" s="21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</row>
    <row r="20" spans="1:12" x14ac:dyDescent="0.2">
      <c r="A20" s="72">
        <v>11</v>
      </c>
      <c r="B20" s="20" t="s">
        <v>43</v>
      </c>
      <c r="C20" s="21">
        <v>0</v>
      </c>
      <c r="D20" s="21">
        <v>0</v>
      </c>
      <c r="E20" s="21">
        <v>0</v>
      </c>
      <c r="F20" s="21">
        <v>0</v>
      </c>
      <c r="G20" s="21">
        <v>0</v>
      </c>
      <c r="H20" s="21">
        <v>0</v>
      </c>
    </row>
    <row r="21" spans="1:12" x14ac:dyDescent="0.2">
      <c r="A21" s="72">
        <v>12</v>
      </c>
      <c r="B21" s="20" t="s">
        <v>43</v>
      </c>
      <c r="C21" s="21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</row>
    <row r="22" spans="1:12" x14ac:dyDescent="0.2">
      <c r="A22" s="72">
        <v>13</v>
      </c>
      <c r="B22" s="20" t="s">
        <v>43</v>
      </c>
      <c r="C22" s="21">
        <v>0</v>
      </c>
      <c r="D22" s="21">
        <v>0</v>
      </c>
      <c r="E22" s="21">
        <v>0</v>
      </c>
      <c r="F22" s="21">
        <v>0</v>
      </c>
      <c r="G22" s="21">
        <v>0</v>
      </c>
      <c r="H22" s="21">
        <v>0</v>
      </c>
    </row>
    <row r="23" spans="1:12" x14ac:dyDescent="0.2">
      <c r="A23" s="72">
        <v>14</v>
      </c>
      <c r="B23" s="20" t="s">
        <v>114</v>
      </c>
      <c r="C23" s="21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</row>
    <row r="24" spans="1:12" x14ac:dyDescent="0.2">
      <c r="A24" s="73"/>
      <c r="B24" s="48" t="s">
        <v>44</v>
      </c>
      <c r="C24" s="21">
        <v>0</v>
      </c>
      <c r="D24" s="21">
        <v>0</v>
      </c>
      <c r="E24" s="21">
        <v>0</v>
      </c>
      <c r="F24" s="21">
        <v>0</v>
      </c>
      <c r="G24" s="21">
        <v>0</v>
      </c>
      <c r="H24" s="21">
        <v>0</v>
      </c>
    </row>
    <row r="25" spans="1:12" x14ac:dyDescent="0.2">
      <c r="B25" s="7"/>
    </row>
    <row r="26" spans="1:12" x14ac:dyDescent="0.2">
      <c r="A26" s="74" t="s">
        <v>45</v>
      </c>
      <c r="B26" s="62">
        <v>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0</v>
      </c>
      <c r="D28" s="76">
        <v>0</v>
      </c>
      <c r="E28" s="76">
        <v>0</v>
      </c>
      <c r="F28" s="76">
        <v>0</v>
      </c>
      <c r="G28" s="76">
        <v>0</v>
      </c>
      <c r="H28" s="76">
        <v>0</v>
      </c>
      <c r="I28" s="76">
        <v>0</v>
      </c>
      <c r="J28" s="76">
        <v>0</v>
      </c>
    </row>
    <row r="29" spans="1:12" x14ac:dyDescent="0.2">
      <c r="A29" s="47"/>
      <c r="B29" s="46" t="s">
        <v>56</v>
      </c>
      <c r="C29" s="76">
        <v>0</v>
      </c>
      <c r="D29" s="76">
        <v>0</v>
      </c>
      <c r="E29" s="76">
        <v>0</v>
      </c>
      <c r="F29" s="76">
        <v>0</v>
      </c>
      <c r="G29" s="76">
        <v>0</v>
      </c>
      <c r="H29" s="76">
        <v>0</v>
      </c>
      <c r="I29" s="76">
        <v>0</v>
      </c>
      <c r="J29" s="76">
        <v>0</v>
      </c>
    </row>
    <row r="30" spans="1:12" x14ac:dyDescent="0.2">
      <c r="A30" s="47"/>
      <c r="B30" s="46" t="s">
        <v>57</v>
      </c>
      <c r="C30" s="77" t="e">
        <f>ABS((C27/C28)-1)</f>
        <v>#DIV/0!</v>
      </c>
      <c r="D30" s="77" t="e">
        <f>ABS((D27/D28)-1)</f>
        <v>#DIV/0!</v>
      </c>
      <c r="E30" s="77" t="e">
        <f>ABS((E27/E28)-1)</f>
        <v>#DIV/0!</v>
      </c>
      <c r="F30" s="77" t="e">
        <f>ABS((F27/F28)-1)</f>
        <v>#DIV/0!</v>
      </c>
      <c r="G30" s="77" t="e">
        <f>ABS((G27/G28)-1)</f>
        <v>#DIV/0!</v>
      </c>
      <c r="H30" s="77" t="e">
        <f>ABS((H27/H28)-1)</f>
        <v>#DIV/0!</v>
      </c>
      <c r="I30" s="77" t="e">
        <f>ABS((I27/I28)-1)</f>
        <v>#DIV/0!</v>
      </c>
      <c r="J30" s="77" t="e">
        <f>ABS((J27/J28)-1)</f>
        <v>#DIV/0!</v>
      </c>
    </row>
    <row r="32" spans="1:12" ht="13.5" thickBot="1" x14ac:dyDescent="0.25">
      <c r="A32" s="4" t="s">
        <v>41</v>
      </c>
      <c r="B32" s="47" t="s">
        <v>117</v>
      </c>
      <c r="L32" t="str">
        <f>CONCATENATE("Response Time Graph (",B32," @ ",TEXT(B26,"#,##0")," IOPS)")</f>
        <v>Response Time Graph (RAMP_0 @ 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0.46200261269324833</v>
      </c>
      <c r="D35" s="78">
        <v>0.43321649273732038</v>
      </c>
      <c r="E35" s="78">
        <v>0.44535091922585807</v>
      </c>
      <c r="F35" s="78">
        <v>0.53034926819674622</v>
      </c>
      <c r="G35" s="78">
        <v>0.37438122965113807</v>
      </c>
      <c r="H35" s="78">
        <v>0.51906456643945875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0.31480532901914321</v>
      </c>
      <c r="D36" s="78">
        <v>0.29764527619377806</v>
      </c>
      <c r="E36" s="78">
        <v>0.30489485330253113</v>
      </c>
      <c r="F36" s="78">
        <v>0.35557006254611118</v>
      </c>
      <c r="G36" s="78">
        <v>0.26642041773025293</v>
      </c>
      <c r="H36" s="78">
        <v>0.34633777397004767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0.1367284533568818</v>
      </c>
      <c r="D37" s="78">
        <v>0.12772173157992803</v>
      </c>
      <c r="E37" s="78">
        <v>0.13095507030359849</v>
      </c>
      <c r="F37" s="78">
        <v>0.15838167196711916</v>
      </c>
      <c r="G37" s="78">
        <v>0.11505899018305288</v>
      </c>
      <c r="H37" s="78">
        <v>0.15084204960026923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</v>
      </c>
      <c r="D38" s="78">
        <v>0</v>
      </c>
      <c r="E38" s="78">
        <v>0</v>
      </c>
      <c r="F38" s="78">
        <v>0</v>
      </c>
      <c r="G38" s="78">
        <v>0</v>
      </c>
      <c r="H38" s="78">
        <v>0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</v>
      </c>
      <c r="D39" s="78">
        <v>0</v>
      </c>
      <c r="E39" s="78">
        <v>0</v>
      </c>
      <c r="F39" s="78">
        <v>0</v>
      </c>
      <c r="G39" s="78">
        <v>0</v>
      </c>
      <c r="H39" s="78">
        <v>0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</v>
      </c>
      <c r="D40" s="78">
        <v>0</v>
      </c>
      <c r="E40" s="78">
        <v>0</v>
      </c>
      <c r="F40" s="78">
        <v>0</v>
      </c>
      <c r="G40" s="78">
        <v>0</v>
      </c>
      <c r="H40" s="78">
        <v>0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</v>
      </c>
      <c r="D41" s="78">
        <v>0</v>
      </c>
      <c r="E41" s="78">
        <v>0</v>
      </c>
      <c r="F41" s="78">
        <v>0</v>
      </c>
      <c r="G41" s="78">
        <v>0</v>
      </c>
      <c r="H41" s="78">
        <v>0</v>
      </c>
      <c r="L41" s="49" t="s">
        <v>35</v>
      </c>
      <c r="M41" s="78">
        <f>MAX(C$35:F$49)</f>
        <v>0.53034926819674622</v>
      </c>
    </row>
    <row r="42" spans="1:13" x14ac:dyDescent="0.2">
      <c r="A42" s="72">
        <v>7</v>
      </c>
      <c r="B42" s="20" t="s">
        <v>43</v>
      </c>
      <c r="C42" s="78">
        <v>0</v>
      </c>
      <c r="D42" s="78">
        <v>0</v>
      </c>
      <c r="E42" s="78">
        <v>0</v>
      </c>
      <c r="F42" s="78">
        <v>0</v>
      </c>
      <c r="G42" s="78">
        <v>0</v>
      </c>
      <c r="H42" s="78">
        <v>0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</v>
      </c>
      <c r="D43" s="78">
        <v>0</v>
      </c>
      <c r="E43" s="78">
        <v>0</v>
      </c>
      <c r="F43" s="78">
        <v>0</v>
      </c>
      <c r="G43" s="78">
        <v>0</v>
      </c>
      <c r="H43" s="78">
        <v>0</v>
      </c>
    </row>
    <row r="44" spans="1:13" x14ac:dyDescent="0.2">
      <c r="A44" s="72">
        <v>9</v>
      </c>
      <c r="B44" s="20" t="s">
        <v>43</v>
      </c>
      <c r="C44" s="78">
        <v>0</v>
      </c>
      <c r="D44" s="78">
        <v>0</v>
      </c>
      <c r="E44" s="78">
        <v>0</v>
      </c>
      <c r="F44" s="78">
        <v>0</v>
      </c>
      <c r="G44" s="78">
        <v>0</v>
      </c>
      <c r="H44" s="78">
        <v>0</v>
      </c>
    </row>
    <row r="45" spans="1:13" x14ac:dyDescent="0.2">
      <c r="A45" s="72">
        <v>10</v>
      </c>
      <c r="B45" s="20" t="s">
        <v>43</v>
      </c>
      <c r="C45" s="78">
        <v>0</v>
      </c>
      <c r="D45" s="78">
        <v>0</v>
      </c>
      <c r="E45" s="78">
        <v>0</v>
      </c>
      <c r="F45" s="78">
        <v>0</v>
      </c>
      <c r="G45" s="78">
        <v>0</v>
      </c>
      <c r="H45" s="78">
        <v>0</v>
      </c>
    </row>
    <row r="46" spans="1:13" x14ac:dyDescent="0.2">
      <c r="A46" s="72">
        <v>11</v>
      </c>
      <c r="B46" s="20" t="s">
        <v>43</v>
      </c>
      <c r="C46" s="78">
        <v>0</v>
      </c>
      <c r="D46" s="78">
        <v>0</v>
      </c>
      <c r="E46" s="78">
        <v>0</v>
      </c>
      <c r="F46" s="78">
        <v>0</v>
      </c>
      <c r="G46" s="78">
        <v>0</v>
      </c>
      <c r="H46" s="78">
        <v>0</v>
      </c>
    </row>
    <row r="47" spans="1:13" x14ac:dyDescent="0.2">
      <c r="A47" s="72">
        <v>12</v>
      </c>
      <c r="B47" s="20" t="s">
        <v>43</v>
      </c>
      <c r="C47" s="78">
        <v>0</v>
      </c>
      <c r="D47" s="78">
        <v>0</v>
      </c>
      <c r="E47" s="78">
        <v>0</v>
      </c>
      <c r="F47" s="78">
        <v>0</v>
      </c>
      <c r="G47" s="78">
        <v>0</v>
      </c>
      <c r="H47" s="78">
        <v>0</v>
      </c>
    </row>
    <row r="48" spans="1:13" x14ac:dyDescent="0.2">
      <c r="A48" s="72">
        <v>13</v>
      </c>
      <c r="B48" s="20" t="s">
        <v>43</v>
      </c>
      <c r="C48" s="78">
        <v>0</v>
      </c>
      <c r="D48" s="78">
        <v>0</v>
      </c>
      <c r="E48" s="78">
        <v>0</v>
      </c>
      <c r="F48" s="78">
        <v>0</v>
      </c>
      <c r="G48" s="78">
        <v>0</v>
      </c>
      <c r="H48" s="78">
        <v>0</v>
      </c>
    </row>
    <row r="49" spans="1:13" x14ac:dyDescent="0.2">
      <c r="A49" s="72">
        <v>14</v>
      </c>
      <c r="B49" s="20" t="s">
        <v>114</v>
      </c>
      <c r="C49" s="78">
        <v>0</v>
      </c>
      <c r="D49" s="78">
        <v>0</v>
      </c>
      <c r="E49" s="78">
        <v>0</v>
      </c>
      <c r="F49" s="78">
        <v>0</v>
      </c>
      <c r="G49" s="78">
        <v>0</v>
      </c>
      <c r="H49" s="78">
        <v>0</v>
      </c>
    </row>
    <row r="50" spans="1:13" x14ac:dyDescent="0.2">
      <c r="A50" s="47"/>
      <c r="B50" s="48" t="s">
        <v>44</v>
      </c>
      <c r="C50" s="78">
        <v>0</v>
      </c>
      <c r="D50" s="78">
        <v>0</v>
      </c>
      <c r="E50" s="78">
        <v>0</v>
      </c>
      <c r="F50" s="78">
        <v>0</v>
      </c>
      <c r="G50" s="78">
        <v>0</v>
      </c>
      <c r="H50" s="78">
        <v>0</v>
      </c>
    </row>
    <row r="57" spans="1:13" ht="13.5" thickBot="1" x14ac:dyDescent="0.25">
      <c r="A57" s="4" t="s">
        <v>41</v>
      </c>
      <c r="B57" s="47" t="s">
        <v>117</v>
      </c>
      <c r="L57" t="str">
        <f>CONCATENATE("Data Rate Graph (",B57," @ ",TEXT(B26,"#,##0")," IOPS)")</f>
        <v>Data Rate Graph (RAMP_0 @ 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29059.820748800001</v>
      </c>
      <c r="D60" s="78">
        <v>14476.625510399999</v>
      </c>
      <c r="E60" s="78">
        <v>3352.8468138666663</v>
      </c>
      <c r="F60" s="78">
        <v>11230.348424533333</v>
      </c>
      <c r="G60" s="78">
        <v>10622.733994666665</v>
      </c>
      <c r="H60" s="78">
        <v>18437.086754133335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10950.092458666668</v>
      </c>
      <c r="D61" s="78">
        <v>5455.264836266666</v>
      </c>
      <c r="E61" s="78">
        <v>1266.6950997333333</v>
      </c>
      <c r="F61" s="78">
        <v>4228.1325226666668</v>
      </c>
      <c r="G61" s="78">
        <v>4005.9416576000003</v>
      </c>
      <c r="H61" s="78">
        <v>6944.1508010666666</v>
      </c>
      <c r="L61" s="78">
        <f>L60</f>
        <v>3.15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824.77240319999999</v>
      </c>
      <c r="D62" s="78">
        <v>410.41448960000002</v>
      </c>
      <c r="E62" s="78">
        <v>95.408264533333323</v>
      </c>
      <c r="F62" s="78">
        <v>318.94964906666667</v>
      </c>
      <c r="G62" s="78">
        <v>301.25868373333338</v>
      </c>
      <c r="H62" s="78">
        <v>523.51371946666654</v>
      </c>
      <c r="L62" s="78">
        <f>(L63-L60)/2+L60</f>
        <v>8.15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0</v>
      </c>
      <c r="D63" s="78">
        <v>0</v>
      </c>
      <c r="E63" s="78">
        <v>0</v>
      </c>
      <c r="F63" s="78">
        <v>0</v>
      </c>
      <c r="G63" s="78">
        <v>0</v>
      </c>
      <c r="H63" s="78">
        <v>0</v>
      </c>
      <c r="L63" s="78">
        <f>$A$73 + 0.15</f>
        <v>13.15</v>
      </c>
      <c r="M63" s="49">
        <f>M61</f>
        <v>29100</v>
      </c>
    </row>
    <row r="64" spans="1:13" x14ac:dyDescent="0.2">
      <c r="A64" s="72">
        <v>4</v>
      </c>
      <c r="B64" s="20" t="s">
        <v>43</v>
      </c>
      <c r="C64" s="78">
        <v>0</v>
      </c>
      <c r="D64" s="78">
        <v>0</v>
      </c>
      <c r="E64" s="78">
        <v>0</v>
      </c>
      <c r="F64" s="78">
        <v>0</v>
      </c>
      <c r="G64" s="78">
        <v>0</v>
      </c>
      <c r="H64" s="78">
        <v>0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0</v>
      </c>
      <c r="D65" s="78">
        <v>0</v>
      </c>
      <c r="E65" s="78">
        <v>0</v>
      </c>
      <c r="F65" s="78">
        <v>0</v>
      </c>
      <c r="G65" s="78">
        <v>0</v>
      </c>
      <c r="H65" s="78">
        <v>0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0</v>
      </c>
      <c r="D66" s="78">
        <v>0</v>
      </c>
      <c r="E66" s="78">
        <v>0</v>
      </c>
      <c r="F66" s="78">
        <v>0</v>
      </c>
      <c r="G66" s="78">
        <v>0</v>
      </c>
      <c r="H66" s="78">
        <v>0</v>
      </c>
      <c r="L66" s="49" t="s">
        <v>35</v>
      </c>
      <c r="M66" s="78">
        <f>MAX(C$60:F$74)</f>
        <v>29059.820748800001</v>
      </c>
    </row>
    <row r="67" spans="1:13" x14ac:dyDescent="0.2">
      <c r="A67" s="72">
        <v>7</v>
      </c>
      <c r="B67" s="20" t="s">
        <v>43</v>
      </c>
      <c r="C67" s="78">
        <v>0</v>
      </c>
      <c r="D67" s="78">
        <v>0</v>
      </c>
      <c r="E67" s="78">
        <v>0</v>
      </c>
      <c r="F67" s="78">
        <v>0</v>
      </c>
      <c r="G67" s="78">
        <v>0</v>
      </c>
      <c r="H67" s="78">
        <v>0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0</v>
      </c>
      <c r="D68" s="78">
        <v>0</v>
      </c>
      <c r="E68" s="78">
        <v>0</v>
      </c>
      <c r="F68" s="78">
        <v>0</v>
      </c>
      <c r="G68" s="78">
        <v>0</v>
      </c>
      <c r="H68" s="78">
        <v>0</v>
      </c>
    </row>
    <row r="69" spans="1:13" x14ac:dyDescent="0.2">
      <c r="A69" s="72">
        <v>9</v>
      </c>
      <c r="B69" s="20" t="s">
        <v>43</v>
      </c>
      <c r="C69" s="78">
        <v>0</v>
      </c>
      <c r="D69" s="78">
        <v>0</v>
      </c>
      <c r="E69" s="78">
        <v>0</v>
      </c>
      <c r="F69" s="78">
        <v>0</v>
      </c>
      <c r="G69" s="78">
        <v>0</v>
      </c>
      <c r="H69" s="78">
        <v>0</v>
      </c>
    </row>
    <row r="70" spans="1:13" x14ac:dyDescent="0.2">
      <c r="A70" s="72">
        <v>10</v>
      </c>
      <c r="B70" s="20" t="s">
        <v>43</v>
      </c>
      <c r="C70" s="78">
        <v>0</v>
      </c>
      <c r="D70" s="78">
        <v>0</v>
      </c>
      <c r="E70" s="78">
        <v>0</v>
      </c>
      <c r="F70" s="78">
        <v>0</v>
      </c>
      <c r="G70" s="78">
        <v>0</v>
      </c>
      <c r="H70" s="78">
        <v>0</v>
      </c>
    </row>
    <row r="71" spans="1:13" x14ac:dyDescent="0.2">
      <c r="A71" s="72">
        <v>11</v>
      </c>
      <c r="B71" s="20" t="s">
        <v>43</v>
      </c>
      <c r="C71" s="78">
        <v>0</v>
      </c>
      <c r="D71" s="78">
        <v>0</v>
      </c>
      <c r="E71" s="78">
        <v>0</v>
      </c>
      <c r="F71" s="78">
        <v>0</v>
      </c>
      <c r="G71" s="78">
        <v>0</v>
      </c>
      <c r="H71" s="78">
        <v>0</v>
      </c>
    </row>
    <row r="72" spans="1:13" x14ac:dyDescent="0.2">
      <c r="A72" s="72">
        <v>12</v>
      </c>
      <c r="B72" s="20" t="s">
        <v>43</v>
      </c>
      <c r="C72" s="78">
        <v>0</v>
      </c>
      <c r="D72" s="78">
        <v>0</v>
      </c>
      <c r="E72" s="78">
        <v>0</v>
      </c>
      <c r="F72" s="78">
        <v>0</v>
      </c>
      <c r="G72" s="78">
        <v>0</v>
      </c>
      <c r="H72" s="78">
        <v>0</v>
      </c>
    </row>
    <row r="73" spans="1:13" x14ac:dyDescent="0.2">
      <c r="A73" s="72">
        <v>13</v>
      </c>
      <c r="B73" s="20" t="s">
        <v>43</v>
      </c>
      <c r="C73" s="78">
        <v>0</v>
      </c>
      <c r="D73" s="78">
        <v>0</v>
      </c>
      <c r="E73" s="78">
        <v>0</v>
      </c>
      <c r="F73" s="78">
        <v>0</v>
      </c>
      <c r="G73" s="78">
        <v>0</v>
      </c>
      <c r="H73" s="78">
        <v>0</v>
      </c>
    </row>
    <row r="74" spans="1:13" x14ac:dyDescent="0.2">
      <c r="A74" s="72">
        <v>14</v>
      </c>
      <c r="B74" s="20" t="s">
        <v>114</v>
      </c>
      <c r="C74" s="78">
        <v>0</v>
      </c>
      <c r="D74" s="78">
        <v>0</v>
      </c>
      <c r="E74" s="78">
        <v>0</v>
      </c>
      <c r="F74" s="78">
        <v>0</v>
      </c>
      <c r="G74" s="78">
        <v>0</v>
      </c>
      <c r="H74" s="78">
        <v>0</v>
      </c>
    </row>
    <row r="75" spans="1:13" x14ac:dyDescent="0.2">
      <c r="A75" s="47"/>
      <c r="B75" s="48" t="s">
        <v>44</v>
      </c>
      <c r="C75" s="78">
        <v>0</v>
      </c>
      <c r="D75" s="78">
        <v>0</v>
      </c>
      <c r="E75" s="78">
        <v>0</v>
      </c>
      <c r="F75" s="78">
        <v>0</v>
      </c>
      <c r="G75" s="78">
        <v>0</v>
      </c>
      <c r="H75" s="78">
        <v>0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0</v>
      </c>
      <c r="H79" s="84"/>
      <c r="I79" s="85" t="e">
        <f>G79/G78</f>
        <v>#DIV/0!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0</v>
      </c>
      <c r="H80" s="88"/>
      <c r="I80" s="89" t="e">
        <f>G80/G78</f>
        <v>#DIV/0!</v>
      </c>
    </row>
    <row r="82" spans="1:34" x14ac:dyDescent="0.2">
      <c r="A82" s="4" t="s">
        <v>41</v>
      </c>
      <c r="B82" t="s">
        <v>117</v>
      </c>
      <c r="E82" s="1" t="str">
        <f>CONCATENATE("Response Time Frequency:  ",B82)</f>
        <v>Response Time Frequency:  RAMP_0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0</v>
      </c>
      <c r="C84" s="49">
        <v>0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49">
        <v>0</v>
      </c>
      <c r="L84" s="49">
        <v>0</v>
      </c>
      <c r="M84" s="49">
        <v>0</v>
      </c>
      <c r="N84" s="49">
        <v>0</v>
      </c>
      <c r="O84" s="49">
        <v>0</v>
      </c>
      <c r="P84" s="49">
        <v>0</v>
      </c>
      <c r="Q84" s="49">
        <v>0</v>
      </c>
      <c r="R84" s="49">
        <v>0</v>
      </c>
      <c r="S84" s="49">
        <v>0</v>
      </c>
      <c r="T84" s="49">
        <v>0</v>
      </c>
      <c r="U84" s="49">
        <v>0</v>
      </c>
      <c r="V84" s="49">
        <v>0</v>
      </c>
      <c r="W84" s="49">
        <v>0</v>
      </c>
      <c r="X84" s="49">
        <v>0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0</v>
      </c>
      <c r="C85" s="49">
        <v>0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  <c r="L85" s="49">
        <v>0</v>
      </c>
      <c r="M85" s="49">
        <v>0</v>
      </c>
      <c r="N85" s="49">
        <v>0</v>
      </c>
      <c r="O85" s="49">
        <v>0</v>
      </c>
      <c r="P85" s="49">
        <v>0</v>
      </c>
      <c r="Q85" s="49">
        <v>0</v>
      </c>
      <c r="R85" s="49">
        <v>0</v>
      </c>
      <c r="S85" s="49">
        <v>0</v>
      </c>
      <c r="T85" s="49">
        <v>0</v>
      </c>
      <c r="U85" s="49">
        <v>0</v>
      </c>
      <c r="V85" s="49">
        <v>0</v>
      </c>
      <c r="W85" s="49">
        <v>0</v>
      </c>
      <c r="X85" s="49">
        <v>0</v>
      </c>
      <c r="Y85" s="49">
        <v>0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0</v>
      </c>
      <c r="C86" s="49">
        <v>0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49">
        <v>0</v>
      </c>
      <c r="L86" s="49">
        <v>0</v>
      </c>
      <c r="M86" s="49">
        <v>0</v>
      </c>
      <c r="N86" s="49">
        <v>0</v>
      </c>
      <c r="O86" s="49">
        <v>0</v>
      </c>
      <c r="P86" s="49">
        <v>0</v>
      </c>
      <c r="Q86" s="49">
        <v>0</v>
      </c>
      <c r="R86" s="49">
        <v>0</v>
      </c>
      <c r="S86" s="49">
        <v>0</v>
      </c>
      <c r="T86" s="49">
        <v>0</v>
      </c>
      <c r="U86" s="49">
        <v>0</v>
      </c>
      <c r="V86" s="49">
        <v>0</v>
      </c>
      <c r="W86" s="49">
        <v>0</v>
      </c>
      <c r="X86" s="49">
        <v>0</v>
      </c>
      <c r="Y86" s="49">
        <v>0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0</v>
      </c>
      <c r="C87" s="49">
        <v>0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49">
        <v>0</v>
      </c>
      <c r="L87" s="49">
        <v>0</v>
      </c>
      <c r="M87" s="49">
        <v>0</v>
      </c>
      <c r="N87" s="49">
        <v>0</v>
      </c>
      <c r="O87" s="49">
        <v>0</v>
      </c>
      <c r="P87" s="49">
        <v>0</v>
      </c>
      <c r="Q87" s="49">
        <v>0</v>
      </c>
      <c r="R87" s="49">
        <v>0</v>
      </c>
      <c r="S87" s="49">
        <v>0</v>
      </c>
      <c r="T87" s="49">
        <v>0</v>
      </c>
      <c r="U87" s="49">
        <v>0</v>
      </c>
      <c r="V87" s="49">
        <v>0</v>
      </c>
      <c r="W87" s="49">
        <v>0</v>
      </c>
      <c r="X87" s="49">
        <v>0</v>
      </c>
      <c r="Y87" s="49">
        <v>0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0</v>
      </c>
      <c r="C88" s="49">
        <v>0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49">
        <v>0</v>
      </c>
      <c r="L88" s="49">
        <v>0</v>
      </c>
      <c r="M88" s="49">
        <v>0</v>
      </c>
      <c r="N88" s="49">
        <v>0</v>
      </c>
      <c r="O88" s="49">
        <v>0</v>
      </c>
      <c r="P88" s="49">
        <v>0</v>
      </c>
      <c r="Q88" s="49">
        <v>0</v>
      </c>
      <c r="R88" s="49">
        <v>0</v>
      </c>
      <c r="S88" s="49">
        <v>0</v>
      </c>
      <c r="T88" s="49">
        <v>0</v>
      </c>
      <c r="U88" s="49">
        <v>0</v>
      </c>
      <c r="V88" s="49">
        <v>0</v>
      </c>
      <c r="W88" s="49">
        <v>0</v>
      </c>
      <c r="X88" s="49">
        <v>0</v>
      </c>
      <c r="Y88" s="49">
        <v>0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0</v>
      </c>
      <c r="C89" s="49">
        <v>0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49">
        <v>0</v>
      </c>
      <c r="L89" s="49">
        <v>0</v>
      </c>
      <c r="M89" s="49">
        <v>0</v>
      </c>
      <c r="N89" s="49">
        <v>0</v>
      </c>
      <c r="O89" s="49">
        <v>0</v>
      </c>
      <c r="P89" s="49">
        <v>0</v>
      </c>
      <c r="Q89" s="49">
        <v>0</v>
      </c>
      <c r="R89" s="49">
        <v>0</v>
      </c>
      <c r="S89" s="49">
        <v>0</v>
      </c>
      <c r="T89" s="49">
        <v>0</v>
      </c>
      <c r="U89" s="49">
        <v>0</v>
      </c>
      <c r="V89" s="49">
        <v>0</v>
      </c>
      <c r="W89" s="49">
        <v>0</v>
      </c>
      <c r="X89" s="49">
        <v>0</v>
      </c>
      <c r="Y89" s="49">
        <v>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0</v>
      </c>
      <c r="C90" s="49">
        <f>B90+C84</f>
        <v>0</v>
      </c>
      <c r="D90" s="49">
        <f t="shared" ref="D90:AH90" si="0">C90+D84</f>
        <v>0</v>
      </c>
      <c r="E90" s="49">
        <f t="shared" si="0"/>
        <v>0</v>
      </c>
      <c r="F90" s="49">
        <f t="shared" si="0"/>
        <v>0</v>
      </c>
      <c r="G90" s="49">
        <f t="shared" si="0"/>
        <v>0</v>
      </c>
      <c r="H90" s="49">
        <f t="shared" si="0"/>
        <v>0</v>
      </c>
      <c r="I90" s="49">
        <f t="shared" si="0"/>
        <v>0</v>
      </c>
      <c r="J90" s="49">
        <f t="shared" si="0"/>
        <v>0</v>
      </c>
      <c r="K90" s="49">
        <f t="shared" si="0"/>
        <v>0</v>
      </c>
      <c r="L90" s="49">
        <f t="shared" si="0"/>
        <v>0</v>
      </c>
      <c r="M90" s="49">
        <f t="shared" si="0"/>
        <v>0</v>
      </c>
      <c r="N90" s="49">
        <f t="shared" si="0"/>
        <v>0</v>
      </c>
      <c r="O90" s="49">
        <f t="shared" si="0"/>
        <v>0</v>
      </c>
      <c r="P90" s="49">
        <f t="shared" si="0"/>
        <v>0</v>
      </c>
      <c r="Q90" s="49">
        <f t="shared" si="0"/>
        <v>0</v>
      </c>
      <c r="R90" s="49">
        <f t="shared" si="0"/>
        <v>0</v>
      </c>
      <c r="S90" s="49">
        <f t="shared" si="0"/>
        <v>0</v>
      </c>
      <c r="T90" s="49">
        <f t="shared" si="0"/>
        <v>0</v>
      </c>
      <c r="U90" s="49">
        <f t="shared" si="0"/>
        <v>0</v>
      </c>
      <c r="V90" s="49">
        <f t="shared" si="0"/>
        <v>0</v>
      </c>
      <c r="W90" s="49">
        <f t="shared" si="0"/>
        <v>0</v>
      </c>
      <c r="X90" s="49">
        <f t="shared" si="0"/>
        <v>0</v>
      </c>
      <c r="Y90" s="49">
        <f t="shared" si="0"/>
        <v>0</v>
      </c>
      <c r="Z90" s="49">
        <f t="shared" si="0"/>
        <v>0</v>
      </c>
      <c r="AA90" s="49">
        <f t="shared" si="0"/>
        <v>0</v>
      </c>
      <c r="AB90" s="49">
        <f t="shared" si="0"/>
        <v>0</v>
      </c>
      <c r="AC90" s="49">
        <f t="shared" si="0"/>
        <v>0</v>
      </c>
      <c r="AD90" s="49">
        <f t="shared" si="0"/>
        <v>0</v>
      </c>
      <c r="AE90" s="49">
        <f t="shared" si="0"/>
        <v>0</v>
      </c>
      <c r="AF90" s="49">
        <f t="shared" si="0"/>
        <v>0</v>
      </c>
      <c r="AG90" s="49">
        <f t="shared" si="0"/>
        <v>0</v>
      </c>
      <c r="AH90" s="49">
        <f t="shared" si="0"/>
        <v>0</v>
      </c>
    </row>
    <row r="91" spans="1:34" x14ac:dyDescent="0.2">
      <c r="A91" s="42" t="s">
        <v>100</v>
      </c>
      <c r="B91" s="49">
        <f>B85</f>
        <v>0</v>
      </c>
      <c r="C91" s="49">
        <f>B91+C85</f>
        <v>0</v>
      </c>
      <c r="D91" s="49">
        <f t="shared" ref="D91:AH91" si="1">C91+D85</f>
        <v>0</v>
      </c>
      <c r="E91" s="49">
        <f t="shared" si="1"/>
        <v>0</v>
      </c>
      <c r="F91" s="49">
        <f t="shared" si="1"/>
        <v>0</v>
      </c>
      <c r="G91" s="49">
        <f t="shared" si="1"/>
        <v>0</v>
      </c>
      <c r="H91" s="49">
        <f t="shared" si="1"/>
        <v>0</v>
      </c>
      <c r="I91" s="49">
        <f t="shared" si="1"/>
        <v>0</v>
      </c>
      <c r="J91" s="49">
        <f t="shared" si="1"/>
        <v>0</v>
      </c>
      <c r="K91" s="49">
        <f t="shared" si="1"/>
        <v>0</v>
      </c>
      <c r="L91" s="49">
        <f t="shared" si="1"/>
        <v>0</v>
      </c>
      <c r="M91" s="49">
        <f t="shared" si="1"/>
        <v>0</v>
      </c>
      <c r="N91" s="49">
        <f t="shared" si="1"/>
        <v>0</v>
      </c>
      <c r="O91" s="49">
        <f t="shared" si="1"/>
        <v>0</v>
      </c>
      <c r="P91" s="49">
        <f t="shared" si="1"/>
        <v>0</v>
      </c>
      <c r="Q91" s="49">
        <f t="shared" si="1"/>
        <v>0</v>
      </c>
      <c r="R91" s="49">
        <f t="shared" si="1"/>
        <v>0</v>
      </c>
      <c r="S91" s="49">
        <f t="shared" si="1"/>
        <v>0</v>
      </c>
      <c r="T91" s="49">
        <f t="shared" si="1"/>
        <v>0</v>
      </c>
      <c r="U91" s="49">
        <f t="shared" si="1"/>
        <v>0</v>
      </c>
      <c r="V91" s="49">
        <f t="shared" si="1"/>
        <v>0</v>
      </c>
      <c r="W91" s="49">
        <f t="shared" si="1"/>
        <v>0</v>
      </c>
      <c r="X91" s="49">
        <f t="shared" si="1"/>
        <v>0</v>
      </c>
      <c r="Y91" s="49">
        <f t="shared" si="1"/>
        <v>0</v>
      </c>
      <c r="Z91" s="49">
        <f t="shared" si="1"/>
        <v>0</v>
      </c>
      <c r="AA91" s="49">
        <f t="shared" si="1"/>
        <v>0</v>
      </c>
      <c r="AB91" s="49">
        <f t="shared" si="1"/>
        <v>0</v>
      </c>
      <c r="AC91" s="49">
        <f t="shared" si="1"/>
        <v>0</v>
      </c>
      <c r="AD91" s="49">
        <f t="shared" si="1"/>
        <v>0</v>
      </c>
      <c r="AE91" s="49">
        <f t="shared" si="1"/>
        <v>0</v>
      </c>
      <c r="AF91" s="49">
        <f t="shared" si="1"/>
        <v>0</v>
      </c>
      <c r="AG91" s="49">
        <f t="shared" si="1"/>
        <v>0</v>
      </c>
      <c r="AH91" s="49">
        <f t="shared" si="1"/>
        <v>0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 t="s">
        <v>123</v>
      </c>
      <c r="C93" s="91" t="s">
        <v>123</v>
      </c>
      <c r="D93" s="91" t="s">
        <v>123</v>
      </c>
      <c r="E93" s="91" t="s">
        <v>123</v>
      </c>
      <c r="F93" s="91" t="s">
        <v>123</v>
      </c>
      <c r="G93" s="91" t="s">
        <v>123</v>
      </c>
      <c r="H93" s="91" t="s">
        <v>123</v>
      </c>
      <c r="I93" s="91" t="s">
        <v>123</v>
      </c>
      <c r="J93" s="91" t="s">
        <v>123</v>
      </c>
      <c r="K93" s="91" t="s">
        <v>123</v>
      </c>
      <c r="L93" s="91" t="s">
        <v>123</v>
      </c>
      <c r="M93" s="91" t="s">
        <v>123</v>
      </c>
      <c r="N93" s="91" t="s">
        <v>123</v>
      </c>
      <c r="O93" s="91" t="s">
        <v>123</v>
      </c>
      <c r="P93" s="91" t="s">
        <v>123</v>
      </c>
      <c r="Q93" s="91" t="s">
        <v>123</v>
      </c>
      <c r="R93" s="91" t="s">
        <v>123</v>
      </c>
      <c r="S93" s="91" t="s">
        <v>123</v>
      </c>
      <c r="T93" s="91" t="s">
        <v>123</v>
      </c>
      <c r="U93" s="91" t="s">
        <v>123</v>
      </c>
      <c r="V93" s="91" t="s">
        <v>123</v>
      </c>
      <c r="W93" s="91" t="s">
        <v>123</v>
      </c>
      <c r="X93" s="91" t="s">
        <v>123</v>
      </c>
      <c r="Y93" s="91" t="s">
        <v>123</v>
      </c>
      <c r="Z93" s="91" t="s">
        <v>123</v>
      </c>
      <c r="AA93" s="91" t="s">
        <v>123</v>
      </c>
      <c r="AB93" s="91" t="s">
        <v>123</v>
      </c>
      <c r="AC93" s="91" t="s">
        <v>123</v>
      </c>
      <c r="AD93" s="91" t="s">
        <v>123</v>
      </c>
      <c r="AE93" s="91" t="s">
        <v>123</v>
      </c>
      <c r="AF93" s="91" t="s">
        <v>123</v>
      </c>
      <c r="AG93" s="91" t="s">
        <v>123</v>
      </c>
      <c r="AH93" s="91" t="s">
        <v>123</v>
      </c>
    </row>
    <row r="94" spans="1:34" x14ac:dyDescent="0.2">
      <c r="A94" s="42" t="s">
        <v>98</v>
      </c>
      <c r="B94" s="91" t="s">
        <v>123</v>
      </c>
      <c r="C94" s="91" t="s">
        <v>123</v>
      </c>
      <c r="D94" s="91" t="s">
        <v>123</v>
      </c>
      <c r="E94" s="91" t="s">
        <v>123</v>
      </c>
      <c r="F94" s="91" t="s">
        <v>123</v>
      </c>
      <c r="G94" s="91" t="s">
        <v>123</v>
      </c>
      <c r="H94" s="91" t="s">
        <v>123</v>
      </c>
      <c r="I94" s="91" t="s">
        <v>123</v>
      </c>
      <c r="J94" s="91" t="s">
        <v>123</v>
      </c>
      <c r="K94" s="91" t="s">
        <v>123</v>
      </c>
      <c r="L94" s="91" t="s">
        <v>123</v>
      </c>
      <c r="M94" s="91" t="s">
        <v>123</v>
      </c>
      <c r="N94" s="91" t="s">
        <v>123</v>
      </c>
      <c r="O94" s="91" t="s">
        <v>123</v>
      </c>
      <c r="P94" s="91" t="s">
        <v>123</v>
      </c>
      <c r="Q94" s="91" t="s">
        <v>123</v>
      </c>
      <c r="R94" s="91" t="s">
        <v>123</v>
      </c>
      <c r="S94" s="91" t="s">
        <v>123</v>
      </c>
      <c r="T94" s="91" t="s">
        <v>123</v>
      </c>
      <c r="U94" s="91" t="s">
        <v>123</v>
      </c>
      <c r="V94" s="91" t="s">
        <v>123</v>
      </c>
      <c r="W94" s="91" t="s">
        <v>123</v>
      </c>
      <c r="X94" s="91" t="s">
        <v>123</v>
      </c>
      <c r="Y94" s="91" t="s">
        <v>123</v>
      </c>
      <c r="Z94" s="91" t="s">
        <v>123</v>
      </c>
      <c r="AA94" s="91" t="s">
        <v>123</v>
      </c>
      <c r="AB94" s="91" t="s">
        <v>123</v>
      </c>
      <c r="AC94" s="91" t="s">
        <v>123</v>
      </c>
      <c r="AD94" s="91" t="s">
        <v>123</v>
      </c>
      <c r="AE94" s="91" t="s">
        <v>123</v>
      </c>
      <c r="AF94" s="91" t="s">
        <v>123</v>
      </c>
      <c r="AG94" s="91" t="s">
        <v>123</v>
      </c>
      <c r="AH94" s="91" t="s">
        <v>123</v>
      </c>
    </row>
    <row r="95" spans="1:34" x14ac:dyDescent="0.2">
      <c r="A95" s="42" t="s">
        <v>11</v>
      </c>
      <c r="B95" s="91" t="s">
        <v>123</v>
      </c>
      <c r="C95" s="91" t="s">
        <v>123</v>
      </c>
      <c r="D95" s="91" t="s">
        <v>123</v>
      </c>
      <c r="E95" s="91" t="s">
        <v>123</v>
      </c>
      <c r="F95" s="91" t="s">
        <v>123</v>
      </c>
      <c r="G95" s="91" t="s">
        <v>123</v>
      </c>
      <c r="H95" s="91" t="s">
        <v>123</v>
      </c>
      <c r="I95" s="91" t="s">
        <v>123</v>
      </c>
      <c r="J95" s="91" t="s">
        <v>123</v>
      </c>
      <c r="K95" s="91" t="s">
        <v>123</v>
      </c>
      <c r="L95" s="91" t="s">
        <v>123</v>
      </c>
      <c r="M95" s="91" t="s">
        <v>123</v>
      </c>
      <c r="N95" s="91" t="s">
        <v>123</v>
      </c>
      <c r="O95" s="91" t="s">
        <v>123</v>
      </c>
      <c r="P95" s="91" t="s">
        <v>123</v>
      </c>
      <c r="Q95" s="91" t="s">
        <v>123</v>
      </c>
      <c r="R95" s="91" t="s">
        <v>123</v>
      </c>
      <c r="S95" s="91" t="s">
        <v>123</v>
      </c>
      <c r="T95" s="91" t="s">
        <v>123</v>
      </c>
      <c r="U95" s="91" t="s">
        <v>123</v>
      </c>
      <c r="V95" s="91" t="s">
        <v>123</v>
      </c>
      <c r="W95" s="91" t="s">
        <v>123</v>
      </c>
      <c r="X95" s="91" t="s">
        <v>123</v>
      </c>
      <c r="Y95" s="91" t="s">
        <v>123</v>
      </c>
      <c r="Z95" s="91" t="s">
        <v>123</v>
      </c>
      <c r="AA95" s="91" t="s">
        <v>123</v>
      </c>
      <c r="AB95" s="91" t="s">
        <v>123</v>
      </c>
      <c r="AC95" s="91" t="s">
        <v>123</v>
      </c>
      <c r="AD95" s="91" t="s">
        <v>123</v>
      </c>
      <c r="AE95" s="91" t="s">
        <v>123</v>
      </c>
      <c r="AF95" s="91" t="s">
        <v>123</v>
      </c>
      <c r="AG95" s="91" t="s">
        <v>123</v>
      </c>
      <c r="AH95" s="91" t="s">
        <v>123</v>
      </c>
    </row>
    <row r="96" spans="1:34" x14ac:dyDescent="0.2">
      <c r="A96" s="42" t="s">
        <v>12</v>
      </c>
      <c r="B96" s="91" t="s">
        <v>123</v>
      </c>
      <c r="C96" s="91" t="s">
        <v>123</v>
      </c>
      <c r="D96" s="91" t="s">
        <v>123</v>
      </c>
      <c r="E96" s="91" t="s">
        <v>123</v>
      </c>
      <c r="F96" s="91" t="s">
        <v>123</v>
      </c>
      <c r="G96" s="91" t="s">
        <v>123</v>
      </c>
      <c r="H96" s="91" t="s">
        <v>123</v>
      </c>
      <c r="I96" s="91" t="s">
        <v>123</v>
      </c>
      <c r="J96" s="91" t="s">
        <v>123</v>
      </c>
      <c r="K96" s="91" t="s">
        <v>123</v>
      </c>
      <c r="L96" s="91" t="s">
        <v>123</v>
      </c>
      <c r="M96" s="91" t="s">
        <v>123</v>
      </c>
      <c r="N96" s="91" t="s">
        <v>123</v>
      </c>
      <c r="O96" s="91" t="s">
        <v>123</v>
      </c>
      <c r="P96" s="91" t="s">
        <v>123</v>
      </c>
      <c r="Q96" s="91" t="s">
        <v>123</v>
      </c>
      <c r="R96" s="91" t="s">
        <v>123</v>
      </c>
      <c r="S96" s="91" t="s">
        <v>123</v>
      </c>
      <c r="T96" s="91" t="s">
        <v>123</v>
      </c>
      <c r="U96" s="91" t="s">
        <v>123</v>
      </c>
      <c r="V96" s="91" t="s">
        <v>123</v>
      </c>
      <c r="W96" s="91" t="s">
        <v>123</v>
      </c>
      <c r="X96" s="91" t="s">
        <v>123</v>
      </c>
      <c r="Y96" s="91" t="s">
        <v>123</v>
      </c>
      <c r="Z96" s="91" t="s">
        <v>123</v>
      </c>
      <c r="AA96" s="91" t="s">
        <v>123</v>
      </c>
      <c r="AB96" s="91" t="s">
        <v>123</v>
      </c>
      <c r="AC96" s="91" t="s">
        <v>123</v>
      </c>
      <c r="AD96" s="91" t="s">
        <v>123</v>
      </c>
      <c r="AE96" s="91" t="s">
        <v>123</v>
      </c>
      <c r="AF96" s="91" t="s">
        <v>123</v>
      </c>
      <c r="AG96" s="91" t="s">
        <v>123</v>
      </c>
      <c r="AH96" s="91" t="s">
        <v>123</v>
      </c>
    </row>
    <row r="97" spans="1:34" x14ac:dyDescent="0.2">
      <c r="A97" s="42" t="s">
        <v>13</v>
      </c>
      <c r="B97" s="91" t="s">
        <v>123</v>
      </c>
      <c r="C97" s="91" t="s">
        <v>123</v>
      </c>
      <c r="D97" s="91" t="s">
        <v>123</v>
      </c>
      <c r="E97" s="91" t="s">
        <v>123</v>
      </c>
      <c r="F97" s="91" t="s">
        <v>123</v>
      </c>
      <c r="G97" s="91" t="s">
        <v>123</v>
      </c>
      <c r="H97" s="91" t="s">
        <v>123</v>
      </c>
      <c r="I97" s="91" t="s">
        <v>123</v>
      </c>
      <c r="J97" s="91" t="s">
        <v>123</v>
      </c>
      <c r="K97" s="91" t="s">
        <v>123</v>
      </c>
      <c r="L97" s="91" t="s">
        <v>123</v>
      </c>
      <c r="M97" s="91" t="s">
        <v>123</v>
      </c>
      <c r="N97" s="91" t="s">
        <v>123</v>
      </c>
      <c r="O97" s="91" t="s">
        <v>123</v>
      </c>
      <c r="P97" s="91" t="s">
        <v>123</v>
      </c>
      <c r="Q97" s="91" t="s">
        <v>123</v>
      </c>
      <c r="R97" s="91" t="s">
        <v>123</v>
      </c>
      <c r="S97" s="91" t="s">
        <v>123</v>
      </c>
      <c r="T97" s="91" t="s">
        <v>123</v>
      </c>
      <c r="U97" s="91" t="s">
        <v>123</v>
      </c>
      <c r="V97" s="91" t="s">
        <v>123</v>
      </c>
      <c r="W97" s="91" t="s">
        <v>123</v>
      </c>
      <c r="X97" s="91" t="s">
        <v>123</v>
      </c>
      <c r="Y97" s="91" t="s">
        <v>123</v>
      </c>
      <c r="Z97" s="91" t="s">
        <v>123</v>
      </c>
      <c r="AA97" s="91" t="s">
        <v>123</v>
      </c>
      <c r="AB97" s="91" t="s">
        <v>123</v>
      </c>
      <c r="AC97" s="91" t="s">
        <v>123</v>
      </c>
      <c r="AD97" s="91" t="s">
        <v>123</v>
      </c>
      <c r="AE97" s="91" t="s">
        <v>123</v>
      </c>
      <c r="AF97" s="91" t="s">
        <v>123</v>
      </c>
      <c r="AG97" s="91" t="s">
        <v>123</v>
      </c>
      <c r="AH97" s="91" t="s">
        <v>123</v>
      </c>
    </row>
    <row r="98" spans="1:34" x14ac:dyDescent="0.2">
      <c r="A98" s="42" t="s">
        <v>14</v>
      </c>
      <c r="B98" s="91" t="s">
        <v>123</v>
      </c>
      <c r="C98" s="91" t="s">
        <v>123</v>
      </c>
      <c r="D98" s="91" t="s">
        <v>123</v>
      </c>
      <c r="E98" s="91" t="s">
        <v>123</v>
      </c>
      <c r="F98" s="91" t="s">
        <v>123</v>
      </c>
      <c r="G98" s="91" t="s">
        <v>123</v>
      </c>
      <c r="H98" s="91" t="s">
        <v>123</v>
      </c>
      <c r="I98" s="91" t="s">
        <v>123</v>
      </c>
      <c r="J98" s="91" t="s">
        <v>123</v>
      </c>
      <c r="K98" s="91" t="s">
        <v>123</v>
      </c>
      <c r="L98" s="91" t="s">
        <v>123</v>
      </c>
      <c r="M98" s="91" t="s">
        <v>123</v>
      </c>
      <c r="N98" s="91" t="s">
        <v>123</v>
      </c>
      <c r="O98" s="91" t="s">
        <v>123</v>
      </c>
      <c r="P98" s="91" t="s">
        <v>123</v>
      </c>
      <c r="Q98" s="91" t="s">
        <v>123</v>
      </c>
      <c r="R98" s="91" t="s">
        <v>123</v>
      </c>
      <c r="S98" s="91" t="s">
        <v>123</v>
      </c>
      <c r="T98" s="91" t="s">
        <v>123</v>
      </c>
      <c r="U98" s="91" t="s">
        <v>123</v>
      </c>
      <c r="V98" s="91" t="s">
        <v>123</v>
      </c>
      <c r="W98" s="91" t="s">
        <v>123</v>
      </c>
      <c r="X98" s="91" t="s">
        <v>123</v>
      </c>
      <c r="Y98" s="91" t="s">
        <v>123</v>
      </c>
      <c r="Z98" s="91" t="s">
        <v>123</v>
      </c>
      <c r="AA98" s="91" t="s">
        <v>123</v>
      </c>
      <c r="AB98" s="91" t="s">
        <v>123</v>
      </c>
      <c r="AC98" s="91" t="s">
        <v>123</v>
      </c>
      <c r="AD98" s="91" t="s">
        <v>123</v>
      </c>
      <c r="AE98" s="91" t="s">
        <v>123</v>
      </c>
      <c r="AF98" s="91" t="s">
        <v>123</v>
      </c>
      <c r="AG98" s="91" t="s">
        <v>123</v>
      </c>
      <c r="AH98" s="91" t="s">
        <v>123</v>
      </c>
    </row>
    <row r="99" spans="1:34" x14ac:dyDescent="0.2">
      <c r="A99" s="42" t="s">
        <v>99</v>
      </c>
      <c r="B99" s="91" t="str">
        <f>B93</f>
        <v/>
      </c>
      <c r="C99" s="91" t="e">
        <f>B99+C93</f>
        <v>#VALUE!</v>
      </c>
      <c r="D99" s="91" t="e">
        <f t="shared" ref="D99:AH99" si="2">C99+D93</f>
        <v>#VALUE!</v>
      </c>
      <c r="E99" s="91" t="e">
        <f t="shared" si="2"/>
        <v>#VALUE!</v>
      </c>
      <c r="F99" s="91" t="e">
        <f t="shared" si="2"/>
        <v>#VALUE!</v>
      </c>
      <c r="G99" s="91" t="e">
        <f t="shared" si="2"/>
        <v>#VALUE!</v>
      </c>
      <c r="H99" s="91" t="e">
        <f t="shared" si="2"/>
        <v>#VALUE!</v>
      </c>
      <c r="I99" s="91" t="e">
        <f t="shared" si="2"/>
        <v>#VALUE!</v>
      </c>
      <c r="J99" s="91" t="e">
        <f t="shared" si="2"/>
        <v>#VALUE!</v>
      </c>
      <c r="K99" s="91" t="e">
        <f t="shared" si="2"/>
        <v>#VALUE!</v>
      </c>
      <c r="L99" s="91" t="e">
        <f t="shared" si="2"/>
        <v>#VALUE!</v>
      </c>
      <c r="M99" s="91" t="e">
        <f t="shared" si="2"/>
        <v>#VALUE!</v>
      </c>
      <c r="N99" s="91" t="e">
        <f t="shared" si="2"/>
        <v>#VALUE!</v>
      </c>
      <c r="O99" s="91" t="e">
        <f t="shared" si="2"/>
        <v>#VALUE!</v>
      </c>
      <c r="P99" s="91" t="e">
        <f t="shared" si="2"/>
        <v>#VALUE!</v>
      </c>
      <c r="Q99" s="91" t="e">
        <f t="shared" si="2"/>
        <v>#VALUE!</v>
      </c>
      <c r="R99" s="91" t="e">
        <f t="shared" si="2"/>
        <v>#VALUE!</v>
      </c>
      <c r="S99" s="91" t="e">
        <f t="shared" si="2"/>
        <v>#VALUE!</v>
      </c>
      <c r="T99" s="91" t="e">
        <f t="shared" si="2"/>
        <v>#VALUE!</v>
      </c>
      <c r="U99" s="91" t="e">
        <f t="shared" si="2"/>
        <v>#VALUE!</v>
      </c>
      <c r="V99" s="91" t="e">
        <f t="shared" si="2"/>
        <v>#VALUE!</v>
      </c>
      <c r="W99" s="91" t="e">
        <f t="shared" si="2"/>
        <v>#VALUE!</v>
      </c>
      <c r="X99" s="91" t="e">
        <f t="shared" si="2"/>
        <v>#VALUE!</v>
      </c>
      <c r="Y99" s="91" t="e">
        <f t="shared" si="2"/>
        <v>#VALUE!</v>
      </c>
      <c r="Z99" s="91" t="e">
        <f t="shared" si="2"/>
        <v>#VALUE!</v>
      </c>
      <c r="AA99" s="91" t="e">
        <f t="shared" si="2"/>
        <v>#VALUE!</v>
      </c>
      <c r="AB99" s="91" t="e">
        <f t="shared" si="2"/>
        <v>#VALUE!</v>
      </c>
      <c r="AC99" s="91" t="e">
        <f t="shared" si="2"/>
        <v>#VALUE!</v>
      </c>
      <c r="AD99" s="91" t="e">
        <f t="shared" si="2"/>
        <v>#VALUE!</v>
      </c>
      <c r="AE99" s="91" t="e">
        <f t="shared" si="2"/>
        <v>#VALUE!</v>
      </c>
      <c r="AF99" s="91" t="e">
        <f t="shared" si="2"/>
        <v>#VALUE!</v>
      </c>
      <c r="AG99" s="91" t="e">
        <f t="shared" si="2"/>
        <v>#VALUE!</v>
      </c>
      <c r="AH99" s="91" t="e">
        <f t="shared" si="2"/>
        <v>#VALUE!</v>
      </c>
    </row>
    <row r="100" spans="1:34" x14ac:dyDescent="0.2">
      <c r="A100" s="42" t="s">
        <v>100</v>
      </c>
      <c r="B100" s="91" t="str">
        <f>B94</f>
        <v/>
      </c>
      <c r="C100" s="91" t="e">
        <f>B100+C94</f>
        <v>#VALUE!</v>
      </c>
      <c r="D100" s="91" t="e">
        <f t="shared" ref="D100:AH100" si="3">C100+D94</f>
        <v>#VALUE!</v>
      </c>
      <c r="E100" s="91" t="e">
        <f t="shared" si="3"/>
        <v>#VALUE!</v>
      </c>
      <c r="F100" s="91" t="e">
        <f t="shared" si="3"/>
        <v>#VALUE!</v>
      </c>
      <c r="G100" s="91" t="e">
        <f t="shared" si="3"/>
        <v>#VALUE!</v>
      </c>
      <c r="H100" s="91" t="e">
        <f t="shared" si="3"/>
        <v>#VALUE!</v>
      </c>
      <c r="I100" s="91" t="e">
        <f t="shared" si="3"/>
        <v>#VALUE!</v>
      </c>
      <c r="J100" s="91" t="e">
        <f t="shared" si="3"/>
        <v>#VALUE!</v>
      </c>
      <c r="K100" s="91" t="e">
        <f t="shared" si="3"/>
        <v>#VALUE!</v>
      </c>
      <c r="L100" s="91" t="e">
        <f t="shared" si="3"/>
        <v>#VALUE!</v>
      </c>
      <c r="M100" s="91" t="e">
        <f t="shared" si="3"/>
        <v>#VALUE!</v>
      </c>
      <c r="N100" s="91" t="e">
        <f t="shared" si="3"/>
        <v>#VALUE!</v>
      </c>
      <c r="O100" s="91" t="e">
        <f t="shared" si="3"/>
        <v>#VALUE!</v>
      </c>
      <c r="P100" s="91" t="e">
        <f t="shared" si="3"/>
        <v>#VALUE!</v>
      </c>
      <c r="Q100" s="91" t="e">
        <f t="shared" si="3"/>
        <v>#VALUE!</v>
      </c>
      <c r="R100" s="91" t="e">
        <f t="shared" si="3"/>
        <v>#VALUE!</v>
      </c>
      <c r="S100" s="91" t="e">
        <f t="shared" si="3"/>
        <v>#VALUE!</v>
      </c>
      <c r="T100" s="91" t="e">
        <f t="shared" si="3"/>
        <v>#VALUE!</v>
      </c>
      <c r="U100" s="91" t="e">
        <f t="shared" si="3"/>
        <v>#VALUE!</v>
      </c>
      <c r="V100" s="91" t="e">
        <f t="shared" si="3"/>
        <v>#VALUE!</v>
      </c>
      <c r="W100" s="91" t="e">
        <f t="shared" si="3"/>
        <v>#VALUE!</v>
      </c>
      <c r="X100" s="91" t="e">
        <f t="shared" si="3"/>
        <v>#VALUE!</v>
      </c>
      <c r="Y100" s="91" t="e">
        <f t="shared" si="3"/>
        <v>#VALUE!</v>
      </c>
      <c r="Z100" s="91" t="e">
        <f t="shared" si="3"/>
        <v>#VALUE!</v>
      </c>
      <c r="AA100" s="91" t="e">
        <f t="shared" si="3"/>
        <v>#VALUE!</v>
      </c>
      <c r="AB100" s="91" t="e">
        <f t="shared" si="3"/>
        <v>#VALUE!</v>
      </c>
      <c r="AC100" s="91" t="e">
        <f t="shared" si="3"/>
        <v>#VALUE!</v>
      </c>
      <c r="AD100" s="91" t="e">
        <f t="shared" si="3"/>
        <v>#VALUE!</v>
      </c>
      <c r="AE100" s="91" t="e">
        <f t="shared" si="3"/>
        <v>#VALUE!</v>
      </c>
      <c r="AF100" s="91" t="e">
        <f t="shared" si="3"/>
        <v>#VALUE!</v>
      </c>
      <c r="AG100" s="91" t="e">
        <f t="shared" si="3"/>
        <v>#VALUE!</v>
      </c>
      <c r="AH100" s="91" t="e">
        <f t="shared" si="3"/>
        <v>#VALUE!</v>
      </c>
    </row>
    <row r="102" spans="1:34" x14ac:dyDescent="0.2">
      <c r="B102" t="str">
        <f>CONCATENATE("Response Time Frequency Values",CHAR(13),"  (",B82," @ ",TEXT(B26,"#,##0")," IOPS)")</f>
        <v>Response Time Frequency Values_x000D_  (RAMP_0 @ 0 IOPS)</v>
      </c>
    </row>
    <row r="103" spans="1:34" x14ac:dyDescent="0.2">
      <c r="B103" t="str">
        <f>CONCATENATE("Response Time Frequency Graph",CHAR(13),"  (",B82," @ ",TEXT(B26,"#,##0")," IOPS)")</f>
        <v>Response Time Frequency Graph_x000D_  (RAMP_0 @ 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(RAMP_0 @ 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(RAMP_0 @ 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1E1C8-B58A-4073-9DA6-FDDB578CE5F0}">
  <sheetPr codeName="Sheet32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118</v>
      </c>
      <c r="L6" t="str">
        <f>CONCATENATE("Throughput Graph (",B6," @ ",TEXT(B26,"#,##0")," IOPS)")</f>
        <v>Throughput Graph (REPEAT_1_10 @ 271,000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0</v>
      </c>
      <c r="D9" s="21">
        <v>0</v>
      </c>
      <c r="E9" s="21">
        <v>0</v>
      </c>
      <c r="F9" s="21">
        <v>0</v>
      </c>
      <c r="G9" s="21">
        <v>0</v>
      </c>
      <c r="H9" s="21">
        <v>0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170868.81666666668</v>
      </c>
      <c r="D10" s="21">
        <v>101825.68333333333</v>
      </c>
      <c r="E10" s="21">
        <v>21004.916666666668</v>
      </c>
      <c r="F10" s="21">
        <v>48038.216666666667</v>
      </c>
      <c r="G10" s="21">
        <v>67378.5</v>
      </c>
      <c r="H10" s="21">
        <v>103490.31666666667</v>
      </c>
      <c r="L10" s="78">
        <f>L9</f>
        <v>3.15</v>
      </c>
      <c r="M10" s="49">
        <f>M14+M16</f>
        <v>280000</v>
      </c>
    </row>
    <row r="11" spans="1:13" x14ac:dyDescent="0.2">
      <c r="A11" s="72">
        <v>2</v>
      </c>
      <c r="B11" s="20" t="s">
        <v>103</v>
      </c>
      <c r="C11" s="21">
        <v>264923</v>
      </c>
      <c r="D11" s="21">
        <v>157908.01666666666</v>
      </c>
      <c r="E11" s="21">
        <v>32596.75</v>
      </c>
      <c r="F11" s="21">
        <v>74418.233333333337</v>
      </c>
      <c r="G11" s="21">
        <v>104459.71666666666</v>
      </c>
      <c r="H11" s="21">
        <v>160463.28333333333</v>
      </c>
      <c r="L11" s="78">
        <f>(L12-L9)/2+L9</f>
        <v>8.15</v>
      </c>
      <c r="M11" s="49">
        <f>M10</f>
        <v>280000</v>
      </c>
    </row>
    <row r="12" spans="1:13" x14ac:dyDescent="0.2">
      <c r="A12" s="72">
        <v>3</v>
      </c>
      <c r="B12" s="20" t="s">
        <v>103</v>
      </c>
      <c r="C12" s="21">
        <v>270877.56666666665</v>
      </c>
      <c r="D12" s="21">
        <v>161452.93333333332</v>
      </c>
      <c r="E12" s="21">
        <v>33330.449999999997</v>
      </c>
      <c r="F12" s="21">
        <v>76094.183333333334</v>
      </c>
      <c r="G12" s="21">
        <v>106849.76666666666</v>
      </c>
      <c r="H12" s="21">
        <v>164027.79999999999</v>
      </c>
      <c r="L12" s="78">
        <f>$A$22 + 0.15</f>
        <v>13.15</v>
      </c>
      <c r="M12" s="49">
        <f>M10</f>
        <v>280000</v>
      </c>
    </row>
    <row r="13" spans="1:13" x14ac:dyDescent="0.2">
      <c r="A13" s="72">
        <v>4</v>
      </c>
      <c r="B13" s="20" t="s">
        <v>43</v>
      </c>
      <c r="C13" s="21">
        <v>271023.10000000003</v>
      </c>
      <c r="D13" s="21">
        <v>161539.48333333334</v>
      </c>
      <c r="E13" s="21">
        <v>33350.433333333334</v>
      </c>
      <c r="F13" s="21">
        <v>76133.183333333334</v>
      </c>
      <c r="G13" s="21">
        <v>106873.1</v>
      </c>
      <c r="H13" s="21">
        <v>164150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270910.63333333336</v>
      </c>
      <c r="D14" s="21">
        <v>161467.5</v>
      </c>
      <c r="E14" s="21">
        <v>33317.933333333334</v>
      </c>
      <c r="F14" s="21">
        <v>76125.2</v>
      </c>
      <c r="G14" s="21">
        <v>106824.98333333334</v>
      </c>
      <c r="H14" s="21">
        <v>164085.65</v>
      </c>
      <c r="L14" s="49" t="s">
        <v>31</v>
      </c>
      <c r="M14" s="49">
        <f>IF(M15&lt;10000,ROUNDUP(M15,-2),IF(M15&lt;100000,ROUNDUP(M15,-3),ROUNDUP(M15,-4)))</f>
        <v>280000</v>
      </c>
    </row>
    <row r="15" spans="1:13" x14ac:dyDescent="0.2">
      <c r="A15" s="72">
        <v>6</v>
      </c>
      <c r="B15" s="20" t="s">
        <v>43</v>
      </c>
      <c r="C15" s="21">
        <v>271189.88333333336</v>
      </c>
      <c r="D15" s="21">
        <v>161603.75</v>
      </c>
      <c r="E15" s="21">
        <v>33376.716666666667</v>
      </c>
      <c r="F15" s="21">
        <v>76209.416666666672</v>
      </c>
      <c r="G15" s="21">
        <v>106948.46666666666</v>
      </c>
      <c r="H15" s="21">
        <v>164241.41666666666</v>
      </c>
      <c r="L15" s="49" t="s">
        <v>35</v>
      </c>
      <c r="M15" s="21">
        <f>MAX(C$9:F$23)</f>
        <v>271189.88333333336</v>
      </c>
    </row>
    <row r="16" spans="1:13" x14ac:dyDescent="0.2">
      <c r="A16" s="72">
        <v>7</v>
      </c>
      <c r="B16" s="20" t="s">
        <v>43</v>
      </c>
      <c r="C16" s="21">
        <v>271028.1166666667</v>
      </c>
      <c r="D16" s="21">
        <v>161482.96666666667</v>
      </c>
      <c r="E16" s="21">
        <v>33341.083333333336</v>
      </c>
      <c r="F16" s="21">
        <v>76204.066666666666</v>
      </c>
      <c r="G16" s="21">
        <v>106840.98333333334</v>
      </c>
      <c r="H16" s="21">
        <v>164187.13333333333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270916.93333333335</v>
      </c>
      <c r="D17" s="21">
        <v>161547.11666666667</v>
      </c>
      <c r="E17" s="21">
        <v>33292.9</v>
      </c>
      <c r="F17" s="21">
        <v>76076.916666666672</v>
      </c>
      <c r="G17" s="21">
        <v>106887.9</v>
      </c>
      <c r="H17" s="21">
        <v>164029.03333333333</v>
      </c>
    </row>
    <row r="18" spans="1:12" x14ac:dyDescent="0.2">
      <c r="A18" s="72">
        <v>9</v>
      </c>
      <c r="B18" s="20" t="s">
        <v>43</v>
      </c>
      <c r="C18" s="21">
        <v>271056.98333333334</v>
      </c>
      <c r="D18" s="21">
        <v>161543.35</v>
      </c>
      <c r="E18" s="21">
        <v>33347.599999999999</v>
      </c>
      <c r="F18" s="21">
        <v>76166.03333333334</v>
      </c>
      <c r="G18" s="21">
        <v>106868.85</v>
      </c>
      <c r="H18" s="21">
        <v>164188.13333333333</v>
      </c>
    </row>
    <row r="19" spans="1:12" x14ac:dyDescent="0.2">
      <c r="A19" s="72">
        <v>10</v>
      </c>
      <c r="B19" s="20" t="s">
        <v>43</v>
      </c>
      <c r="C19" s="21">
        <v>271117.16666666669</v>
      </c>
      <c r="D19" s="21">
        <v>161605</v>
      </c>
      <c r="E19" s="21">
        <v>33346.48333333333</v>
      </c>
      <c r="F19" s="21">
        <v>76165.683333333334</v>
      </c>
      <c r="G19" s="21">
        <v>106996.93333333333</v>
      </c>
      <c r="H19" s="21">
        <v>164120.23333333334</v>
      </c>
    </row>
    <row r="20" spans="1:12" x14ac:dyDescent="0.2">
      <c r="A20" s="72">
        <v>11</v>
      </c>
      <c r="B20" s="20" t="s">
        <v>43</v>
      </c>
      <c r="C20" s="21">
        <v>271024.05</v>
      </c>
      <c r="D20" s="21">
        <v>161551.01666666666</v>
      </c>
      <c r="E20" s="21">
        <v>33339.783333333333</v>
      </c>
      <c r="F20" s="21">
        <v>76133.25</v>
      </c>
      <c r="G20" s="21">
        <v>106931.55</v>
      </c>
      <c r="H20" s="21">
        <v>164092.5</v>
      </c>
    </row>
    <row r="21" spans="1:12" x14ac:dyDescent="0.2">
      <c r="A21" s="72">
        <v>12</v>
      </c>
      <c r="B21" s="20" t="s">
        <v>43</v>
      </c>
      <c r="C21" s="21">
        <v>271053.45</v>
      </c>
      <c r="D21" s="21">
        <v>161494.98333333334</v>
      </c>
      <c r="E21" s="21">
        <v>33370.116666666669</v>
      </c>
      <c r="F21" s="21">
        <v>76188.350000000006</v>
      </c>
      <c r="G21" s="21">
        <v>106910.26666666666</v>
      </c>
      <c r="H21" s="21">
        <v>164143.18333333332</v>
      </c>
    </row>
    <row r="22" spans="1:12" x14ac:dyDescent="0.2">
      <c r="A22" s="72">
        <v>13</v>
      </c>
      <c r="B22" s="20" t="s">
        <v>43</v>
      </c>
      <c r="C22" s="21">
        <v>270992.53333333333</v>
      </c>
      <c r="D22" s="21">
        <v>161459.18333333332</v>
      </c>
      <c r="E22" s="21">
        <v>33380.966666666667</v>
      </c>
      <c r="F22" s="21">
        <v>76152.383333333331</v>
      </c>
      <c r="G22" s="21">
        <v>106868.56666666667</v>
      </c>
      <c r="H22" s="21">
        <v>164123.96666666667</v>
      </c>
    </row>
    <row r="23" spans="1:12" x14ac:dyDescent="0.2">
      <c r="A23" s="72">
        <v>14</v>
      </c>
      <c r="B23" s="20" t="s">
        <v>114</v>
      </c>
      <c r="C23" s="21">
        <v>270950.94999999995</v>
      </c>
      <c r="D23" s="21">
        <v>161440.79999999999</v>
      </c>
      <c r="E23" s="21">
        <v>33318.883333333331</v>
      </c>
      <c r="F23" s="21">
        <v>76191.266666666663</v>
      </c>
      <c r="G23" s="21">
        <v>106836.55</v>
      </c>
      <c r="H23" s="21">
        <v>164114.4</v>
      </c>
    </row>
    <row r="24" spans="1:12" x14ac:dyDescent="0.2">
      <c r="A24" s="73"/>
      <c r="B24" s="48" t="s">
        <v>44</v>
      </c>
      <c r="C24" s="21">
        <v>271031.28500000003</v>
      </c>
      <c r="D24" s="21">
        <v>161529.435</v>
      </c>
      <c r="E24" s="21">
        <v>33346.401666666672</v>
      </c>
      <c r="F24" s="21">
        <v>76155.448333333334</v>
      </c>
      <c r="G24" s="21">
        <v>106895.16</v>
      </c>
      <c r="H24" s="21">
        <v>164136.125</v>
      </c>
    </row>
    <row r="25" spans="1:12" x14ac:dyDescent="0.2">
      <c r="B25" s="7"/>
    </row>
    <row r="26" spans="1:12" x14ac:dyDescent="0.2">
      <c r="A26" s="74" t="s">
        <v>45</v>
      </c>
      <c r="B26" s="62">
        <v>271000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3.4995154403177721E-2</v>
      </c>
      <c r="D28" s="76">
        <v>0.28099155908637385</v>
      </c>
      <c r="E28" s="76">
        <v>7.0000787301485637E-2</v>
      </c>
      <c r="F28" s="76">
        <v>0.20999327316278882</v>
      </c>
      <c r="G28" s="76">
        <v>1.8020090681905351E-2</v>
      </c>
      <c r="H28" s="76">
        <v>7.0014426563339352E-2</v>
      </c>
      <c r="I28" s="76">
        <v>3.5000731865080938E-2</v>
      </c>
      <c r="J28" s="76">
        <v>0.28098397693584831</v>
      </c>
    </row>
    <row r="29" spans="1:12" x14ac:dyDescent="0.2">
      <c r="A29" s="47"/>
      <c r="B29" s="46" t="s">
        <v>56</v>
      </c>
      <c r="C29" s="76">
        <v>8.318347257125668E-4</v>
      </c>
      <c r="D29" s="76">
        <v>4.1734744574190811E-4</v>
      </c>
      <c r="E29" s="76">
        <v>8.4739774133475298E-4</v>
      </c>
      <c r="F29" s="76">
        <v>4.7526571966939629E-4</v>
      </c>
      <c r="G29" s="76">
        <v>1.9165880522147433E-3</v>
      </c>
      <c r="H29" s="76">
        <v>9.0309230803027E-4</v>
      </c>
      <c r="I29" s="76">
        <v>1.388899583276617E-3</v>
      </c>
      <c r="J29" s="76">
        <v>3.5261153899194549E-4</v>
      </c>
    </row>
    <row r="30" spans="1:12" x14ac:dyDescent="0.2">
      <c r="A30" s="47"/>
      <c r="B30" s="46" t="s">
        <v>57</v>
      </c>
      <c r="C30" s="77">
        <f>ABS((C27/C28)-1)</f>
        <v>1.3846479333845529E-4</v>
      </c>
      <c r="D30" s="77">
        <f>ABS((D27/D28)-1)</f>
        <v>3.0039740886333988E-5</v>
      </c>
      <c r="E30" s="77">
        <f>ABS((E27/E28)-1)</f>
        <v>1.1247037583150821E-5</v>
      </c>
      <c r="F30" s="77">
        <f>ABS((F27/F28)-1)</f>
        <v>3.2033584266066839E-5</v>
      </c>
      <c r="G30" s="77">
        <f>ABS((G27/G28)-1)</f>
        <v>1.1149045950985537E-3</v>
      </c>
      <c r="H30" s="77">
        <f>ABS((H27/H28)-1)</f>
        <v>2.0605129610384854E-4</v>
      </c>
      <c r="I30" s="77">
        <f>ABS((I27/I28)-1)</f>
        <v>2.0909993646900382E-5</v>
      </c>
      <c r="J30" s="77">
        <f>ABS((J27/J28)-1)</f>
        <v>5.7024832257113189E-5</v>
      </c>
    </row>
    <row r="32" spans="1:12" ht="13.5" thickBot="1" x14ac:dyDescent="0.25">
      <c r="A32" s="4" t="s">
        <v>41</v>
      </c>
      <c r="B32" s="47" t="s">
        <v>118</v>
      </c>
      <c r="L32" t="str">
        <f>CONCATENATE("Response Time Graph (",B32," @ ",TEXT(B26,"#,##0")," IOPS)")</f>
        <v>Response Time Graph (REPEAT_1_10 @ 271,000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</v>
      </c>
      <c r="D35" s="78">
        <v>0</v>
      </c>
      <c r="E35" s="78">
        <v>0</v>
      </c>
      <c r="F35" s="78">
        <v>0</v>
      </c>
      <c r="G35" s="78">
        <v>0</v>
      </c>
      <c r="H35" s="78">
        <v>0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0.14387066266918802</v>
      </c>
      <c r="D36" s="78">
        <v>0.13464638227323458</v>
      </c>
      <c r="E36" s="78">
        <v>0.13739398394820262</v>
      </c>
      <c r="F36" s="78">
        <v>0.16625514789787157</v>
      </c>
      <c r="G36" s="78">
        <v>0.12165641834314112</v>
      </c>
      <c r="H36" s="78">
        <v>0.15833348884976195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0.1478841111064976</v>
      </c>
      <c r="D37" s="78">
        <v>0.1387890860723664</v>
      </c>
      <c r="E37" s="78">
        <v>0.14213712614498888</v>
      </c>
      <c r="F37" s="78">
        <v>0.16970014091528646</v>
      </c>
      <c r="G37" s="78">
        <v>0.12598549249367738</v>
      </c>
      <c r="H37" s="78">
        <v>0.16213985515066426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0.14855706095755192</v>
      </c>
      <c r="D38" s="78">
        <v>0.13945244558372843</v>
      </c>
      <c r="E38" s="78">
        <v>0.14286460428827091</v>
      </c>
      <c r="F38" s="78">
        <v>0.17036817619217939</v>
      </c>
      <c r="G38" s="78">
        <v>0.12659018955898516</v>
      </c>
      <c r="H38" s="78">
        <v>0.16286655656337931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0.14872347209518305</v>
      </c>
      <c r="D39" s="78">
        <v>0.13963618388858287</v>
      </c>
      <c r="E39" s="78">
        <v>0.14289032276442185</v>
      </c>
      <c r="F39" s="78">
        <v>0.17056012500900286</v>
      </c>
      <c r="G39" s="78">
        <v>0.12675444725255156</v>
      </c>
      <c r="H39" s="78">
        <v>0.16302683967915524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0.14871080211075755</v>
      </c>
      <c r="D40" s="78">
        <v>0.13959333147537431</v>
      </c>
      <c r="E40" s="78">
        <v>0.14294630519299917</v>
      </c>
      <c r="F40" s="78">
        <v>0.17057263385405447</v>
      </c>
      <c r="G40" s="78">
        <v>0.126748586902034</v>
      </c>
      <c r="H40" s="78">
        <v>0.16300890358175746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0.14877853967389271</v>
      </c>
      <c r="D41" s="78">
        <v>0.13967986943372293</v>
      </c>
      <c r="E41" s="78">
        <v>0.1430011649837736</v>
      </c>
      <c r="F41" s="78">
        <v>0.17060273282063787</v>
      </c>
      <c r="G41" s="78">
        <v>0.12684753186425612</v>
      </c>
      <c r="H41" s="78">
        <v>0.16305927169202653</v>
      </c>
      <c r="L41" s="49" t="s">
        <v>35</v>
      </c>
      <c r="M41" s="78">
        <f>MAX(C$35:F$49)</f>
        <v>0.17097950901998746</v>
      </c>
    </row>
    <row r="42" spans="1:13" x14ac:dyDescent="0.2">
      <c r="A42" s="72">
        <v>7</v>
      </c>
      <c r="B42" s="20" t="s">
        <v>43</v>
      </c>
      <c r="C42" s="78">
        <v>0.14873344419923959</v>
      </c>
      <c r="D42" s="78">
        <v>0.13964142234609264</v>
      </c>
      <c r="E42" s="78">
        <v>0.14305943518132033</v>
      </c>
      <c r="F42" s="78">
        <v>0.17048273320496457</v>
      </c>
      <c r="G42" s="78">
        <v>0.12682135990574153</v>
      </c>
      <c r="H42" s="78">
        <v>0.16299222675589278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0.14897147089858293</v>
      </c>
      <c r="D43" s="78">
        <v>0.13981282509220477</v>
      </c>
      <c r="E43" s="78">
        <v>0.14319076890267893</v>
      </c>
      <c r="F43" s="78">
        <v>0.17094934841164042</v>
      </c>
      <c r="G43" s="78">
        <v>0.12693217037039117</v>
      </c>
      <c r="H43" s="78">
        <v>0.16333316347857932</v>
      </c>
    </row>
    <row r="44" spans="1:13" x14ac:dyDescent="0.2">
      <c r="A44" s="72">
        <v>9</v>
      </c>
      <c r="B44" s="20" t="s">
        <v>43</v>
      </c>
      <c r="C44" s="78">
        <v>0.14905293770024619</v>
      </c>
      <c r="D44" s="78">
        <v>0.13991340580304504</v>
      </c>
      <c r="E44" s="78">
        <v>0.14324654198003253</v>
      </c>
      <c r="F44" s="78">
        <v>0.17097950901998746</v>
      </c>
      <c r="G44" s="78">
        <v>0.12710418190146147</v>
      </c>
      <c r="H44" s="78">
        <v>0.16333922163274489</v>
      </c>
    </row>
    <row r="45" spans="1:13" x14ac:dyDescent="0.2">
      <c r="A45" s="72">
        <v>10</v>
      </c>
      <c r="B45" s="20" t="s">
        <v>43</v>
      </c>
      <c r="C45" s="78">
        <v>0.14912543119426228</v>
      </c>
      <c r="D45" s="78">
        <v>0.13999566215979292</v>
      </c>
      <c r="E45" s="78">
        <v>0.14354362553972458</v>
      </c>
      <c r="F45" s="78">
        <v>0.17094037253435002</v>
      </c>
      <c r="G45" s="78">
        <v>0.12717260541423617</v>
      </c>
      <c r="H45" s="78">
        <v>0.16343740838779375</v>
      </c>
    </row>
    <row r="46" spans="1:13" x14ac:dyDescent="0.2">
      <c r="A46" s="72">
        <v>11</v>
      </c>
      <c r="B46" s="20" t="s">
        <v>43</v>
      </c>
      <c r="C46" s="78">
        <v>0.14883152245468007</v>
      </c>
      <c r="D46" s="78">
        <v>0.1396964812250743</v>
      </c>
      <c r="E46" s="78">
        <v>0.14306918061355128</v>
      </c>
      <c r="F46" s="78">
        <v>0.17073903889999881</v>
      </c>
      <c r="G46" s="78">
        <v>0.12683274845761924</v>
      </c>
      <c r="H46" s="78">
        <v>0.1631671136706431</v>
      </c>
    </row>
    <row r="47" spans="1:13" x14ac:dyDescent="0.2">
      <c r="A47" s="72">
        <v>12</v>
      </c>
      <c r="B47" s="20" t="s">
        <v>43</v>
      </c>
      <c r="C47" s="78">
        <v>0.14912218192881638</v>
      </c>
      <c r="D47" s="78">
        <v>0.14001976490704202</v>
      </c>
      <c r="E47" s="78">
        <v>0.14351762330268547</v>
      </c>
      <c r="F47" s="78">
        <v>0.17087116927981771</v>
      </c>
      <c r="G47" s="78">
        <v>0.12721707410077238</v>
      </c>
      <c r="H47" s="78">
        <v>0.16338948728808009</v>
      </c>
    </row>
    <row r="48" spans="1:13" x14ac:dyDescent="0.2">
      <c r="A48" s="72">
        <v>13</v>
      </c>
      <c r="B48" s="20" t="s">
        <v>43</v>
      </c>
      <c r="C48" s="78">
        <v>0.14858882969223258</v>
      </c>
      <c r="D48" s="78">
        <v>0.13950531078494452</v>
      </c>
      <c r="E48" s="78">
        <v>0.14286275512292934</v>
      </c>
      <c r="F48" s="78">
        <v>0.17035780626695202</v>
      </c>
      <c r="G48" s="78">
        <v>0.12663084015661605</v>
      </c>
      <c r="H48" s="78">
        <v>0.16288667367085732</v>
      </c>
    </row>
    <row r="49" spans="1:13" x14ac:dyDescent="0.2">
      <c r="A49" s="72">
        <v>14</v>
      </c>
      <c r="B49" s="20" t="s">
        <v>114</v>
      </c>
      <c r="C49" s="78">
        <v>0.14847010882720038</v>
      </c>
      <c r="D49" s="78">
        <v>0.13933671909455356</v>
      </c>
      <c r="E49" s="78">
        <v>0.14272552951704562</v>
      </c>
      <c r="F49" s="78">
        <v>0.17033488133810612</v>
      </c>
      <c r="G49" s="78">
        <v>0.12650648880618728</v>
      </c>
      <c r="H49" s="78">
        <v>0.16276816791620155</v>
      </c>
    </row>
    <row r="50" spans="1:13" x14ac:dyDescent="0.2">
      <c r="A50" s="47"/>
      <c r="B50" s="48" t="s">
        <v>44</v>
      </c>
      <c r="C50" s="78">
        <v>0.14886386319478934</v>
      </c>
      <c r="D50" s="78">
        <v>0.13974942571158763</v>
      </c>
      <c r="E50" s="78">
        <v>0.14313277235841174</v>
      </c>
      <c r="F50" s="78">
        <v>0.17070554693014059</v>
      </c>
      <c r="G50" s="78">
        <v>0.12690615463256796</v>
      </c>
      <c r="H50" s="78">
        <v>0.16316403098375304</v>
      </c>
    </row>
    <row r="57" spans="1:13" ht="13.5" thickBot="1" x14ac:dyDescent="0.25">
      <c r="A57" s="4" t="s">
        <v>41</v>
      </c>
      <c r="B57" s="47" t="s">
        <v>118</v>
      </c>
      <c r="L57" t="str">
        <f>CONCATENATE("Data Rate Graph (",B57," @ ",TEXT(B26,"#,##0")," IOPS)")</f>
        <v>Data Rate Graph (REPEAT_1_10 @ 271,000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0</v>
      </c>
      <c r="D60" s="78">
        <v>0</v>
      </c>
      <c r="E60" s="78">
        <v>0</v>
      </c>
      <c r="F60" s="78">
        <v>0</v>
      </c>
      <c r="G60" s="78">
        <v>0</v>
      </c>
      <c r="H60" s="78">
        <v>0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1831.7828778666667</v>
      </c>
      <c r="D61" s="78">
        <v>912.67447466666658</v>
      </c>
      <c r="E61" s="78">
        <v>211.10626986666665</v>
      </c>
      <c r="F61" s="78">
        <v>708.00213333333329</v>
      </c>
      <c r="G61" s="78">
        <v>669.51714133333337</v>
      </c>
      <c r="H61" s="78">
        <v>1162.2657365333332</v>
      </c>
      <c r="L61" s="78">
        <f>L60</f>
        <v>3.15</v>
      </c>
      <c r="M61" s="49">
        <f>M65+M67</f>
        <v>3000</v>
      </c>
    </row>
    <row r="62" spans="1:13" x14ac:dyDescent="0.2">
      <c r="A62" s="72">
        <v>2</v>
      </c>
      <c r="B62" s="20" t="s">
        <v>103</v>
      </c>
      <c r="C62" s="78">
        <v>2840.6601728000001</v>
      </c>
      <c r="D62" s="78">
        <v>1415.2301226666668</v>
      </c>
      <c r="E62" s="78">
        <v>327.75277226666668</v>
      </c>
      <c r="F62" s="78">
        <v>1097.6772778666666</v>
      </c>
      <c r="G62" s="78">
        <v>1038.1018453333331</v>
      </c>
      <c r="H62" s="78">
        <v>1802.5583274666667</v>
      </c>
      <c r="L62" s="78">
        <f>(L63-L60)/2+L60</f>
        <v>8.15</v>
      </c>
      <c r="M62" s="49">
        <f>M61</f>
        <v>3000</v>
      </c>
    </row>
    <row r="63" spans="1:13" x14ac:dyDescent="0.2">
      <c r="A63" s="72">
        <v>3</v>
      </c>
      <c r="B63" s="20" t="s">
        <v>103</v>
      </c>
      <c r="C63" s="78">
        <v>2903.4062506666664</v>
      </c>
      <c r="D63" s="78">
        <v>1446.8149930666666</v>
      </c>
      <c r="E63" s="78">
        <v>334.66722986666667</v>
      </c>
      <c r="F63" s="78">
        <v>1121.9240277333333</v>
      </c>
      <c r="G63" s="78">
        <v>1061.1300351999998</v>
      </c>
      <c r="H63" s="78">
        <v>1842.2762154666666</v>
      </c>
      <c r="L63" s="78">
        <f>$A$73 + 0.15</f>
        <v>13.15</v>
      </c>
      <c r="M63" s="49">
        <f>M61</f>
        <v>3000</v>
      </c>
    </row>
    <row r="64" spans="1:13" x14ac:dyDescent="0.2">
      <c r="A64" s="72">
        <v>4</v>
      </c>
      <c r="B64" s="20" t="s">
        <v>43</v>
      </c>
      <c r="C64" s="78">
        <v>2904.9293482666667</v>
      </c>
      <c r="D64" s="78">
        <v>1447.7369344000001</v>
      </c>
      <c r="E64" s="78">
        <v>335.2684544</v>
      </c>
      <c r="F64" s="78">
        <v>1121.9239594666665</v>
      </c>
      <c r="G64" s="78">
        <v>1061.9716266666667</v>
      </c>
      <c r="H64" s="78">
        <v>1842.9577216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2905.1738794666667</v>
      </c>
      <c r="D65" s="78">
        <v>1447.0350165333332</v>
      </c>
      <c r="E65" s="78">
        <v>334.82376533333337</v>
      </c>
      <c r="F65" s="78">
        <v>1123.3150975999999</v>
      </c>
      <c r="G65" s="78">
        <v>1061.2867754666668</v>
      </c>
      <c r="H65" s="78">
        <v>1843.8871040000001</v>
      </c>
      <c r="L65" s="49" t="s">
        <v>31</v>
      </c>
      <c r="M65" s="49">
        <f>IF(M66&lt;10,ROUNDUP(M66,0),IF(M66&lt;100,ROUNDUP(M66,-1),ROUNDUP(M66,-2)))</f>
        <v>3000</v>
      </c>
    </row>
    <row r="66" spans="1:13" x14ac:dyDescent="0.2">
      <c r="A66" s="72">
        <v>6</v>
      </c>
      <c r="B66" s="20" t="s">
        <v>43</v>
      </c>
      <c r="C66" s="78">
        <v>2905.9383978666669</v>
      </c>
      <c r="D66" s="78">
        <v>1447.9083519999999</v>
      </c>
      <c r="E66" s="78">
        <v>335.43611733333336</v>
      </c>
      <c r="F66" s="78">
        <v>1122.5939285333334</v>
      </c>
      <c r="G66" s="78">
        <v>1062.1863253333333</v>
      </c>
      <c r="H66" s="78">
        <v>1843.7520725333336</v>
      </c>
      <c r="L66" s="49" t="s">
        <v>35</v>
      </c>
      <c r="M66" s="78">
        <f>MAX(C$60:F$74)</f>
        <v>2907.6065621333332</v>
      </c>
    </row>
    <row r="67" spans="1:13" x14ac:dyDescent="0.2">
      <c r="A67" s="72">
        <v>7</v>
      </c>
      <c r="B67" s="20" t="s">
        <v>43</v>
      </c>
      <c r="C67" s="78">
        <v>2905.3396309333334</v>
      </c>
      <c r="D67" s="78">
        <v>1447.3185962666664</v>
      </c>
      <c r="E67" s="78">
        <v>335.29186986666667</v>
      </c>
      <c r="F67" s="78">
        <v>1122.7291648</v>
      </c>
      <c r="G67" s="78">
        <v>1061.8531840000001</v>
      </c>
      <c r="H67" s="78">
        <v>1843.4864469333334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2903.0847146666665</v>
      </c>
      <c r="D68" s="78">
        <v>1447.3957375999998</v>
      </c>
      <c r="E68" s="78">
        <v>334.36610559999997</v>
      </c>
      <c r="F68" s="78">
        <v>1121.3228714666666</v>
      </c>
      <c r="G68" s="78">
        <v>1061.2581034666669</v>
      </c>
      <c r="H68" s="78">
        <v>1841.8266111999999</v>
      </c>
    </row>
    <row r="69" spans="1:13" x14ac:dyDescent="0.2">
      <c r="A69" s="72">
        <v>9</v>
      </c>
      <c r="B69" s="20" t="s">
        <v>43</v>
      </c>
      <c r="C69" s="78">
        <v>2907.226794666667</v>
      </c>
      <c r="D69" s="78">
        <v>1447.7124949333333</v>
      </c>
      <c r="E69" s="78">
        <v>335.38095786666668</v>
      </c>
      <c r="F69" s="78">
        <v>1124.1333418666666</v>
      </c>
      <c r="G69" s="78">
        <v>1062.0164096000001</v>
      </c>
      <c r="H69" s="78">
        <v>1845.2103850666667</v>
      </c>
    </row>
    <row r="70" spans="1:13" x14ac:dyDescent="0.2">
      <c r="A70" s="72">
        <v>10</v>
      </c>
      <c r="B70" s="20" t="s">
        <v>43</v>
      </c>
      <c r="C70" s="78">
        <v>2907.6065621333332</v>
      </c>
      <c r="D70" s="78">
        <v>1448.1593002666668</v>
      </c>
      <c r="E70" s="78">
        <v>335.4475178666666</v>
      </c>
      <c r="F70" s="78">
        <v>1123.999744</v>
      </c>
      <c r="G70" s="78">
        <v>1063.0831445333333</v>
      </c>
      <c r="H70" s="78">
        <v>1844.5234175999999</v>
      </c>
    </row>
    <row r="71" spans="1:13" x14ac:dyDescent="0.2">
      <c r="A71" s="72">
        <v>11</v>
      </c>
      <c r="B71" s="20" t="s">
        <v>43</v>
      </c>
      <c r="C71" s="78">
        <v>2905.1604309333334</v>
      </c>
      <c r="D71" s="78">
        <v>1447.5417600000001</v>
      </c>
      <c r="E71" s="78">
        <v>335.27883093333332</v>
      </c>
      <c r="F71" s="78">
        <v>1122.3398400000001</v>
      </c>
      <c r="G71" s="78">
        <v>1062.2584149333334</v>
      </c>
      <c r="H71" s="78">
        <v>1842.902016</v>
      </c>
    </row>
    <row r="72" spans="1:13" x14ac:dyDescent="0.2">
      <c r="A72" s="72">
        <v>12</v>
      </c>
      <c r="B72" s="20" t="s">
        <v>43</v>
      </c>
      <c r="C72" s="78">
        <v>2905.7117525333333</v>
      </c>
      <c r="D72" s="78">
        <v>1447.2357205333333</v>
      </c>
      <c r="E72" s="78">
        <v>335.62562559999992</v>
      </c>
      <c r="F72" s="78">
        <v>1122.8504064000001</v>
      </c>
      <c r="G72" s="78">
        <v>1062.3353514666667</v>
      </c>
      <c r="H72" s="78">
        <v>1843.3764010666669</v>
      </c>
    </row>
    <row r="73" spans="1:13" x14ac:dyDescent="0.2">
      <c r="A73" s="72">
        <v>13</v>
      </c>
      <c r="B73" s="20" t="s">
        <v>43</v>
      </c>
      <c r="C73" s="78">
        <v>2907.0333952000001</v>
      </c>
      <c r="D73" s="78">
        <v>1447.1849984</v>
      </c>
      <c r="E73" s="78">
        <v>335.99242239999995</v>
      </c>
      <c r="F73" s="78">
        <v>1123.8559744000002</v>
      </c>
      <c r="G73" s="78">
        <v>1062.5142101333333</v>
      </c>
      <c r="H73" s="78">
        <v>1844.5191850666668</v>
      </c>
    </row>
    <row r="74" spans="1:13" x14ac:dyDescent="0.2">
      <c r="A74" s="72">
        <v>14</v>
      </c>
      <c r="B74" s="20" t="s">
        <v>114</v>
      </c>
      <c r="C74" s="78">
        <v>2904.9005397333335</v>
      </c>
      <c r="D74" s="78">
        <v>1446.412970666667</v>
      </c>
      <c r="E74" s="78">
        <v>335.1614805333333</v>
      </c>
      <c r="F74" s="78">
        <v>1123.3260885333334</v>
      </c>
      <c r="G74" s="78">
        <v>1061.3078698666666</v>
      </c>
      <c r="H74" s="78">
        <v>1843.5926698666667</v>
      </c>
    </row>
    <row r="75" spans="1:13" x14ac:dyDescent="0.2">
      <c r="A75" s="47"/>
      <c r="B75" s="48" t="s">
        <v>44</v>
      </c>
      <c r="C75" s="78">
        <v>2905.720490666667</v>
      </c>
      <c r="D75" s="78">
        <v>1447.5228910933333</v>
      </c>
      <c r="E75" s="78">
        <v>335.29116671999998</v>
      </c>
      <c r="F75" s="78">
        <v>1122.9064328533334</v>
      </c>
      <c r="G75" s="78">
        <v>1062.07635456</v>
      </c>
      <c r="H75" s="78">
        <v>1843.6441361066668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162618549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162618521</v>
      </c>
      <c r="H79" s="84"/>
      <c r="I79" s="85">
        <f>G79/G78</f>
        <v>0.99999982781792007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28</v>
      </c>
      <c r="H80" s="88"/>
      <c r="I80" s="89">
        <f>G80/G78</f>
        <v>1.7218207991758676E-7</v>
      </c>
    </row>
    <row r="82" spans="1:34" x14ac:dyDescent="0.2">
      <c r="A82" s="4" t="s">
        <v>41</v>
      </c>
      <c r="B82" t="s">
        <v>118</v>
      </c>
      <c r="E82" s="1" t="str">
        <f>CONCATENATE("Response Time Frequency:  ",B82)</f>
        <v>Response Time Frequency:  REPEAT_1_10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35468893</v>
      </c>
      <c r="C84" s="49">
        <v>16078806</v>
      </c>
      <c r="D84" s="49">
        <v>12239399</v>
      </c>
      <c r="E84" s="49">
        <v>264215</v>
      </c>
      <c r="F84" s="49">
        <v>29869</v>
      </c>
      <c r="G84" s="49">
        <v>27161</v>
      </c>
      <c r="H84" s="49">
        <v>12974</v>
      </c>
      <c r="I84" s="49">
        <v>5771</v>
      </c>
      <c r="J84" s="49">
        <v>4474</v>
      </c>
      <c r="K84" s="49">
        <v>2051</v>
      </c>
      <c r="L84" s="49">
        <v>965</v>
      </c>
      <c r="M84" s="49">
        <v>1223</v>
      </c>
      <c r="N84" s="49">
        <v>734</v>
      </c>
      <c r="O84" s="49">
        <v>392</v>
      </c>
      <c r="P84" s="49">
        <v>134</v>
      </c>
      <c r="Q84" s="49">
        <v>132</v>
      </c>
      <c r="R84" s="49">
        <v>207</v>
      </c>
      <c r="S84" s="49">
        <v>188</v>
      </c>
      <c r="T84" s="49">
        <v>196</v>
      </c>
      <c r="U84" s="49">
        <v>172</v>
      </c>
      <c r="V84" s="49">
        <v>232</v>
      </c>
      <c r="W84" s="49">
        <v>138</v>
      </c>
      <c r="X84" s="49">
        <v>80</v>
      </c>
      <c r="Y84" s="49">
        <v>11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17439211</v>
      </c>
      <c r="C85" s="49">
        <v>51703367</v>
      </c>
      <c r="D85" s="49">
        <v>25771247</v>
      </c>
      <c r="E85" s="49">
        <v>3161577</v>
      </c>
      <c r="F85" s="49">
        <v>267970</v>
      </c>
      <c r="G85" s="49">
        <v>61527</v>
      </c>
      <c r="H85" s="49">
        <v>33220</v>
      </c>
      <c r="I85" s="49">
        <v>16615</v>
      </c>
      <c r="J85" s="49">
        <v>11170</v>
      </c>
      <c r="K85" s="49">
        <v>4854</v>
      </c>
      <c r="L85" s="49">
        <v>2151</v>
      </c>
      <c r="M85" s="49">
        <v>2511</v>
      </c>
      <c r="N85" s="49">
        <v>1530</v>
      </c>
      <c r="O85" s="49">
        <v>822</v>
      </c>
      <c r="P85" s="49">
        <v>246</v>
      </c>
      <c r="Q85" s="49">
        <v>246</v>
      </c>
      <c r="R85" s="49">
        <v>344</v>
      </c>
      <c r="S85" s="49">
        <v>282</v>
      </c>
      <c r="T85" s="49">
        <v>280</v>
      </c>
      <c r="U85" s="49">
        <v>245</v>
      </c>
      <c r="V85" s="49">
        <v>374</v>
      </c>
      <c r="W85" s="49">
        <v>185</v>
      </c>
      <c r="X85" s="49">
        <v>141</v>
      </c>
      <c r="Y85" s="49">
        <v>17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52908104</v>
      </c>
      <c r="C86" s="49">
        <v>67782173</v>
      </c>
      <c r="D86" s="49">
        <v>38010646</v>
      </c>
      <c r="E86" s="49">
        <v>3425792</v>
      </c>
      <c r="F86" s="49">
        <v>297839</v>
      </c>
      <c r="G86" s="49">
        <v>88688</v>
      </c>
      <c r="H86" s="49">
        <v>46194</v>
      </c>
      <c r="I86" s="49">
        <v>22386</v>
      </c>
      <c r="J86" s="49">
        <v>15644</v>
      </c>
      <c r="K86" s="49">
        <v>6905</v>
      </c>
      <c r="L86" s="49">
        <v>3116</v>
      </c>
      <c r="M86" s="49">
        <v>3734</v>
      </c>
      <c r="N86" s="49">
        <v>2264</v>
      </c>
      <c r="O86" s="49">
        <v>1214</v>
      </c>
      <c r="P86" s="49">
        <v>380</v>
      </c>
      <c r="Q86" s="49">
        <v>378</v>
      </c>
      <c r="R86" s="49">
        <v>551</v>
      </c>
      <c r="S86" s="49">
        <v>470</v>
      </c>
      <c r="T86" s="49">
        <v>476</v>
      </c>
      <c r="U86" s="49">
        <v>417</v>
      </c>
      <c r="V86" s="49">
        <v>606</v>
      </c>
      <c r="W86" s="49">
        <v>323</v>
      </c>
      <c r="X86" s="49">
        <v>221</v>
      </c>
      <c r="Y86" s="49">
        <v>28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38127292</v>
      </c>
      <c r="C87" s="49">
        <v>36735671</v>
      </c>
      <c r="D87" s="49">
        <v>20887689</v>
      </c>
      <c r="E87" s="49">
        <v>989238</v>
      </c>
      <c r="F87" s="49">
        <v>74827</v>
      </c>
      <c r="G87" s="49">
        <v>46384</v>
      </c>
      <c r="H87" s="49">
        <v>25097</v>
      </c>
      <c r="I87" s="49">
        <v>11770</v>
      </c>
      <c r="J87" s="49">
        <v>8738</v>
      </c>
      <c r="K87" s="49">
        <v>3968</v>
      </c>
      <c r="L87" s="49">
        <v>1830</v>
      </c>
      <c r="M87" s="49">
        <v>2185</v>
      </c>
      <c r="N87" s="49">
        <v>1360</v>
      </c>
      <c r="O87" s="49">
        <v>705</v>
      </c>
      <c r="P87" s="49">
        <v>235</v>
      </c>
      <c r="Q87" s="49">
        <v>247</v>
      </c>
      <c r="R87" s="49">
        <v>340</v>
      </c>
      <c r="S87" s="49">
        <v>284</v>
      </c>
      <c r="T87" s="49">
        <v>298</v>
      </c>
      <c r="U87" s="49">
        <v>274</v>
      </c>
      <c r="V87" s="49">
        <v>387</v>
      </c>
      <c r="W87" s="49">
        <v>208</v>
      </c>
      <c r="X87" s="49">
        <v>127</v>
      </c>
      <c r="Y87" s="49">
        <v>13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6981682</v>
      </c>
      <c r="C88" s="49">
        <v>8301863</v>
      </c>
      <c r="D88" s="49">
        <v>4427532</v>
      </c>
      <c r="E88" s="49">
        <v>260696</v>
      </c>
      <c r="F88" s="49">
        <v>16708</v>
      </c>
      <c r="G88" s="49">
        <v>9385</v>
      </c>
      <c r="H88" s="49">
        <v>4836</v>
      </c>
      <c r="I88" s="49">
        <v>2151</v>
      </c>
      <c r="J88" s="49">
        <v>1164</v>
      </c>
      <c r="K88" s="49">
        <v>399</v>
      </c>
      <c r="L88" s="49">
        <v>100</v>
      </c>
      <c r="M88" s="49">
        <v>141</v>
      </c>
      <c r="N88" s="49">
        <v>83</v>
      </c>
      <c r="O88" s="49">
        <v>52</v>
      </c>
      <c r="P88" s="49">
        <v>32</v>
      </c>
      <c r="Q88" s="49">
        <v>29</v>
      </c>
      <c r="R88" s="49">
        <v>61</v>
      </c>
      <c r="S88" s="49">
        <v>57</v>
      </c>
      <c r="T88" s="49">
        <v>63</v>
      </c>
      <c r="U88" s="49">
        <v>55</v>
      </c>
      <c r="V88" s="49">
        <v>56</v>
      </c>
      <c r="W88" s="49">
        <v>31</v>
      </c>
      <c r="X88" s="49">
        <v>27</v>
      </c>
      <c r="Y88" s="49">
        <v>5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7799130</v>
      </c>
      <c r="C89" s="49">
        <v>22744639</v>
      </c>
      <c r="D89" s="49">
        <v>12695425</v>
      </c>
      <c r="E89" s="49">
        <v>2175858</v>
      </c>
      <c r="F89" s="49">
        <v>206304</v>
      </c>
      <c r="G89" s="49">
        <v>32919</v>
      </c>
      <c r="H89" s="49">
        <v>16261</v>
      </c>
      <c r="I89" s="49">
        <v>8465</v>
      </c>
      <c r="J89" s="49">
        <v>5742</v>
      </c>
      <c r="K89" s="49">
        <v>2538</v>
      </c>
      <c r="L89" s="49">
        <v>1186</v>
      </c>
      <c r="M89" s="49">
        <v>1408</v>
      </c>
      <c r="N89" s="49">
        <v>821</v>
      </c>
      <c r="O89" s="49">
        <v>457</v>
      </c>
      <c r="P89" s="49">
        <v>113</v>
      </c>
      <c r="Q89" s="49">
        <v>102</v>
      </c>
      <c r="R89" s="49">
        <v>150</v>
      </c>
      <c r="S89" s="49">
        <v>129</v>
      </c>
      <c r="T89" s="49">
        <v>115</v>
      </c>
      <c r="U89" s="49">
        <v>88</v>
      </c>
      <c r="V89" s="49">
        <v>163</v>
      </c>
      <c r="W89" s="49">
        <v>84</v>
      </c>
      <c r="X89" s="49">
        <v>67</v>
      </c>
      <c r="Y89" s="49">
        <v>10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35468893</v>
      </c>
      <c r="C90" s="49">
        <f>B90+C84</f>
        <v>51547699</v>
      </c>
      <c r="D90" s="49">
        <f t="shared" ref="D90:AH90" si="0">C90+D84</f>
        <v>63787098</v>
      </c>
      <c r="E90" s="49">
        <f t="shared" si="0"/>
        <v>64051313</v>
      </c>
      <c r="F90" s="49">
        <f t="shared" si="0"/>
        <v>64081182</v>
      </c>
      <c r="G90" s="49">
        <f t="shared" si="0"/>
        <v>64108343</v>
      </c>
      <c r="H90" s="49">
        <f t="shared" si="0"/>
        <v>64121317</v>
      </c>
      <c r="I90" s="49">
        <f t="shared" si="0"/>
        <v>64127088</v>
      </c>
      <c r="J90" s="49">
        <f t="shared" si="0"/>
        <v>64131562</v>
      </c>
      <c r="K90" s="49">
        <f t="shared" si="0"/>
        <v>64133613</v>
      </c>
      <c r="L90" s="49">
        <f t="shared" si="0"/>
        <v>64134578</v>
      </c>
      <c r="M90" s="49">
        <f t="shared" si="0"/>
        <v>64135801</v>
      </c>
      <c r="N90" s="49">
        <f t="shared" si="0"/>
        <v>64136535</v>
      </c>
      <c r="O90" s="49">
        <f t="shared" si="0"/>
        <v>64136927</v>
      </c>
      <c r="P90" s="49">
        <f t="shared" si="0"/>
        <v>64137061</v>
      </c>
      <c r="Q90" s="49">
        <f t="shared" si="0"/>
        <v>64137193</v>
      </c>
      <c r="R90" s="49">
        <f t="shared" si="0"/>
        <v>64137400</v>
      </c>
      <c r="S90" s="49">
        <f t="shared" si="0"/>
        <v>64137588</v>
      </c>
      <c r="T90" s="49">
        <f t="shared" si="0"/>
        <v>64137784</v>
      </c>
      <c r="U90" s="49">
        <f t="shared" si="0"/>
        <v>64137956</v>
      </c>
      <c r="V90" s="49">
        <f t="shared" si="0"/>
        <v>64138188</v>
      </c>
      <c r="W90" s="49">
        <f t="shared" si="0"/>
        <v>64138326</v>
      </c>
      <c r="X90" s="49">
        <f t="shared" si="0"/>
        <v>64138406</v>
      </c>
      <c r="Y90" s="49">
        <f t="shared" si="0"/>
        <v>64138417</v>
      </c>
      <c r="Z90" s="49">
        <f t="shared" si="0"/>
        <v>64138417</v>
      </c>
      <c r="AA90" s="49">
        <f t="shared" si="0"/>
        <v>64138417</v>
      </c>
      <c r="AB90" s="49">
        <f t="shared" si="0"/>
        <v>64138417</v>
      </c>
      <c r="AC90" s="49">
        <f t="shared" si="0"/>
        <v>64138417</v>
      </c>
      <c r="AD90" s="49">
        <f t="shared" si="0"/>
        <v>64138417</v>
      </c>
      <c r="AE90" s="49">
        <f t="shared" si="0"/>
        <v>64138417</v>
      </c>
      <c r="AF90" s="49">
        <f t="shared" si="0"/>
        <v>64138417</v>
      </c>
      <c r="AG90" s="49">
        <f t="shared" si="0"/>
        <v>64138417</v>
      </c>
      <c r="AH90" s="49">
        <f t="shared" si="0"/>
        <v>64138417</v>
      </c>
    </row>
    <row r="91" spans="1:34" x14ac:dyDescent="0.2">
      <c r="A91" s="42" t="s">
        <v>100</v>
      </c>
      <c r="B91" s="49">
        <f>B85</f>
        <v>17439211</v>
      </c>
      <c r="C91" s="49">
        <f>B91+C85</f>
        <v>69142578</v>
      </c>
      <c r="D91" s="49">
        <f t="shared" ref="D91:AH91" si="1">C91+D85</f>
        <v>94913825</v>
      </c>
      <c r="E91" s="49">
        <f t="shared" si="1"/>
        <v>98075402</v>
      </c>
      <c r="F91" s="49">
        <f t="shared" si="1"/>
        <v>98343372</v>
      </c>
      <c r="G91" s="49">
        <f t="shared" si="1"/>
        <v>98404899</v>
      </c>
      <c r="H91" s="49">
        <f t="shared" si="1"/>
        <v>98438119</v>
      </c>
      <c r="I91" s="49">
        <f t="shared" si="1"/>
        <v>98454734</v>
      </c>
      <c r="J91" s="49">
        <f t="shared" si="1"/>
        <v>98465904</v>
      </c>
      <c r="K91" s="49">
        <f t="shared" si="1"/>
        <v>98470758</v>
      </c>
      <c r="L91" s="49">
        <f t="shared" si="1"/>
        <v>98472909</v>
      </c>
      <c r="M91" s="49">
        <f t="shared" si="1"/>
        <v>98475420</v>
      </c>
      <c r="N91" s="49">
        <f t="shared" si="1"/>
        <v>98476950</v>
      </c>
      <c r="O91" s="49">
        <f t="shared" si="1"/>
        <v>98477772</v>
      </c>
      <c r="P91" s="49">
        <f t="shared" si="1"/>
        <v>98478018</v>
      </c>
      <c r="Q91" s="49">
        <f t="shared" si="1"/>
        <v>98478264</v>
      </c>
      <c r="R91" s="49">
        <f t="shared" si="1"/>
        <v>98478608</v>
      </c>
      <c r="S91" s="49">
        <f t="shared" si="1"/>
        <v>98478890</v>
      </c>
      <c r="T91" s="49">
        <f t="shared" si="1"/>
        <v>98479170</v>
      </c>
      <c r="U91" s="49">
        <f t="shared" si="1"/>
        <v>98479415</v>
      </c>
      <c r="V91" s="49">
        <f t="shared" si="1"/>
        <v>98479789</v>
      </c>
      <c r="W91" s="49">
        <f t="shared" si="1"/>
        <v>98479974</v>
      </c>
      <c r="X91" s="49">
        <f t="shared" si="1"/>
        <v>98480115</v>
      </c>
      <c r="Y91" s="49">
        <f t="shared" si="1"/>
        <v>98480132</v>
      </c>
      <c r="Z91" s="49">
        <f t="shared" si="1"/>
        <v>98480132</v>
      </c>
      <c r="AA91" s="49">
        <f t="shared" si="1"/>
        <v>98480132</v>
      </c>
      <c r="AB91" s="49">
        <f t="shared" si="1"/>
        <v>98480132</v>
      </c>
      <c r="AC91" s="49">
        <f t="shared" si="1"/>
        <v>98480132</v>
      </c>
      <c r="AD91" s="49">
        <f t="shared" si="1"/>
        <v>98480132</v>
      </c>
      <c r="AE91" s="49">
        <f t="shared" si="1"/>
        <v>98480132</v>
      </c>
      <c r="AF91" s="49">
        <f t="shared" si="1"/>
        <v>98480132</v>
      </c>
      <c r="AG91" s="49">
        <f t="shared" si="1"/>
        <v>98480132</v>
      </c>
      <c r="AH91" s="49">
        <f t="shared" si="1"/>
        <v>98480132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0.55300543198626184</v>
      </c>
      <c r="C93" s="91">
        <v>0.25068916184819467</v>
      </c>
      <c r="D93" s="91">
        <v>0.19082789336693481</v>
      </c>
      <c r="E93" s="91">
        <v>4.1194499702105212E-3</v>
      </c>
      <c r="F93" s="91">
        <v>4.6569593384258298E-4</v>
      </c>
      <c r="G93" s="91">
        <v>4.234747483711673E-4</v>
      </c>
      <c r="H93" s="91">
        <v>2.0228126303772044E-4</v>
      </c>
      <c r="I93" s="91">
        <v>8.9977275242075276E-5</v>
      </c>
      <c r="J93" s="91">
        <v>6.9755385450189709E-5</v>
      </c>
      <c r="K93" s="91">
        <v>3.1977714697885355E-5</v>
      </c>
      <c r="L93" s="91">
        <v>1.5045584926113783E-5</v>
      </c>
      <c r="M93" s="91">
        <v>1.9068135092888246E-5</v>
      </c>
      <c r="N93" s="91">
        <v>1.1443999311676183E-5</v>
      </c>
      <c r="O93" s="91">
        <v>6.1117816487425938E-6</v>
      </c>
      <c r="P93" s="91">
        <v>2.0892314819681316E-6</v>
      </c>
      <c r="Q93" s="91">
        <v>2.0580489225357715E-6</v>
      </c>
      <c r="R93" s="91">
        <v>3.2273949012492778E-6</v>
      </c>
      <c r="S93" s="91">
        <v>2.9311605866418561E-6</v>
      </c>
      <c r="T93" s="91">
        <v>3.0558908243712969E-6</v>
      </c>
      <c r="U93" s="91">
        <v>2.681700111182975E-6</v>
      </c>
      <c r="V93" s="91">
        <v>3.6171768941537798E-6</v>
      </c>
      <c r="W93" s="91">
        <v>2.1515966008328517E-6</v>
      </c>
      <c r="X93" s="91">
        <v>1.2473023772944068E-6</v>
      </c>
      <c r="Y93" s="91">
        <v>1.7150407687798095E-7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0.17708354615121757</v>
      </c>
      <c r="C94" s="91">
        <v>0.52501317727721974</v>
      </c>
      <c r="D94" s="91">
        <v>0.26168980967653455</v>
      </c>
      <c r="E94" s="91">
        <v>3.2103703922736412E-2</v>
      </c>
      <c r="F94" s="91">
        <v>2.7210564664962066E-3</v>
      </c>
      <c r="G94" s="91">
        <v>6.2476561262123412E-4</v>
      </c>
      <c r="H94" s="91">
        <v>3.3732692397284766E-4</v>
      </c>
      <c r="I94" s="91">
        <v>1.6871423364867139E-4</v>
      </c>
      <c r="J94" s="91">
        <v>1.1342389346106888E-4</v>
      </c>
      <c r="K94" s="91">
        <v>4.9289129709939867E-5</v>
      </c>
      <c r="L94" s="91">
        <v>2.1841969098904131E-5</v>
      </c>
      <c r="M94" s="91">
        <v>2.5497528780729093E-5</v>
      </c>
      <c r="N94" s="91">
        <v>1.5536128647756078E-5</v>
      </c>
      <c r="O94" s="91">
        <v>8.3468612735003247E-6</v>
      </c>
      <c r="P94" s="91">
        <v>2.4979657825803889E-6</v>
      </c>
      <c r="Q94" s="91">
        <v>2.4979657825803889E-6</v>
      </c>
      <c r="R94" s="91">
        <v>3.4930903626327392E-6</v>
      </c>
      <c r="S94" s="91">
        <v>2.863521750762885E-6</v>
      </c>
      <c r="T94" s="91">
        <v>2.8432130858638572E-6</v>
      </c>
      <c r="U94" s="91">
        <v>2.487811450130875E-6</v>
      </c>
      <c r="V94" s="91">
        <v>3.7977203361181524E-6</v>
      </c>
      <c r="W94" s="91">
        <v>1.8785515031600486E-6</v>
      </c>
      <c r="X94" s="91">
        <v>1.4317608753814425E-6</v>
      </c>
      <c r="Y94" s="91">
        <v>1.7262365164173419E-7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0.32535097825771403</v>
      </c>
      <c r="C95" s="91">
        <v>0.41681698315977472</v>
      </c>
      <c r="D95" s="91">
        <v>0.23374114597468212</v>
      </c>
      <c r="E95" s="91">
        <v>2.1066428283036766E-2</v>
      </c>
      <c r="F95" s="91">
        <v>1.8315192321633617E-3</v>
      </c>
      <c r="G95" s="91">
        <v>5.4537443941896199E-4</v>
      </c>
      <c r="H95" s="91">
        <v>2.8406353570403585E-4</v>
      </c>
      <c r="I95" s="91">
        <v>1.3765957289411061E-4</v>
      </c>
      <c r="J95" s="91">
        <v>9.6200587793954549E-5</v>
      </c>
      <c r="K95" s="91">
        <v>4.2461330779676306E-5</v>
      </c>
      <c r="L95" s="91">
        <v>1.9161405750828585E-5</v>
      </c>
      <c r="M95" s="91">
        <v>2.2961710229009606E-5</v>
      </c>
      <c r="N95" s="91">
        <v>1.3922151033336301E-5</v>
      </c>
      <c r="O95" s="91">
        <v>7.4653230364267975E-6</v>
      </c>
      <c r="P95" s="91">
        <v>2.3367567988815347E-6</v>
      </c>
      <c r="Q95" s="91">
        <v>2.3244580788874213E-6</v>
      </c>
      <c r="R95" s="91">
        <v>3.3882973583782254E-6</v>
      </c>
      <c r="S95" s="91">
        <v>2.890199198616635E-6</v>
      </c>
      <c r="T95" s="91">
        <v>2.9270953585989749E-6</v>
      </c>
      <c r="U95" s="91">
        <v>2.5642831187726314E-6</v>
      </c>
      <c r="V95" s="91">
        <v>3.726512158216342E-6</v>
      </c>
      <c r="W95" s="91">
        <v>1.9862432790493046E-6</v>
      </c>
      <c r="X95" s="91">
        <v>1.3590085593495242E-6</v>
      </c>
      <c r="Y95" s="91">
        <v>1.7218207991758676E-7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0.39339269187074216</v>
      </c>
      <c r="C96" s="91">
        <v>0.3790341181945982</v>
      </c>
      <c r="D96" s="91">
        <v>0.21551659642307905</v>
      </c>
      <c r="E96" s="91">
        <v>1.0206835558130622E-2</v>
      </c>
      <c r="F96" s="91">
        <v>7.7205574827113408E-4</v>
      </c>
      <c r="G96" s="91">
        <v>4.7858438568709532E-4</v>
      </c>
      <c r="H96" s="91">
        <v>2.5894774766275076E-4</v>
      </c>
      <c r="I96" s="91">
        <v>1.2144140694069317E-4</v>
      </c>
      <c r="J96" s="91">
        <v>9.0157605254696416E-5</v>
      </c>
      <c r="K96" s="91">
        <v>4.0941334132597323E-5</v>
      </c>
      <c r="L96" s="91">
        <v>1.8881714078289593E-5</v>
      </c>
      <c r="M96" s="91">
        <v>2.2544560251946862E-5</v>
      </c>
      <c r="N96" s="91">
        <v>1.4032312101898276E-5</v>
      </c>
      <c r="O96" s="91">
        <v>7.274102964586974E-6</v>
      </c>
      <c r="P96" s="91">
        <v>2.4247009881956579E-6</v>
      </c>
      <c r="Q96" s="91">
        <v>2.5485155067418191E-6</v>
      </c>
      <c r="R96" s="91">
        <v>3.508078025474569E-6</v>
      </c>
      <c r="S96" s="91">
        <v>2.9302769389258164E-6</v>
      </c>
      <c r="T96" s="91">
        <v>3.0747272105630044E-6</v>
      </c>
      <c r="U96" s="91">
        <v>2.8270981734706819E-6</v>
      </c>
      <c r="V96" s="91">
        <v>3.9930182231137009E-6</v>
      </c>
      <c r="W96" s="91">
        <v>2.1461183214667951E-6</v>
      </c>
      <c r="X96" s="91">
        <v>1.3103703212802065E-6</v>
      </c>
      <c r="Y96" s="91">
        <v>1.341323950916747E-7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0.34895833541591609</v>
      </c>
      <c r="C97" s="91">
        <v>0.41494360432500127</v>
      </c>
      <c r="D97" s="91">
        <v>0.22129684461719995</v>
      </c>
      <c r="E97" s="91">
        <v>1.3030103950536227E-2</v>
      </c>
      <c r="F97" s="91">
        <v>8.3509903030947645E-4</v>
      </c>
      <c r="G97" s="91">
        <v>4.6908094322806063E-4</v>
      </c>
      <c r="H97" s="91">
        <v>2.4171288667564211E-4</v>
      </c>
      <c r="I97" s="91">
        <v>1.0751125294443883E-4</v>
      </c>
      <c r="J97" s="91">
        <v>5.8179032276767454E-5</v>
      </c>
      <c r="K97" s="91">
        <v>1.9942812610335236E-5</v>
      </c>
      <c r="L97" s="91">
        <v>4.9981986492068255E-6</v>
      </c>
      <c r="M97" s="91">
        <v>7.0474600953816244E-6</v>
      </c>
      <c r="N97" s="91">
        <v>4.1485048788416656E-6</v>
      </c>
      <c r="O97" s="91">
        <v>2.5990632975875495E-6</v>
      </c>
      <c r="P97" s="91">
        <v>1.5994235677461843E-6</v>
      </c>
      <c r="Q97" s="91">
        <v>1.4494776082699794E-6</v>
      </c>
      <c r="R97" s="91">
        <v>3.0489011760161637E-6</v>
      </c>
      <c r="S97" s="91">
        <v>2.8489732300478907E-6</v>
      </c>
      <c r="T97" s="91">
        <v>3.1488651490003004E-6</v>
      </c>
      <c r="U97" s="91">
        <v>2.7490092570637543E-6</v>
      </c>
      <c r="V97" s="91">
        <v>2.7989912435558225E-6</v>
      </c>
      <c r="W97" s="91">
        <v>1.5494415812541159E-6</v>
      </c>
      <c r="X97" s="91">
        <v>1.3495136352858429E-6</v>
      </c>
      <c r="Y97" s="91">
        <v>2.4990993246034129E-7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0.17068852972502468</v>
      </c>
      <c r="C98" s="91">
        <v>0.4977797510794737</v>
      </c>
      <c r="D98" s="91">
        <v>0.27784681464270006</v>
      </c>
      <c r="E98" s="91">
        <v>4.76199272111675E-2</v>
      </c>
      <c r="F98" s="91">
        <v>4.5150839178717999E-3</v>
      </c>
      <c r="G98" s="91">
        <v>7.2045160293751837E-4</v>
      </c>
      <c r="H98" s="91">
        <v>3.5588151266341585E-4</v>
      </c>
      <c r="I98" s="91">
        <v>1.8526148482232428E-4</v>
      </c>
      <c r="J98" s="91">
        <v>1.2566703435910054E-4</v>
      </c>
      <c r="K98" s="91">
        <v>5.5545617067815598E-5</v>
      </c>
      <c r="L98" s="91">
        <v>2.5956304902454413E-5</v>
      </c>
      <c r="M98" s="91">
        <v>3.0814904976944192E-5</v>
      </c>
      <c r="N98" s="91">
        <v>1.7968066041243737E-5</v>
      </c>
      <c r="O98" s="91">
        <v>1.0001712765954187E-5</v>
      </c>
      <c r="P98" s="91">
        <v>2.4730712090871404E-6</v>
      </c>
      <c r="Q98" s="91">
        <v>2.232329763954764E-6</v>
      </c>
      <c r="R98" s="91">
        <v>3.2828378881687704E-6</v>
      </c>
      <c r="S98" s="91">
        <v>2.8232405838251425E-6</v>
      </c>
      <c r="T98" s="91">
        <v>2.5168423809293906E-6</v>
      </c>
      <c r="U98" s="91">
        <v>1.925931561059012E-6</v>
      </c>
      <c r="V98" s="91">
        <v>3.567350505143397E-6</v>
      </c>
      <c r="W98" s="91">
        <v>1.8383892173745114E-6</v>
      </c>
      <c r="X98" s="91">
        <v>1.4663342567153841E-6</v>
      </c>
      <c r="Y98" s="91">
        <v>2.1885585921125137E-7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0.55300543198626184</v>
      </c>
      <c r="C99" s="91">
        <f>B99+C93</f>
        <v>0.80369459383445652</v>
      </c>
      <c r="D99" s="91">
        <f t="shared" ref="D99:AH99" si="2">C99+D93</f>
        <v>0.99452248720139136</v>
      </c>
      <c r="E99" s="91">
        <f t="shared" si="2"/>
        <v>0.99864193717160188</v>
      </c>
      <c r="F99" s="91">
        <f t="shared" si="2"/>
        <v>0.99910763310544448</v>
      </c>
      <c r="G99" s="91">
        <f t="shared" si="2"/>
        <v>0.9995311078538156</v>
      </c>
      <c r="H99" s="91">
        <f t="shared" si="2"/>
        <v>0.99973338911685328</v>
      </c>
      <c r="I99" s="91">
        <f t="shared" si="2"/>
        <v>0.99982336639209535</v>
      </c>
      <c r="J99" s="91">
        <f t="shared" si="2"/>
        <v>0.99989312177754552</v>
      </c>
      <c r="K99" s="91">
        <f t="shared" si="2"/>
        <v>0.9999250994922434</v>
      </c>
      <c r="L99" s="91">
        <f t="shared" si="2"/>
        <v>0.99994014507716955</v>
      </c>
      <c r="M99" s="91">
        <f t="shared" si="2"/>
        <v>0.99995921321226244</v>
      </c>
      <c r="N99" s="91">
        <f t="shared" si="2"/>
        <v>0.99997065721157408</v>
      </c>
      <c r="O99" s="91">
        <f t="shared" si="2"/>
        <v>0.99997676899322285</v>
      </c>
      <c r="P99" s="91">
        <f t="shared" si="2"/>
        <v>0.99997885822470478</v>
      </c>
      <c r="Q99" s="91">
        <f t="shared" si="2"/>
        <v>0.99998091627362728</v>
      </c>
      <c r="R99" s="91">
        <f t="shared" si="2"/>
        <v>0.9999841436685285</v>
      </c>
      <c r="S99" s="91">
        <f t="shared" si="2"/>
        <v>0.9999870748291152</v>
      </c>
      <c r="T99" s="91">
        <f t="shared" si="2"/>
        <v>0.99999013071993959</v>
      </c>
      <c r="U99" s="91">
        <f t="shared" si="2"/>
        <v>0.99999281242005078</v>
      </c>
      <c r="V99" s="91">
        <f t="shared" si="2"/>
        <v>0.9999964295969449</v>
      </c>
      <c r="W99" s="91">
        <f t="shared" si="2"/>
        <v>0.99999858119354579</v>
      </c>
      <c r="X99" s="91">
        <f t="shared" si="2"/>
        <v>0.99999982849592306</v>
      </c>
      <c r="Y99" s="91">
        <f t="shared" si="2"/>
        <v>0.99999999999999989</v>
      </c>
      <c r="Z99" s="91">
        <f t="shared" si="2"/>
        <v>0.99999999999999989</v>
      </c>
      <c r="AA99" s="91">
        <f t="shared" si="2"/>
        <v>0.99999999999999989</v>
      </c>
      <c r="AB99" s="91">
        <f t="shared" si="2"/>
        <v>0.99999999999999989</v>
      </c>
      <c r="AC99" s="91">
        <f t="shared" si="2"/>
        <v>0.99999999999999989</v>
      </c>
      <c r="AD99" s="91">
        <f t="shared" si="2"/>
        <v>0.99999999999999989</v>
      </c>
      <c r="AE99" s="91">
        <f t="shared" si="2"/>
        <v>0.99999999999999989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0.17708354615121757</v>
      </c>
      <c r="C100" s="91">
        <f>B100+C94</f>
        <v>0.70209672342843732</v>
      </c>
      <c r="D100" s="91">
        <f t="shared" ref="D100:AH100" si="3">C100+D94</f>
        <v>0.96378653310497187</v>
      </c>
      <c r="E100" s="91">
        <f t="shared" si="3"/>
        <v>0.99589023702770829</v>
      </c>
      <c r="F100" s="91">
        <f t="shared" si="3"/>
        <v>0.99861129349420452</v>
      </c>
      <c r="G100" s="91">
        <f t="shared" si="3"/>
        <v>0.99923605910682578</v>
      </c>
      <c r="H100" s="91">
        <f t="shared" si="3"/>
        <v>0.99957338603079859</v>
      </c>
      <c r="I100" s="91">
        <f t="shared" si="3"/>
        <v>0.99974210026444732</v>
      </c>
      <c r="J100" s="91">
        <f t="shared" si="3"/>
        <v>0.99985552415790835</v>
      </c>
      <c r="K100" s="91">
        <f t="shared" si="3"/>
        <v>0.99990481328761827</v>
      </c>
      <c r="L100" s="91">
        <f t="shared" si="3"/>
        <v>0.9999266552567172</v>
      </c>
      <c r="M100" s="91">
        <f t="shared" si="3"/>
        <v>0.99995215278549798</v>
      </c>
      <c r="N100" s="91">
        <f t="shared" si="3"/>
        <v>0.99996768891414578</v>
      </c>
      <c r="O100" s="91">
        <f t="shared" si="3"/>
        <v>0.99997603577541927</v>
      </c>
      <c r="P100" s="91">
        <f t="shared" si="3"/>
        <v>0.99997853374120182</v>
      </c>
      <c r="Q100" s="91">
        <f t="shared" si="3"/>
        <v>0.99998103170698438</v>
      </c>
      <c r="R100" s="91">
        <f t="shared" si="3"/>
        <v>0.99998452479734701</v>
      </c>
      <c r="S100" s="91">
        <f t="shared" si="3"/>
        <v>0.99998738831909773</v>
      </c>
      <c r="T100" s="91">
        <f t="shared" si="3"/>
        <v>0.99999023153218358</v>
      </c>
      <c r="U100" s="91">
        <f t="shared" si="3"/>
        <v>0.99999271934363376</v>
      </c>
      <c r="V100" s="91">
        <f t="shared" si="3"/>
        <v>0.99999651706396986</v>
      </c>
      <c r="W100" s="91">
        <f t="shared" si="3"/>
        <v>0.99999839561547299</v>
      </c>
      <c r="X100" s="91">
        <f t="shared" si="3"/>
        <v>0.9999998273763484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(REPEAT_1_10 @ 271,000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(REPEAT_1_10 @ 271,000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(REPEAT_1_10 @ 271,000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(REPEAT_1_10 @ 271,000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9A02B-378B-467E-8677-0ABA8C0B0BE2}">
  <sheetPr codeName="Sheet33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119</v>
      </c>
      <c r="L6" t="str">
        <f>CONCATENATE("Throughput Graph (",B6," @ ",TEXT(B26,"#,##0")," IOPS)")</f>
        <v>Throughput Graph (REPEAT_1_100 @ 2,710,000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270950.94999999995</v>
      </c>
      <c r="D9" s="21">
        <v>161440.79999999999</v>
      </c>
      <c r="E9" s="21">
        <v>33318.883333333331</v>
      </c>
      <c r="F9" s="21">
        <v>76191.266666666663</v>
      </c>
      <c r="G9" s="21">
        <v>106836.55</v>
      </c>
      <c r="H9" s="21">
        <v>164114.4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1771539.4166666667</v>
      </c>
      <c r="D10" s="21">
        <v>1056012.2166666666</v>
      </c>
      <c r="E10" s="21">
        <v>217372.03333333333</v>
      </c>
      <c r="F10" s="21">
        <v>498155.16666666669</v>
      </c>
      <c r="G10" s="21">
        <v>698371.56666666665</v>
      </c>
      <c r="H10" s="21">
        <v>1073167.8500000001</v>
      </c>
      <c r="L10" s="78">
        <f>L9</f>
        <v>3.15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2638980.2833333332</v>
      </c>
      <c r="D11" s="21">
        <v>1572949.5666666667</v>
      </c>
      <c r="E11" s="21">
        <v>324609.33333333331</v>
      </c>
      <c r="F11" s="21">
        <v>741421.3833333333</v>
      </c>
      <c r="G11" s="21">
        <v>1040840.5</v>
      </c>
      <c r="H11" s="21">
        <v>1598139.7833333334</v>
      </c>
      <c r="L11" s="78">
        <f>(L12-L9)/2+L9</f>
        <v>8.15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2710033.05</v>
      </c>
      <c r="D12" s="21">
        <v>1615300.9333333333</v>
      </c>
      <c r="E12" s="21">
        <v>333194.81666666665</v>
      </c>
      <c r="F12" s="21">
        <v>761537.3</v>
      </c>
      <c r="G12" s="21">
        <v>1068820.9833333334</v>
      </c>
      <c r="H12" s="21">
        <v>1641212.0666666667</v>
      </c>
      <c r="L12" s="78">
        <f>$A$22 + 0.15</f>
        <v>13.15</v>
      </c>
      <c r="M12" s="49">
        <f>M10</f>
        <v>2720000</v>
      </c>
    </row>
    <row r="13" spans="1:13" x14ac:dyDescent="0.2">
      <c r="A13" s="72">
        <v>4</v>
      </c>
      <c r="B13" s="20" t="s">
        <v>43</v>
      </c>
      <c r="C13" s="21">
        <v>2710199.4666666668</v>
      </c>
      <c r="D13" s="21">
        <v>1615280.6333333333</v>
      </c>
      <c r="E13" s="21">
        <v>333342.98333333334</v>
      </c>
      <c r="F13" s="21">
        <v>761575.85</v>
      </c>
      <c r="G13" s="21">
        <v>1068925.5166666666</v>
      </c>
      <c r="H13" s="21">
        <v>1641273.95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2710175.5166666666</v>
      </c>
      <c r="D14" s="21">
        <v>1615275.9666666666</v>
      </c>
      <c r="E14" s="21">
        <v>333323.45</v>
      </c>
      <c r="F14" s="21">
        <v>761576.1</v>
      </c>
      <c r="G14" s="21">
        <v>1068854.3333333333</v>
      </c>
      <c r="H14" s="21">
        <v>1641321.1833333333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2710339.45</v>
      </c>
      <c r="D15" s="21">
        <v>1615366.8166666667</v>
      </c>
      <c r="E15" s="21">
        <v>333316.33333333331</v>
      </c>
      <c r="F15" s="21">
        <v>761656.3</v>
      </c>
      <c r="G15" s="21">
        <v>1068826.9666666666</v>
      </c>
      <c r="H15" s="21">
        <v>1641512.4833333334</v>
      </c>
      <c r="L15" s="49" t="s">
        <v>35</v>
      </c>
      <c r="M15" s="21">
        <f>MAX(C$9:F$23)</f>
        <v>2710339.45</v>
      </c>
    </row>
    <row r="16" spans="1:13" x14ac:dyDescent="0.2">
      <c r="A16" s="72">
        <v>7</v>
      </c>
      <c r="B16" s="20" t="s">
        <v>43</v>
      </c>
      <c r="C16" s="21">
        <v>2709966.7666666666</v>
      </c>
      <c r="D16" s="21">
        <v>1614989.15</v>
      </c>
      <c r="E16" s="21">
        <v>333227.91666666669</v>
      </c>
      <c r="F16" s="21">
        <v>761749.7</v>
      </c>
      <c r="G16" s="21">
        <v>1068570.25</v>
      </c>
      <c r="H16" s="21">
        <v>1641396.5166666666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2710101.9499999997</v>
      </c>
      <c r="D17" s="21">
        <v>1615210.9</v>
      </c>
      <c r="E17" s="21">
        <v>333296.78333333333</v>
      </c>
      <c r="F17" s="21">
        <v>761594.26666666672</v>
      </c>
      <c r="G17" s="21">
        <v>1068943.0666666667</v>
      </c>
      <c r="H17" s="21">
        <v>1641158.8833333333</v>
      </c>
    </row>
    <row r="18" spans="1:12" x14ac:dyDescent="0.2">
      <c r="A18" s="72">
        <v>9</v>
      </c>
      <c r="B18" s="20" t="s">
        <v>43</v>
      </c>
      <c r="C18" s="21">
        <v>2710085.3666666667</v>
      </c>
      <c r="D18" s="21">
        <v>1615276.2666666666</v>
      </c>
      <c r="E18" s="21">
        <v>333270.48333333334</v>
      </c>
      <c r="F18" s="21">
        <v>761538.6166666667</v>
      </c>
      <c r="G18" s="21">
        <v>1068817.5666666667</v>
      </c>
      <c r="H18" s="21">
        <v>1641267.8</v>
      </c>
    </row>
    <row r="19" spans="1:12" x14ac:dyDescent="0.2">
      <c r="A19" s="72">
        <v>10</v>
      </c>
      <c r="B19" s="20" t="s">
        <v>43</v>
      </c>
      <c r="C19" s="21">
        <v>2710234.3166666664</v>
      </c>
      <c r="D19" s="21">
        <v>1615232.8833333333</v>
      </c>
      <c r="E19" s="21">
        <v>333320.5</v>
      </c>
      <c r="F19" s="21">
        <v>761680.93333333335</v>
      </c>
      <c r="G19" s="21">
        <v>1068824.7166666666</v>
      </c>
      <c r="H19" s="21">
        <v>1641409.6</v>
      </c>
    </row>
    <row r="20" spans="1:12" x14ac:dyDescent="0.2">
      <c r="A20" s="72">
        <v>11</v>
      </c>
      <c r="B20" s="20" t="s">
        <v>43</v>
      </c>
      <c r="C20" s="21">
        <v>2710313.0666666664</v>
      </c>
      <c r="D20" s="21">
        <v>1615308.45</v>
      </c>
      <c r="E20" s="21">
        <v>333407.83333333331</v>
      </c>
      <c r="F20" s="21">
        <v>761596.78333333333</v>
      </c>
      <c r="G20" s="21">
        <v>1069010.9833333334</v>
      </c>
      <c r="H20" s="21">
        <v>1641302.0833333333</v>
      </c>
    </row>
    <row r="21" spans="1:12" x14ac:dyDescent="0.2">
      <c r="A21" s="72">
        <v>12</v>
      </c>
      <c r="B21" s="20" t="s">
        <v>43</v>
      </c>
      <c r="C21" s="21">
        <v>2709665.3666666667</v>
      </c>
      <c r="D21" s="21">
        <v>1614953.0666666667</v>
      </c>
      <c r="E21" s="21">
        <v>333249.88333333336</v>
      </c>
      <c r="F21" s="21">
        <v>761462.41666666663</v>
      </c>
      <c r="G21" s="21">
        <v>1068709.9666666666</v>
      </c>
      <c r="H21" s="21">
        <v>1640955.4</v>
      </c>
    </row>
    <row r="22" spans="1:12" x14ac:dyDescent="0.2">
      <c r="A22" s="72">
        <v>13</v>
      </c>
      <c r="B22" s="20" t="s">
        <v>43</v>
      </c>
      <c r="C22" s="21">
        <v>2709969.9833333334</v>
      </c>
      <c r="D22" s="21">
        <v>1615098.15</v>
      </c>
      <c r="E22" s="21">
        <v>333282.81666666665</v>
      </c>
      <c r="F22" s="21">
        <v>761589.01666666672</v>
      </c>
      <c r="G22" s="21">
        <v>1068731.7333333334</v>
      </c>
      <c r="H22" s="21">
        <v>1641238.25</v>
      </c>
    </row>
    <row r="23" spans="1:12" x14ac:dyDescent="0.2">
      <c r="A23" s="72">
        <v>14</v>
      </c>
      <c r="B23" s="20" t="s">
        <v>114</v>
      </c>
      <c r="C23" s="21">
        <v>2709948.3</v>
      </c>
      <c r="D23" s="21">
        <v>1615073.25</v>
      </c>
      <c r="E23" s="21">
        <v>333367.51666666666</v>
      </c>
      <c r="F23" s="21">
        <v>761507.53333333333</v>
      </c>
      <c r="G23" s="21">
        <v>1068874.7666666666</v>
      </c>
      <c r="H23" s="21">
        <v>1641073.5333333334</v>
      </c>
    </row>
    <row r="24" spans="1:12" x14ac:dyDescent="0.2">
      <c r="A24" s="73"/>
      <c r="B24" s="48" t="s">
        <v>44</v>
      </c>
      <c r="C24" s="21">
        <v>2710105.125</v>
      </c>
      <c r="D24" s="21">
        <v>1615199.2283333333</v>
      </c>
      <c r="E24" s="21">
        <v>333303.89833333332</v>
      </c>
      <c r="F24" s="21">
        <v>761601.99833333341</v>
      </c>
      <c r="G24" s="21">
        <v>1068821.5099999998</v>
      </c>
      <c r="H24" s="21">
        <v>1641283.6150000002</v>
      </c>
    </row>
    <row r="25" spans="1:12" x14ac:dyDescent="0.2">
      <c r="B25" s="7"/>
    </row>
    <row r="26" spans="1:12" x14ac:dyDescent="0.2">
      <c r="A26" s="74" t="s">
        <v>45</v>
      </c>
      <c r="B26" s="62">
        <v>2710000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3.5006329013405585E-2</v>
      </c>
      <c r="D28" s="76">
        <v>0.28099527996477014</v>
      </c>
      <c r="E28" s="76">
        <v>6.9999566898719473E-2</v>
      </c>
      <c r="F28" s="76">
        <v>0.20999018011647549</v>
      </c>
      <c r="G28" s="76">
        <v>1.7998697867239868E-2</v>
      </c>
      <c r="H28" s="76">
        <v>6.9990694549164401E-2</v>
      </c>
      <c r="I28" s="76">
        <v>3.4996205174882285E-2</v>
      </c>
      <c r="J28" s="76">
        <v>0.28102304641534276</v>
      </c>
    </row>
    <row r="29" spans="1:12" x14ac:dyDescent="0.2">
      <c r="A29" s="47"/>
      <c r="B29" s="46" t="s">
        <v>56</v>
      </c>
      <c r="C29" s="76">
        <v>4.1670663922662251E-4</v>
      </c>
      <c r="D29" s="76">
        <v>1.2443531168032277E-4</v>
      </c>
      <c r="E29" s="76">
        <v>2.357660400072059E-4</v>
      </c>
      <c r="F29" s="76">
        <v>1.3766679845179182E-4</v>
      </c>
      <c r="G29" s="76">
        <v>6.4852163102192199E-4</v>
      </c>
      <c r="H29" s="76">
        <v>2.0627190205792261E-4</v>
      </c>
      <c r="I29" s="76">
        <v>4.1996900416116676E-4</v>
      </c>
      <c r="J29" s="76">
        <v>9.7817673638614808E-5</v>
      </c>
    </row>
    <row r="30" spans="1:12" x14ac:dyDescent="0.2">
      <c r="A30" s="47"/>
      <c r="B30" s="46" t="s">
        <v>57</v>
      </c>
      <c r="C30" s="77">
        <f>ABS((C27/C28)-1)</f>
        <v>1.8079626124634096E-4</v>
      </c>
      <c r="D30" s="77">
        <f>ABS((D27/D28)-1)</f>
        <v>1.6797560551395918E-5</v>
      </c>
      <c r="E30" s="77">
        <f>ABS((E27/E28)-1)</f>
        <v>6.1871994316842205E-6</v>
      </c>
      <c r="F30" s="77">
        <f>ABS((F27/F28)-1)</f>
        <v>4.6763536842853171E-5</v>
      </c>
      <c r="G30" s="77">
        <f>ABS((G27/G28)-1)</f>
        <v>7.2345942453200252E-5</v>
      </c>
      <c r="H30" s="77">
        <f>ABS((H27/H28)-1)</f>
        <v>1.3295268600410637E-4</v>
      </c>
      <c r="I30" s="77">
        <f>ABS((I27/I28)-1)</f>
        <v>1.0843533173821029E-4</v>
      </c>
      <c r="J30" s="77">
        <f>ABS((J27/J28)-1)</f>
        <v>8.2008986937887052E-5</v>
      </c>
    </row>
    <row r="32" spans="1:12" ht="13.5" thickBot="1" x14ac:dyDescent="0.25">
      <c r="A32" s="4" t="s">
        <v>41</v>
      </c>
      <c r="B32" s="47" t="s">
        <v>119</v>
      </c>
      <c r="L32" t="str">
        <f>CONCATENATE("Response Time Graph (",B32," @ ",TEXT(B26,"#,##0")," IOPS)")</f>
        <v>Response Time Graph (REPEAT_1_100 @ 2,710,000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0.14847010882720038</v>
      </c>
      <c r="D35" s="78">
        <v>0.13933671909455356</v>
      </c>
      <c r="E35" s="78">
        <v>0.14272552951704562</v>
      </c>
      <c r="F35" s="78">
        <v>0.17033488133810612</v>
      </c>
      <c r="G35" s="78">
        <v>0.12650648880618728</v>
      </c>
      <c r="H35" s="78">
        <v>0.16276816791620155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0.30810884611514666</v>
      </c>
      <c r="D36" s="78">
        <v>0.29244342866109202</v>
      </c>
      <c r="E36" s="78">
        <v>0.30010207507528186</v>
      </c>
      <c r="F36" s="78">
        <v>0.34481090510286116</v>
      </c>
      <c r="G36" s="78">
        <v>0.26478683572789596</v>
      </c>
      <c r="H36" s="78">
        <v>0.33630095070092403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0.45723719451560635</v>
      </c>
      <c r="D37" s="78">
        <v>0.4311358622284287</v>
      </c>
      <c r="E37" s="78">
        <v>0.44134901137572546</v>
      </c>
      <c r="F37" s="78">
        <v>0.51956818858497533</v>
      </c>
      <c r="G37" s="78">
        <v>0.37552420169084499</v>
      </c>
      <c r="H37" s="78">
        <v>0.51045543812307537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0.51058751490134036</v>
      </c>
      <c r="D38" s="78">
        <v>0.48244365278024148</v>
      </c>
      <c r="E38" s="78">
        <v>0.49389201952871514</v>
      </c>
      <c r="F38" s="78">
        <v>0.57758838179473715</v>
      </c>
      <c r="G38" s="78">
        <v>0.41944013602277863</v>
      </c>
      <c r="H38" s="78">
        <v>0.56994622490589375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0.55957863196145563</v>
      </c>
      <c r="D39" s="78">
        <v>0.53614457372206059</v>
      </c>
      <c r="E39" s="78">
        <v>0.54477734464587246</v>
      </c>
      <c r="F39" s="78">
        <v>0.61576014783469479</v>
      </c>
      <c r="G39" s="78">
        <v>0.47206947124207954</v>
      </c>
      <c r="H39" s="78">
        <v>0.61657141786110714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0.4908760215843585</v>
      </c>
      <c r="D40" s="78">
        <v>0.4626154187605383</v>
      </c>
      <c r="E40" s="78">
        <v>0.47386117308378189</v>
      </c>
      <c r="F40" s="78">
        <v>0.55826274833204459</v>
      </c>
      <c r="G40" s="78">
        <v>0.40026561034353608</v>
      </c>
      <c r="H40" s="78">
        <v>0.54988295556127742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0.60116989721834779</v>
      </c>
      <c r="D41" s="78">
        <v>0.57661829012438237</v>
      </c>
      <c r="E41" s="78">
        <v>0.58606769105224366</v>
      </c>
      <c r="F41" s="78">
        <v>0.65984946617873008</v>
      </c>
      <c r="G41" s="78">
        <v>0.51059667369295725</v>
      </c>
      <c r="H41" s="78">
        <v>0.66014423018551727</v>
      </c>
      <c r="L41" s="49" t="s">
        <v>35</v>
      </c>
      <c r="M41" s="78">
        <f>MAX(C$35:F$49)</f>
        <v>0.74157957923798135</v>
      </c>
    </row>
    <row r="42" spans="1:13" x14ac:dyDescent="0.2">
      <c r="A42" s="72">
        <v>7</v>
      </c>
      <c r="B42" s="20" t="s">
        <v>43</v>
      </c>
      <c r="C42" s="78">
        <v>0.51137946370633847</v>
      </c>
      <c r="D42" s="78">
        <v>0.4831033496313788</v>
      </c>
      <c r="E42" s="78">
        <v>0.49441406424781836</v>
      </c>
      <c r="F42" s="78">
        <v>0.57874931255853024</v>
      </c>
      <c r="G42" s="78">
        <v>0.42069874365614551</v>
      </c>
      <c r="H42" s="78">
        <v>0.57041377912635394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0.45537582970510265</v>
      </c>
      <c r="D43" s="78">
        <v>0.42721844506497575</v>
      </c>
      <c r="E43" s="78">
        <v>0.43846148420174275</v>
      </c>
      <c r="F43" s="78">
        <v>0.52249504760364973</v>
      </c>
      <c r="G43" s="78">
        <v>0.36734805243135493</v>
      </c>
      <c r="H43" s="78">
        <v>0.51271134008526265</v>
      </c>
    </row>
    <row r="44" spans="1:13" x14ac:dyDescent="0.2">
      <c r="A44" s="72">
        <v>9</v>
      </c>
      <c r="B44" s="20" t="s">
        <v>43</v>
      </c>
      <c r="C44" s="78">
        <v>0.55673888259190263</v>
      </c>
      <c r="D44" s="78">
        <v>0.53039551060904166</v>
      </c>
      <c r="E44" s="78">
        <v>0.54223562222657085</v>
      </c>
      <c r="F44" s="78">
        <v>0.61896203333264976</v>
      </c>
      <c r="G44" s="78">
        <v>0.46564019233778187</v>
      </c>
      <c r="H44" s="78">
        <v>0.61606368043655035</v>
      </c>
    </row>
    <row r="45" spans="1:13" x14ac:dyDescent="0.2">
      <c r="A45" s="72">
        <v>10</v>
      </c>
      <c r="B45" s="20" t="s">
        <v>43</v>
      </c>
      <c r="C45" s="78">
        <v>0.49312616157007683</v>
      </c>
      <c r="D45" s="78">
        <v>0.46416734604410448</v>
      </c>
      <c r="E45" s="78">
        <v>0.47583349503955902</v>
      </c>
      <c r="F45" s="78">
        <v>0.56210416673595787</v>
      </c>
      <c r="G45" s="78">
        <v>0.40146986494495834</v>
      </c>
      <c r="H45" s="78">
        <v>0.55280932369551949</v>
      </c>
    </row>
    <row r="46" spans="1:13" x14ac:dyDescent="0.2">
      <c r="A46" s="72">
        <v>11</v>
      </c>
      <c r="B46" s="20" t="s">
        <v>43</v>
      </c>
      <c r="C46" s="78">
        <v>0.69167707304341908</v>
      </c>
      <c r="D46" s="78">
        <v>0.67148426040033815</v>
      </c>
      <c r="E46" s="78">
        <v>0.67551678294901096</v>
      </c>
      <c r="F46" s="78">
        <v>0.74157957923798135</v>
      </c>
      <c r="G46" s="78">
        <v>0.60141141340627635</v>
      </c>
      <c r="H46" s="78">
        <v>0.75046879855805537</v>
      </c>
    </row>
    <row r="47" spans="1:13" x14ac:dyDescent="0.2">
      <c r="A47" s="72">
        <v>12</v>
      </c>
      <c r="B47" s="20" t="s">
        <v>43</v>
      </c>
      <c r="C47" s="78">
        <v>0.49406899349478101</v>
      </c>
      <c r="D47" s="78">
        <v>0.46470721417456257</v>
      </c>
      <c r="E47" s="78">
        <v>0.47607866714431957</v>
      </c>
      <c r="F47" s="78">
        <v>0.56421450369240156</v>
      </c>
      <c r="G47" s="78">
        <v>0.40177102786758578</v>
      </c>
      <c r="H47" s="78">
        <v>0.55418016761251809</v>
      </c>
    </row>
    <row r="48" spans="1:13" x14ac:dyDescent="0.2">
      <c r="A48" s="72">
        <v>13</v>
      </c>
      <c r="B48" s="20" t="s">
        <v>43</v>
      </c>
      <c r="C48" s="78">
        <v>0.44777020258385519</v>
      </c>
      <c r="D48" s="78">
        <v>0.41938071519059078</v>
      </c>
      <c r="E48" s="78">
        <v>0.43014744389512233</v>
      </c>
      <c r="F48" s="78">
        <v>0.51568763585766875</v>
      </c>
      <c r="G48" s="78">
        <v>0.3596828245672628</v>
      </c>
      <c r="H48" s="78">
        <v>0.50513041594255637</v>
      </c>
    </row>
    <row r="49" spans="1:13" x14ac:dyDescent="0.2">
      <c r="A49" s="72">
        <v>14</v>
      </c>
      <c r="B49" s="20" t="s">
        <v>114</v>
      </c>
      <c r="C49" s="78">
        <v>0.55878616673855608</v>
      </c>
      <c r="D49" s="78">
        <v>0.53485798187997557</v>
      </c>
      <c r="E49" s="78">
        <v>0.54350071790137922</v>
      </c>
      <c r="F49" s="78">
        <v>0.61622675857967002</v>
      </c>
      <c r="G49" s="78">
        <v>0.47041382964633555</v>
      </c>
      <c r="H49" s="78">
        <v>0.61634541638252005</v>
      </c>
    </row>
    <row r="50" spans="1:13" x14ac:dyDescent="0.2">
      <c r="A50" s="47"/>
      <c r="B50" s="48" t="s">
        <v>44</v>
      </c>
      <c r="C50" s="78">
        <v>0.53017611574596368</v>
      </c>
      <c r="D50" s="78">
        <v>0.50358351237219723</v>
      </c>
      <c r="E50" s="78">
        <v>0.51373937684860427</v>
      </c>
      <c r="F50" s="78">
        <v>0.59376646413643086</v>
      </c>
      <c r="G50" s="78">
        <v>0.44009538744899385</v>
      </c>
      <c r="H50" s="78">
        <v>0.58883761090647169</v>
      </c>
    </row>
    <row r="57" spans="1:13" ht="13.5" thickBot="1" x14ac:dyDescent="0.25">
      <c r="A57" s="4" t="s">
        <v>41</v>
      </c>
      <c r="B57" s="47" t="s">
        <v>119</v>
      </c>
      <c r="L57" t="str">
        <f>CONCATENATE("Data Rate Graph (",B57," @ ",TEXT(B26,"#,##0")," IOPS)")</f>
        <v>Data Rate Graph (REPEAT_1_100 @ 2,710,000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2904.9005397333335</v>
      </c>
      <c r="D60" s="78">
        <v>1446.412970666667</v>
      </c>
      <c r="E60" s="78">
        <v>335.1614805333333</v>
      </c>
      <c r="F60" s="78">
        <v>1123.3260885333334</v>
      </c>
      <c r="G60" s="78">
        <v>1061.3078698666666</v>
      </c>
      <c r="H60" s="78">
        <v>1843.5926698666667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18991.381162666665</v>
      </c>
      <c r="D61" s="78">
        <v>9461.7079808000017</v>
      </c>
      <c r="E61" s="78">
        <v>2185.6278527999998</v>
      </c>
      <c r="F61" s="78">
        <v>7344.0453290666665</v>
      </c>
      <c r="G61" s="78">
        <v>6936.8319317333335</v>
      </c>
      <c r="H61" s="78">
        <v>12054.549230933333</v>
      </c>
      <c r="L61" s="78">
        <f>L60</f>
        <v>3.15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28291.495458133333</v>
      </c>
      <c r="D62" s="78">
        <v>14096.6121472</v>
      </c>
      <c r="E62" s="78">
        <v>3264.8546303999997</v>
      </c>
      <c r="F62" s="78">
        <v>10930.028680533334</v>
      </c>
      <c r="G62" s="78">
        <v>10343.229644800002</v>
      </c>
      <c r="H62" s="78">
        <v>17948.265813333332</v>
      </c>
      <c r="L62" s="78">
        <f>(L63-L60)/2+L60</f>
        <v>8.15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29057.359189333332</v>
      </c>
      <c r="D63" s="78">
        <v>14476.407466666666</v>
      </c>
      <c r="E63" s="78">
        <v>3351.3903445333331</v>
      </c>
      <c r="F63" s="78">
        <v>11229.561378133334</v>
      </c>
      <c r="G63" s="78">
        <v>10621.501303466668</v>
      </c>
      <c r="H63" s="78">
        <v>18435.857885866666</v>
      </c>
      <c r="L63" s="78">
        <f>$A$73 + 0.15</f>
        <v>13.15</v>
      </c>
      <c r="M63" s="49">
        <f>M61</f>
        <v>29100</v>
      </c>
    </row>
    <row r="64" spans="1:13" x14ac:dyDescent="0.2">
      <c r="A64" s="72">
        <v>4</v>
      </c>
      <c r="B64" s="20" t="s">
        <v>43</v>
      </c>
      <c r="C64" s="78">
        <v>29055.053209599999</v>
      </c>
      <c r="D64" s="78">
        <v>14475.066504533334</v>
      </c>
      <c r="E64" s="78">
        <v>3351.767995733333</v>
      </c>
      <c r="F64" s="78">
        <v>11228.218709333334</v>
      </c>
      <c r="G64" s="78">
        <v>10620.347938133335</v>
      </c>
      <c r="H64" s="78">
        <v>18434.705271466668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29059.501670399997</v>
      </c>
      <c r="D65" s="78">
        <v>14474.5515008</v>
      </c>
      <c r="E65" s="78">
        <v>3352.8437418666667</v>
      </c>
      <c r="F65" s="78">
        <v>11232.106427733332</v>
      </c>
      <c r="G65" s="78">
        <v>10620.523519999999</v>
      </c>
      <c r="H65" s="78">
        <v>18438.978150399998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29060.891511466663</v>
      </c>
      <c r="D66" s="78">
        <v>14478.097749333334</v>
      </c>
      <c r="E66" s="78">
        <v>3352.4798122666671</v>
      </c>
      <c r="F66" s="78">
        <v>11230.313949866666</v>
      </c>
      <c r="G66" s="78">
        <v>10622.795707733334</v>
      </c>
      <c r="H66" s="78">
        <v>18438.095803733333</v>
      </c>
      <c r="L66" s="49" t="s">
        <v>35</v>
      </c>
      <c r="M66" s="78">
        <f>MAX(C$60:F$74)</f>
        <v>29060.891511466663</v>
      </c>
    </row>
    <row r="67" spans="1:13" x14ac:dyDescent="0.2">
      <c r="A67" s="72">
        <v>7</v>
      </c>
      <c r="B67" s="20" t="s">
        <v>43</v>
      </c>
      <c r="C67" s="78">
        <v>29055.207833600001</v>
      </c>
      <c r="D67" s="78">
        <v>14471.693994666666</v>
      </c>
      <c r="E67" s="78">
        <v>3350.5850026666662</v>
      </c>
      <c r="F67" s="78">
        <v>11232.928836266667</v>
      </c>
      <c r="G67" s="78">
        <v>10616.2122752</v>
      </c>
      <c r="H67" s="78">
        <v>18438.995558400002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29056.239547733334</v>
      </c>
      <c r="D68" s="78">
        <v>14476.249224533332</v>
      </c>
      <c r="E68" s="78">
        <v>3351.9494485333335</v>
      </c>
      <c r="F68" s="78">
        <v>11228.040874666667</v>
      </c>
      <c r="G68" s="78">
        <v>10622.805333333332</v>
      </c>
      <c r="H68" s="78">
        <v>18433.4342144</v>
      </c>
    </row>
    <row r="69" spans="1:13" x14ac:dyDescent="0.2">
      <c r="A69" s="72">
        <v>9</v>
      </c>
      <c r="B69" s="20" t="s">
        <v>43</v>
      </c>
      <c r="C69" s="78">
        <v>29056.392055466662</v>
      </c>
      <c r="D69" s="78">
        <v>14475.5245056</v>
      </c>
      <c r="E69" s="78">
        <v>3351.3756672</v>
      </c>
      <c r="F69" s="78">
        <v>11229.491882666665</v>
      </c>
      <c r="G69" s="78">
        <v>10620.158702933333</v>
      </c>
      <c r="H69" s="78">
        <v>18436.233352533331</v>
      </c>
    </row>
    <row r="70" spans="1:13" x14ac:dyDescent="0.2">
      <c r="A70" s="72">
        <v>10</v>
      </c>
      <c r="B70" s="20" t="s">
        <v>43</v>
      </c>
      <c r="C70" s="78">
        <v>29060.134434133339</v>
      </c>
      <c r="D70" s="78">
        <v>14474.650624</v>
      </c>
      <c r="E70" s="78">
        <v>3351.9773695999997</v>
      </c>
      <c r="F70" s="78">
        <v>11233.506440533332</v>
      </c>
      <c r="G70" s="78">
        <v>10619.890756266668</v>
      </c>
      <c r="H70" s="78">
        <v>18440.243677866667</v>
      </c>
    </row>
    <row r="71" spans="1:13" x14ac:dyDescent="0.2">
      <c r="A71" s="72">
        <v>11</v>
      </c>
      <c r="B71" s="20" t="s">
        <v>43</v>
      </c>
      <c r="C71" s="78">
        <v>29060.095931733333</v>
      </c>
      <c r="D71" s="78">
        <v>14476.172765866668</v>
      </c>
      <c r="E71" s="78">
        <v>3353.7760597333331</v>
      </c>
      <c r="F71" s="78">
        <v>11230.147106133334</v>
      </c>
      <c r="G71" s="78">
        <v>10623.403007999997</v>
      </c>
      <c r="H71" s="78">
        <v>18436.692923733335</v>
      </c>
    </row>
    <row r="72" spans="1:13" x14ac:dyDescent="0.2">
      <c r="A72" s="72">
        <v>12</v>
      </c>
      <c r="B72" s="20" t="s">
        <v>43</v>
      </c>
      <c r="C72" s="78">
        <v>29051.824605866666</v>
      </c>
      <c r="D72" s="78">
        <v>14472.375227733333</v>
      </c>
      <c r="E72" s="78">
        <v>3350.7674112</v>
      </c>
      <c r="F72" s="78">
        <v>11228.681966933333</v>
      </c>
      <c r="G72" s="78">
        <v>10618.336119466667</v>
      </c>
      <c r="H72" s="78">
        <v>18433.488486399998</v>
      </c>
    </row>
    <row r="73" spans="1:13" x14ac:dyDescent="0.2">
      <c r="A73" s="72">
        <v>13</v>
      </c>
      <c r="B73" s="20" t="s">
        <v>43</v>
      </c>
      <c r="C73" s="78">
        <v>29054.146833066665</v>
      </c>
      <c r="D73" s="78">
        <v>14475.147741866667</v>
      </c>
      <c r="E73" s="78">
        <v>3351.1739391999999</v>
      </c>
      <c r="F73" s="78">
        <v>11227.825151999999</v>
      </c>
      <c r="G73" s="78">
        <v>10620.2351616</v>
      </c>
      <c r="H73" s="78">
        <v>18433.911671466667</v>
      </c>
    </row>
    <row r="74" spans="1:13" x14ac:dyDescent="0.2">
      <c r="A74" s="72">
        <v>14</v>
      </c>
      <c r="B74" s="20" t="s">
        <v>114</v>
      </c>
      <c r="C74" s="78">
        <v>29055.642282666671</v>
      </c>
      <c r="D74" s="78">
        <v>14474.903415466666</v>
      </c>
      <c r="E74" s="78">
        <v>3351.7288106666665</v>
      </c>
      <c r="F74" s="78">
        <v>11229.010056533332</v>
      </c>
      <c r="G74" s="78">
        <v>10621.227554133335</v>
      </c>
      <c r="H74" s="78">
        <v>18434.414728533335</v>
      </c>
    </row>
    <row r="75" spans="1:13" x14ac:dyDescent="0.2">
      <c r="A75" s="47"/>
      <c r="B75" s="48" t="s">
        <v>44</v>
      </c>
      <c r="C75" s="78">
        <v>29056.948763306667</v>
      </c>
      <c r="D75" s="78">
        <v>14474.952983893334</v>
      </c>
      <c r="E75" s="78">
        <v>3351.8696448000001</v>
      </c>
      <c r="F75" s="78">
        <v>11230.126134613332</v>
      </c>
      <c r="G75" s="78">
        <v>10620.470852266666</v>
      </c>
      <c r="H75" s="78">
        <v>18436.477911039998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1626062786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1624754384</v>
      </c>
      <c r="H79" s="84"/>
      <c r="I79" s="85">
        <f>G79/G78</f>
        <v>0.99919535579359853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1308402</v>
      </c>
      <c r="H80" s="88"/>
      <c r="I80" s="89">
        <f>G80/G78</f>
        <v>8.0464420640151098E-4</v>
      </c>
    </row>
    <row r="82" spans="1:34" x14ac:dyDescent="0.2">
      <c r="A82" s="4" t="s">
        <v>41</v>
      </c>
      <c r="B82" t="s">
        <v>119</v>
      </c>
      <c r="E82" s="1" t="str">
        <f>CONCATENATE("Response Time Frequency:  ",B82)</f>
        <v>Response Time Frequency:  REPEAT_1_100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4997793</v>
      </c>
      <c r="C84" s="49">
        <v>136630240</v>
      </c>
      <c r="D84" s="49">
        <v>247255541</v>
      </c>
      <c r="E84" s="49">
        <v>146970627</v>
      </c>
      <c r="F84" s="49">
        <v>51220877</v>
      </c>
      <c r="G84" s="49">
        <v>29136314</v>
      </c>
      <c r="H84" s="49">
        <v>7751560</v>
      </c>
      <c r="I84" s="49">
        <v>3539052</v>
      </c>
      <c r="J84" s="49">
        <v>3529447</v>
      </c>
      <c r="K84" s="49">
        <v>1795257</v>
      </c>
      <c r="L84" s="49">
        <v>1020045</v>
      </c>
      <c r="M84" s="49">
        <v>1363261</v>
      </c>
      <c r="N84" s="49">
        <v>1035181</v>
      </c>
      <c r="O84" s="49">
        <v>830335</v>
      </c>
      <c r="P84" s="49">
        <v>378338</v>
      </c>
      <c r="Q84" s="49">
        <v>427086</v>
      </c>
      <c r="R84" s="49">
        <v>673076</v>
      </c>
      <c r="S84" s="49">
        <v>514805</v>
      </c>
      <c r="T84" s="49">
        <v>411531</v>
      </c>
      <c r="U84" s="49">
        <v>327933</v>
      </c>
      <c r="V84" s="49">
        <v>532790</v>
      </c>
      <c r="W84" s="49">
        <v>275114</v>
      </c>
      <c r="X84" s="49">
        <v>157001</v>
      </c>
      <c r="Y84" s="49">
        <v>178300</v>
      </c>
      <c r="Z84" s="49">
        <v>82452</v>
      </c>
      <c r="AA84" s="49">
        <v>55990</v>
      </c>
      <c r="AB84" s="49">
        <v>79965</v>
      </c>
      <c r="AC84" s="49">
        <v>45878</v>
      </c>
      <c r="AD84" s="49">
        <v>44731</v>
      </c>
      <c r="AE84" s="49">
        <v>14970</v>
      </c>
      <c r="AF84" s="49">
        <v>12481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25846</v>
      </c>
      <c r="C85" s="49">
        <v>50910263</v>
      </c>
      <c r="D85" s="49">
        <v>211863171</v>
      </c>
      <c r="E85" s="49">
        <v>271965104</v>
      </c>
      <c r="F85" s="49">
        <v>174184330</v>
      </c>
      <c r="G85" s="49">
        <v>157099465</v>
      </c>
      <c r="H85" s="49">
        <v>55545519</v>
      </c>
      <c r="I85" s="49">
        <v>22368259</v>
      </c>
      <c r="J85" s="49">
        <v>16704036</v>
      </c>
      <c r="K85" s="49">
        <v>6474906</v>
      </c>
      <c r="L85" s="49">
        <v>3117027</v>
      </c>
      <c r="M85" s="49">
        <v>3633649</v>
      </c>
      <c r="N85" s="49">
        <v>2362809</v>
      </c>
      <c r="O85" s="49">
        <v>1617310</v>
      </c>
      <c r="P85" s="49">
        <v>687812</v>
      </c>
      <c r="Q85" s="49">
        <v>741399</v>
      </c>
      <c r="R85" s="49">
        <v>1129806</v>
      </c>
      <c r="S85" s="49">
        <v>835538</v>
      </c>
      <c r="T85" s="49">
        <v>653817</v>
      </c>
      <c r="U85" s="49">
        <v>515551</v>
      </c>
      <c r="V85" s="49">
        <v>846823</v>
      </c>
      <c r="W85" s="49">
        <v>444621</v>
      </c>
      <c r="X85" s="49">
        <v>254119</v>
      </c>
      <c r="Y85" s="49">
        <v>284151</v>
      </c>
      <c r="Z85" s="49">
        <v>128848</v>
      </c>
      <c r="AA85" s="49">
        <v>82654</v>
      </c>
      <c r="AB85" s="49">
        <v>116792</v>
      </c>
      <c r="AC85" s="49">
        <v>67015</v>
      </c>
      <c r="AD85" s="49">
        <v>68325</v>
      </c>
      <c r="AE85" s="49">
        <v>25295</v>
      </c>
      <c r="AF85" s="49">
        <v>20555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5023639</v>
      </c>
      <c r="C86" s="49">
        <v>187540503</v>
      </c>
      <c r="D86" s="49">
        <v>459118712</v>
      </c>
      <c r="E86" s="49">
        <v>418935731</v>
      </c>
      <c r="F86" s="49">
        <v>225405207</v>
      </c>
      <c r="G86" s="49">
        <v>186235779</v>
      </c>
      <c r="H86" s="49">
        <v>63297079</v>
      </c>
      <c r="I86" s="49">
        <v>25907311</v>
      </c>
      <c r="J86" s="49">
        <v>20233483</v>
      </c>
      <c r="K86" s="49">
        <v>8270163</v>
      </c>
      <c r="L86" s="49">
        <v>4137072</v>
      </c>
      <c r="M86" s="49">
        <v>4996910</v>
      </c>
      <c r="N86" s="49">
        <v>3397990</v>
      </c>
      <c r="O86" s="49">
        <v>2447645</v>
      </c>
      <c r="P86" s="49">
        <v>1066150</v>
      </c>
      <c r="Q86" s="49">
        <v>1168485</v>
      </c>
      <c r="R86" s="49">
        <v>1802882</v>
      </c>
      <c r="S86" s="49">
        <v>1350343</v>
      </c>
      <c r="T86" s="49">
        <v>1065348</v>
      </c>
      <c r="U86" s="49">
        <v>843484</v>
      </c>
      <c r="V86" s="49">
        <v>1379613</v>
      </c>
      <c r="W86" s="49">
        <v>719735</v>
      </c>
      <c r="X86" s="49">
        <v>411120</v>
      </c>
      <c r="Y86" s="49">
        <v>462451</v>
      </c>
      <c r="Z86" s="49">
        <v>211300</v>
      </c>
      <c r="AA86" s="49">
        <v>138644</v>
      </c>
      <c r="AB86" s="49">
        <v>196757</v>
      </c>
      <c r="AC86" s="49">
        <v>112893</v>
      </c>
      <c r="AD86" s="49">
        <v>113056</v>
      </c>
      <c r="AE86" s="49">
        <v>40265</v>
      </c>
      <c r="AF86" s="49">
        <v>33036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4287758</v>
      </c>
      <c r="C87" s="49">
        <v>140080667</v>
      </c>
      <c r="D87" s="49">
        <v>307215952</v>
      </c>
      <c r="E87" s="49">
        <v>245139925</v>
      </c>
      <c r="F87" s="49">
        <v>116285422</v>
      </c>
      <c r="G87" s="49">
        <v>87506854</v>
      </c>
      <c r="H87" s="49">
        <v>28267005</v>
      </c>
      <c r="I87" s="49">
        <v>11760045</v>
      </c>
      <c r="J87" s="49">
        <v>9701348</v>
      </c>
      <c r="K87" s="49">
        <v>4172069</v>
      </c>
      <c r="L87" s="49">
        <v>2149745</v>
      </c>
      <c r="M87" s="49">
        <v>2650312</v>
      </c>
      <c r="N87" s="49">
        <v>1849682</v>
      </c>
      <c r="O87" s="49">
        <v>1376920</v>
      </c>
      <c r="P87" s="49">
        <v>610433</v>
      </c>
      <c r="Q87" s="49">
        <v>677830</v>
      </c>
      <c r="R87" s="49">
        <v>1061270</v>
      </c>
      <c r="S87" s="49">
        <v>808421</v>
      </c>
      <c r="T87" s="49">
        <v>647734</v>
      </c>
      <c r="U87" s="49">
        <v>518537</v>
      </c>
      <c r="V87" s="49">
        <v>849557</v>
      </c>
      <c r="W87" s="49">
        <v>439321</v>
      </c>
      <c r="X87" s="49">
        <v>247727</v>
      </c>
      <c r="Y87" s="49">
        <v>281222</v>
      </c>
      <c r="Z87" s="49">
        <v>129689</v>
      </c>
      <c r="AA87" s="49">
        <v>86777</v>
      </c>
      <c r="AB87" s="49">
        <v>126476</v>
      </c>
      <c r="AC87" s="49">
        <v>72495</v>
      </c>
      <c r="AD87" s="49">
        <v>70803</v>
      </c>
      <c r="AE87" s="49">
        <v>23444</v>
      </c>
      <c r="AF87" s="49">
        <v>20006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720503</v>
      </c>
      <c r="C88" s="49">
        <v>25790841</v>
      </c>
      <c r="D88" s="49">
        <v>60613158</v>
      </c>
      <c r="E88" s="49">
        <v>52056114</v>
      </c>
      <c r="F88" s="49">
        <v>25832561</v>
      </c>
      <c r="G88" s="49">
        <v>19819336</v>
      </c>
      <c r="H88" s="49">
        <v>6411521</v>
      </c>
      <c r="I88" s="49">
        <v>2628867</v>
      </c>
      <c r="J88" s="49">
        <v>2132147</v>
      </c>
      <c r="K88" s="49">
        <v>903829</v>
      </c>
      <c r="L88" s="49">
        <v>459553</v>
      </c>
      <c r="M88" s="49">
        <v>561776</v>
      </c>
      <c r="N88" s="49">
        <v>387772</v>
      </c>
      <c r="O88" s="49">
        <v>286498</v>
      </c>
      <c r="P88" s="49">
        <v>126851</v>
      </c>
      <c r="Q88" s="49">
        <v>140378</v>
      </c>
      <c r="R88" s="49">
        <v>220358</v>
      </c>
      <c r="S88" s="49">
        <v>166927</v>
      </c>
      <c r="T88" s="49">
        <v>132983</v>
      </c>
      <c r="U88" s="49">
        <v>106219</v>
      </c>
      <c r="V88" s="49">
        <v>175008</v>
      </c>
      <c r="W88" s="49">
        <v>90904</v>
      </c>
      <c r="X88" s="49">
        <v>51846</v>
      </c>
      <c r="Y88" s="49">
        <v>58483</v>
      </c>
      <c r="Z88" s="49">
        <v>26485</v>
      </c>
      <c r="AA88" s="49">
        <v>17587</v>
      </c>
      <c r="AB88" s="49">
        <v>25048</v>
      </c>
      <c r="AC88" s="49">
        <v>14328</v>
      </c>
      <c r="AD88" s="49">
        <v>14091</v>
      </c>
      <c r="AE88" s="49">
        <v>4885</v>
      </c>
      <c r="AF88" s="49">
        <v>4188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15378</v>
      </c>
      <c r="C89" s="49">
        <v>21668995</v>
      </c>
      <c r="D89" s="49">
        <v>91289602</v>
      </c>
      <c r="E89" s="49">
        <v>121739692</v>
      </c>
      <c r="F89" s="49">
        <v>83287224</v>
      </c>
      <c r="G89" s="49">
        <v>78909589</v>
      </c>
      <c r="H89" s="49">
        <v>28618553</v>
      </c>
      <c r="I89" s="49">
        <v>11518399</v>
      </c>
      <c r="J89" s="49">
        <v>8399988</v>
      </c>
      <c r="K89" s="49">
        <v>3194265</v>
      </c>
      <c r="L89" s="49">
        <v>1527774</v>
      </c>
      <c r="M89" s="49">
        <v>1784822</v>
      </c>
      <c r="N89" s="49">
        <v>1160536</v>
      </c>
      <c r="O89" s="49">
        <v>784227</v>
      </c>
      <c r="P89" s="49">
        <v>328866</v>
      </c>
      <c r="Q89" s="49">
        <v>350277</v>
      </c>
      <c r="R89" s="49">
        <v>521254</v>
      </c>
      <c r="S89" s="49">
        <v>374995</v>
      </c>
      <c r="T89" s="49">
        <v>284631</v>
      </c>
      <c r="U89" s="49">
        <v>218728</v>
      </c>
      <c r="V89" s="49">
        <v>355048</v>
      </c>
      <c r="W89" s="49">
        <v>189510</v>
      </c>
      <c r="X89" s="49">
        <v>111547</v>
      </c>
      <c r="Y89" s="49">
        <v>122746</v>
      </c>
      <c r="Z89" s="49">
        <v>55126</v>
      </c>
      <c r="AA89" s="49">
        <v>34280</v>
      </c>
      <c r="AB89" s="49">
        <v>45233</v>
      </c>
      <c r="AC89" s="49">
        <v>26070</v>
      </c>
      <c r="AD89" s="49">
        <v>28162</v>
      </c>
      <c r="AE89" s="49">
        <v>11936</v>
      </c>
      <c r="AF89" s="49">
        <v>8842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4997793</v>
      </c>
      <c r="C90" s="49">
        <f>B90+C84</f>
        <v>141628033</v>
      </c>
      <c r="D90" s="49">
        <f t="shared" ref="D90:AH90" si="0">C90+D84</f>
        <v>388883574</v>
      </c>
      <c r="E90" s="49">
        <f t="shared" si="0"/>
        <v>535854201</v>
      </c>
      <c r="F90" s="49">
        <f t="shared" si="0"/>
        <v>587075078</v>
      </c>
      <c r="G90" s="49">
        <f t="shared" si="0"/>
        <v>616211392</v>
      </c>
      <c r="H90" s="49">
        <f t="shared" si="0"/>
        <v>623962952</v>
      </c>
      <c r="I90" s="49">
        <f t="shared" si="0"/>
        <v>627502004</v>
      </c>
      <c r="J90" s="49">
        <f t="shared" si="0"/>
        <v>631031451</v>
      </c>
      <c r="K90" s="49">
        <f t="shared" si="0"/>
        <v>632826708</v>
      </c>
      <c r="L90" s="49">
        <f t="shared" si="0"/>
        <v>633846753</v>
      </c>
      <c r="M90" s="49">
        <f t="shared" si="0"/>
        <v>635210014</v>
      </c>
      <c r="N90" s="49">
        <f t="shared" si="0"/>
        <v>636245195</v>
      </c>
      <c r="O90" s="49">
        <f t="shared" si="0"/>
        <v>637075530</v>
      </c>
      <c r="P90" s="49">
        <f t="shared" si="0"/>
        <v>637453868</v>
      </c>
      <c r="Q90" s="49">
        <f t="shared" si="0"/>
        <v>637880954</v>
      </c>
      <c r="R90" s="49">
        <f t="shared" si="0"/>
        <v>638554030</v>
      </c>
      <c r="S90" s="49">
        <f t="shared" si="0"/>
        <v>639068835</v>
      </c>
      <c r="T90" s="49">
        <f t="shared" si="0"/>
        <v>639480366</v>
      </c>
      <c r="U90" s="49">
        <f t="shared" si="0"/>
        <v>639808299</v>
      </c>
      <c r="V90" s="49">
        <f t="shared" si="0"/>
        <v>640341089</v>
      </c>
      <c r="W90" s="49">
        <f t="shared" si="0"/>
        <v>640616203</v>
      </c>
      <c r="X90" s="49">
        <f t="shared" si="0"/>
        <v>640773204</v>
      </c>
      <c r="Y90" s="49">
        <f t="shared" si="0"/>
        <v>640951504</v>
      </c>
      <c r="Z90" s="49">
        <f t="shared" si="0"/>
        <v>641033956</v>
      </c>
      <c r="AA90" s="49">
        <f t="shared" si="0"/>
        <v>641089946</v>
      </c>
      <c r="AB90" s="49">
        <f t="shared" si="0"/>
        <v>641169911</v>
      </c>
      <c r="AC90" s="49">
        <f t="shared" si="0"/>
        <v>641215789</v>
      </c>
      <c r="AD90" s="49">
        <f t="shared" si="0"/>
        <v>641260520</v>
      </c>
      <c r="AE90" s="49">
        <f t="shared" si="0"/>
        <v>641275490</v>
      </c>
      <c r="AF90" s="49">
        <f t="shared" si="0"/>
        <v>641287971</v>
      </c>
      <c r="AG90" s="49">
        <f t="shared" si="0"/>
        <v>641287971</v>
      </c>
      <c r="AH90" s="49">
        <f t="shared" si="0"/>
        <v>641287971</v>
      </c>
    </row>
    <row r="91" spans="1:34" x14ac:dyDescent="0.2">
      <c r="A91" s="42" t="s">
        <v>100</v>
      </c>
      <c r="B91" s="49">
        <f>B85</f>
        <v>25846</v>
      </c>
      <c r="C91" s="49">
        <f>B91+C85</f>
        <v>50936109</v>
      </c>
      <c r="D91" s="49">
        <f t="shared" ref="D91:AH91" si="1">C91+D85</f>
        <v>262799280</v>
      </c>
      <c r="E91" s="49">
        <f t="shared" si="1"/>
        <v>534764384</v>
      </c>
      <c r="F91" s="49">
        <f t="shared" si="1"/>
        <v>708948714</v>
      </c>
      <c r="G91" s="49">
        <f t="shared" si="1"/>
        <v>866048179</v>
      </c>
      <c r="H91" s="49">
        <f t="shared" si="1"/>
        <v>921593698</v>
      </c>
      <c r="I91" s="49">
        <f t="shared" si="1"/>
        <v>943961957</v>
      </c>
      <c r="J91" s="49">
        <f t="shared" si="1"/>
        <v>960665993</v>
      </c>
      <c r="K91" s="49">
        <f t="shared" si="1"/>
        <v>967140899</v>
      </c>
      <c r="L91" s="49">
        <f t="shared" si="1"/>
        <v>970257926</v>
      </c>
      <c r="M91" s="49">
        <f t="shared" si="1"/>
        <v>973891575</v>
      </c>
      <c r="N91" s="49">
        <f t="shared" si="1"/>
        <v>976254384</v>
      </c>
      <c r="O91" s="49">
        <f t="shared" si="1"/>
        <v>977871694</v>
      </c>
      <c r="P91" s="49">
        <f t="shared" si="1"/>
        <v>978559506</v>
      </c>
      <c r="Q91" s="49">
        <f t="shared" si="1"/>
        <v>979300905</v>
      </c>
      <c r="R91" s="49">
        <f t="shared" si="1"/>
        <v>980430711</v>
      </c>
      <c r="S91" s="49">
        <f t="shared" si="1"/>
        <v>981266249</v>
      </c>
      <c r="T91" s="49">
        <f t="shared" si="1"/>
        <v>981920066</v>
      </c>
      <c r="U91" s="49">
        <f t="shared" si="1"/>
        <v>982435617</v>
      </c>
      <c r="V91" s="49">
        <f t="shared" si="1"/>
        <v>983282440</v>
      </c>
      <c r="W91" s="49">
        <f t="shared" si="1"/>
        <v>983727061</v>
      </c>
      <c r="X91" s="49">
        <f t="shared" si="1"/>
        <v>983981180</v>
      </c>
      <c r="Y91" s="49">
        <f t="shared" si="1"/>
        <v>984265331</v>
      </c>
      <c r="Z91" s="49">
        <f t="shared" si="1"/>
        <v>984394179</v>
      </c>
      <c r="AA91" s="49">
        <f t="shared" si="1"/>
        <v>984476833</v>
      </c>
      <c r="AB91" s="49">
        <f t="shared" si="1"/>
        <v>984593625</v>
      </c>
      <c r="AC91" s="49">
        <f t="shared" si="1"/>
        <v>984660640</v>
      </c>
      <c r="AD91" s="49">
        <f t="shared" si="1"/>
        <v>984728965</v>
      </c>
      <c r="AE91" s="49">
        <f t="shared" si="1"/>
        <v>984754260</v>
      </c>
      <c r="AF91" s="49">
        <f t="shared" si="1"/>
        <v>984774815</v>
      </c>
      <c r="AG91" s="49">
        <f t="shared" si="1"/>
        <v>984774815</v>
      </c>
      <c r="AH91" s="49">
        <f t="shared" si="1"/>
        <v>984774815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7.7933677630139114E-3</v>
      </c>
      <c r="C93" s="91">
        <v>0.21305598448532259</v>
      </c>
      <c r="D93" s="91">
        <v>0.38556085905437948</v>
      </c>
      <c r="E93" s="91">
        <v>0.22918038953829059</v>
      </c>
      <c r="F93" s="91">
        <v>7.9871881769633252E-2</v>
      </c>
      <c r="G93" s="91">
        <v>4.5434056644733163E-2</v>
      </c>
      <c r="H93" s="91">
        <v>1.2087486980166668E-2</v>
      </c>
      <c r="I93" s="91">
        <v>5.5186626913979646E-3</v>
      </c>
      <c r="J93" s="91">
        <v>5.5036850207814047E-3</v>
      </c>
      <c r="K93" s="91">
        <v>2.7994552855880716E-3</v>
      </c>
      <c r="L93" s="91">
        <v>1.5906192633075289E-3</v>
      </c>
      <c r="M93" s="91">
        <v>2.1258172017076553E-3</v>
      </c>
      <c r="N93" s="91">
        <v>1.614221764343682E-3</v>
      </c>
      <c r="O93" s="91">
        <v>1.2947927258096035E-3</v>
      </c>
      <c r="P93" s="91">
        <v>5.8996584546882138E-4</v>
      </c>
      <c r="Q93" s="91">
        <v>6.6598161717273193E-4</v>
      </c>
      <c r="R93" s="91">
        <v>1.0495690398658671E-3</v>
      </c>
      <c r="S93" s="91">
        <v>8.0276727972494592E-4</v>
      </c>
      <c r="T93" s="91">
        <v>6.41725743519365E-4</v>
      </c>
      <c r="U93" s="91">
        <v>5.1136621117129917E-4</v>
      </c>
      <c r="V93" s="91">
        <v>8.3081240268578186E-4</v>
      </c>
      <c r="W93" s="91">
        <v>4.2900227735598675E-4</v>
      </c>
      <c r="X93" s="91">
        <v>2.4482137058516568E-4</v>
      </c>
      <c r="Y93" s="91">
        <v>2.7803421873322492E-4</v>
      </c>
      <c r="Z93" s="91">
        <v>1.2857250366232116E-4</v>
      </c>
      <c r="AA93" s="91">
        <v>8.7308670257281343E-5</v>
      </c>
      <c r="AB93" s="91">
        <v>1.2469437072912132E-4</v>
      </c>
      <c r="AC93" s="91">
        <v>7.1540403180274224E-5</v>
      </c>
      <c r="AD93" s="91">
        <v>6.9751815132674619E-5</v>
      </c>
      <c r="AE93" s="91">
        <v>2.3343646968235431E-5</v>
      </c>
      <c r="AF93" s="91">
        <v>1.9462395311325745E-5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2.6245594024457255E-5</v>
      </c>
      <c r="C94" s="91">
        <v>5.1697364945304781E-2</v>
      </c>
      <c r="D94" s="91">
        <v>0.21513869746963421</v>
      </c>
      <c r="E94" s="91">
        <v>0.27616984091941871</v>
      </c>
      <c r="F94" s="91">
        <v>0.17687731991805661</v>
      </c>
      <c r="G94" s="91">
        <v>0.15952831307937135</v>
      </c>
      <c r="H94" s="91">
        <v>5.6404284668876307E-2</v>
      </c>
      <c r="I94" s="91">
        <v>2.2714085148491537E-2</v>
      </c>
      <c r="J94" s="91">
        <v>1.6962290003324262E-2</v>
      </c>
      <c r="K94" s="91">
        <v>6.5750117705843242E-3</v>
      </c>
      <c r="L94" s="91">
        <v>3.1652180300732E-3</v>
      </c>
      <c r="M94" s="91">
        <v>3.6898273033109607E-3</v>
      </c>
      <c r="N94" s="91">
        <v>2.3993393860300945E-3</v>
      </c>
      <c r="O94" s="91">
        <v>1.6423145427414286E-3</v>
      </c>
      <c r="P94" s="91">
        <v>6.9844596909192889E-4</v>
      </c>
      <c r="Q94" s="91">
        <v>7.5286145493068889E-4</v>
      </c>
      <c r="R94" s="91">
        <v>1.1472734505299062E-3</v>
      </c>
      <c r="S94" s="91">
        <v>8.4845589801156725E-4</v>
      </c>
      <c r="T94" s="91">
        <v>6.6392538684084852E-4</v>
      </c>
      <c r="U94" s="91">
        <v>5.2352171496181088E-4</v>
      </c>
      <c r="V94" s="91">
        <v>8.5991537060175528E-4</v>
      </c>
      <c r="W94" s="91">
        <v>4.5149509636880795E-4</v>
      </c>
      <c r="X94" s="91">
        <v>2.5804782588799245E-4</v>
      </c>
      <c r="Y94" s="91">
        <v>2.8854413787988677E-4</v>
      </c>
      <c r="Z94" s="91">
        <v>1.3084006418259185E-4</v>
      </c>
      <c r="AA94" s="91">
        <v>8.3931878375667035E-5</v>
      </c>
      <c r="AB94" s="91">
        <v>1.1859767148898909E-4</v>
      </c>
      <c r="AC94" s="91">
        <v>6.8051090441422393E-5</v>
      </c>
      <c r="AD94" s="91">
        <v>6.9381343794824808E-5</v>
      </c>
      <c r="AE94" s="91">
        <v>2.5686075247568147E-5</v>
      </c>
      <c r="AF94" s="91">
        <v>2.0872792121516633E-5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3.0894495853741283E-3</v>
      </c>
      <c r="C95" s="91">
        <v>0.11533410924515186</v>
      </c>
      <c r="D95" s="91">
        <v>0.28234992889136817</v>
      </c>
      <c r="E95" s="91">
        <v>0.25763810266548959</v>
      </c>
      <c r="F95" s="91">
        <v>0.13862023591012801</v>
      </c>
      <c r="G95" s="91">
        <v>0.11453172694402958</v>
      </c>
      <c r="H95" s="91">
        <v>3.8926589763305736E-2</v>
      </c>
      <c r="I95" s="91">
        <v>1.5932540381008387E-2</v>
      </c>
      <c r="J95" s="91">
        <v>1.2443236001835417E-2</v>
      </c>
      <c r="K95" s="91">
        <v>5.0860047171634856E-3</v>
      </c>
      <c r="L95" s="91">
        <v>2.5442264810554491E-3</v>
      </c>
      <c r="M95" s="91">
        <v>3.0730117207171605E-3</v>
      </c>
      <c r="N95" s="91">
        <v>2.0897040564828474E-3</v>
      </c>
      <c r="O95" s="91">
        <v>1.5052586044485001E-3</v>
      </c>
      <c r="P95" s="91">
        <v>6.5566348924487347E-4</v>
      </c>
      <c r="Q95" s="91">
        <v>7.1859771348337098E-4</v>
      </c>
      <c r="R95" s="91">
        <v>1.1087407051697941E-3</v>
      </c>
      <c r="S95" s="91">
        <v>8.3043718337700158E-4</v>
      </c>
      <c r="T95" s="91">
        <v>6.5517027335745197E-4</v>
      </c>
      <c r="U95" s="91">
        <v>5.187278174386558E-4</v>
      </c>
      <c r="V95" s="91">
        <v>8.4843771832067503E-4</v>
      </c>
      <c r="W95" s="91">
        <v>4.4262436001656335E-4</v>
      </c>
      <c r="X95" s="91">
        <v>2.5283156563180828E-4</v>
      </c>
      <c r="Y95" s="91">
        <v>2.8439922737399145E-4</v>
      </c>
      <c r="Z95" s="91">
        <v>1.2994578181066619E-4</v>
      </c>
      <c r="AA95" s="91">
        <v>8.5263620318779009E-5</v>
      </c>
      <c r="AB95" s="91">
        <v>1.2100209271993019E-4</v>
      </c>
      <c r="AC95" s="91">
        <v>6.942720845220794E-5</v>
      </c>
      <c r="AD95" s="91">
        <v>6.9527450583940737E-5</v>
      </c>
      <c r="AE95" s="91">
        <v>2.4762266467612279E-5</v>
      </c>
      <c r="AF95" s="91">
        <v>2.031655867438319E-5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4.4244037361055536E-3</v>
      </c>
      <c r="C96" s="91">
        <v>0.14454487086980142</v>
      </c>
      <c r="D96" s="91">
        <v>0.31700655816396928</v>
      </c>
      <c r="E96" s="91">
        <v>0.25295224218312584</v>
      </c>
      <c r="F96" s="91">
        <v>0.11999129977750865</v>
      </c>
      <c r="G96" s="91">
        <v>9.0295593121730106E-2</v>
      </c>
      <c r="H96" s="91">
        <v>2.9167840752793037E-2</v>
      </c>
      <c r="I96" s="91">
        <v>1.2134823615224888E-2</v>
      </c>
      <c r="J96" s="91">
        <v>1.0010518395968275E-2</v>
      </c>
      <c r="K96" s="91">
        <v>4.305027865586202E-3</v>
      </c>
      <c r="L96" s="91">
        <v>2.2182548104800301E-3</v>
      </c>
      <c r="M96" s="91">
        <v>2.734774284053667E-3</v>
      </c>
      <c r="N96" s="91">
        <v>1.9086291603694035E-3</v>
      </c>
      <c r="O96" s="91">
        <v>1.4208007989999574E-3</v>
      </c>
      <c r="P96" s="91">
        <v>6.2988677202447556E-4</v>
      </c>
      <c r="Q96" s="91">
        <v>6.9943163407179868E-4</v>
      </c>
      <c r="R96" s="91">
        <v>1.0950914097802957E-3</v>
      </c>
      <c r="S96" s="91">
        <v>8.3418441356676099E-4</v>
      </c>
      <c r="T96" s="91">
        <v>6.6837651042866574E-4</v>
      </c>
      <c r="U96" s="91">
        <v>5.3506215605194263E-4</v>
      </c>
      <c r="V96" s="91">
        <v>8.7663136884932077E-4</v>
      </c>
      <c r="W96" s="91">
        <v>4.5332163656382381E-4</v>
      </c>
      <c r="X96" s="91">
        <v>2.5562176417937314E-4</v>
      </c>
      <c r="Y96" s="91">
        <v>2.9018420990062311E-4</v>
      </c>
      <c r="Z96" s="91">
        <v>1.3382203383021925E-4</v>
      </c>
      <c r="AA96" s="91">
        <v>8.9542479544795127E-5</v>
      </c>
      <c r="AB96" s="91">
        <v>1.305066393503752E-4</v>
      </c>
      <c r="AC96" s="91">
        <v>7.4805329230094643E-5</v>
      </c>
      <c r="AD96" s="91">
        <v>7.3059407207095537E-5</v>
      </c>
      <c r="AE96" s="91">
        <v>2.4191132332855214E-5</v>
      </c>
      <c r="AF96" s="91">
        <v>2.064356737122937E-5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3.6028564607210648E-3</v>
      </c>
      <c r="C97" s="91">
        <v>0.12896642779319409</v>
      </c>
      <c r="D97" s="91">
        <v>0.30309451578273333</v>
      </c>
      <c r="E97" s="91">
        <v>0.2603052404291617</v>
      </c>
      <c r="F97" s="91">
        <v>0.12917504756513298</v>
      </c>
      <c r="G97" s="91">
        <v>9.9106072778047533E-2</v>
      </c>
      <c r="H97" s="91">
        <v>3.2060643547492211E-2</v>
      </c>
      <c r="I97" s="91">
        <v>1.3145580872427185E-2</v>
      </c>
      <c r="J97" s="91">
        <v>1.0661745466926628E-2</v>
      </c>
      <c r="K97" s="91">
        <v>4.5195733425635416E-3</v>
      </c>
      <c r="L97" s="91">
        <v>2.2979827913190472E-3</v>
      </c>
      <c r="M97" s="91">
        <v>2.809146236834596E-3</v>
      </c>
      <c r="N97" s="91">
        <v>1.9390437728735741E-3</v>
      </c>
      <c r="O97" s="91">
        <v>1.4326257771080254E-3</v>
      </c>
      <c r="P97" s="91">
        <v>6.3431511721523403E-4</v>
      </c>
      <c r="Q97" s="91">
        <v>7.0195652792993458E-4</v>
      </c>
      <c r="R97" s="91">
        <v>1.101894432044797E-3</v>
      </c>
      <c r="S97" s="91">
        <v>8.3471411002977811E-4</v>
      </c>
      <c r="T97" s="91">
        <v>6.6497802329215747E-4</v>
      </c>
      <c r="U97" s="91">
        <v>5.3114533929953217E-4</v>
      </c>
      <c r="V97" s="91">
        <v>8.751229397766173E-4</v>
      </c>
      <c r="W97" s="91">
        <v>4.5456308121602225E-4</v>
      </c>
      <c r="X97" s="91">
        <v>2.5925457085195251E-4</v>
      </c>
      <c r="Y97" s="91">
        <v>2.9244271625843339E-4</v>
      </c>
      <c r="Z97" s="91">
        <v>1.324375517689689E-4</v>
      </c>
      <c r="AA97" s="91">
        <v>8.794333482955847E-5</v>
      </c>
      <c r="AB97" s="91">
        <v>1.2525187074604997E-4</v>
      </c>
      <c r="AC97" s="91">
        <v>7.1646790324553006E-5</v>
      </c>
      <c r="AD97" s="91">
        <v>7.0461678005532971E-5</v>
      </c>
      <c r="AE97" s="91">
        <v>2.4427315098788487E-5</v>
      </c>
      <c r="AF97" s="91">
        <v>2.0941984776607203E-5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3.3652372545331819E-5</v>
      </c>
      <c r="C98" s="91">
        <v>4.7419241281241538E-2</v>
      </c>
      <c r="D98" s="91">
        <v>0.19977316270120096</v>
      </c>
      <c r="E98" s="91">
        <v>0.26640847111054439</v>
      </c>
      <c r="F98" s="91">
        <v>0.18226119718523223</v>
      </c>
      <c r="G98" s="91">
        <v>0.17268142062862646</v>
      </c>
      <c r="H98" s="91">
        <v>6.2627273199656885E-2</v>
      </c>
      <c r="I98" s="91">
        <v>2.5206233208075007E-2</v>
      </c>
      <c r="J98" s="91">
        <v>1.8382073452485156E-2</v>
      </c>
      <c r="K98" s="91">
        <v>6.9901544926852868E-3</v>
      </c>
      <c r="L98" s="91">
        <v>3.3432969055190382E-3</v>
      </c>
      <c r="M98" s="91">
        <v>3.9058066634870738E-3</v>
      </c>
      <c r="N98" s="91">
        <v>2.5396533895349982E-3</v>
      </c>
      <c r="O98" s="91">
        <v>1.7161593942065245E-3</v>
      </c>
      <c r="P98" s="91">
        <v>7.1967233382059397E-4</v>
      </c>
      <c r="Q98" s="91">
        <v>7.665269929809593E-4</v>
      </c>
      <c r="R98" s="91">
        <v>1.1406836909054747E-3</v>
      </c>
      <c r="S98" s="91">
        <v>8.2061850973056999E-4</v>
      </c>
      <c r="T98" s="91">
        <v>6.2287088372677468E-4</v>
      </c>
      <c r="U98" s="91">
        <v>4.7865236975519167E-4</v>
      </c>
      <c r="V98" s="91">
        <v>7.7696758794869108E-4</v>
      </c>
      <c r="W98" s="91">
        <v>4.1471329958810203E-4</v>
      </c>
      <c r="X98" s="91">
        <v>2.4410334245767514E-4</v>
      </c>
      <c r="Y98" s="91">
        <v>2.6861062039597474E-4</v>
      </c>
      <c r="Z98" s="91">
        <v>1.2063471770932253E-4</v>
      </c>
      <c r="AA98" s="91">
        <v>7.5016473589151688E-5</v>
      </c>
      <c r="AB98" s="91">
        <v>9.8985418607295747E-5</v>
      </c>
      <c r="AC98" s="91">
        <v>5.7050159465262092E-5</v>
      </c>
      <c r="AD98" s="91">
        <v>6.1628177631787914E-5</v>
      </c>
      <c r="AE98" s="91">
        <v>2.612008835356227E-5</v>
      </c>
      <c r="AF98" s="91">
        <v>1.9349348292744435E-5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7.7933677630139114E-3</v>
      </c>
      <c r="C99" s="91">
        <f>B99+C93</f>
        <v>0.22084935224833652</v>
      </c>
      <c r="D99" s="91">
        <f t="shared" ref="D99:AH99" si="2">C99+D93</f>
        <v>0.606410211302716</v>
      </c>
      <c r="E99" s="91">
        <f t="shared" si="2"/>
        <v>0.83559060084100656</v>
      </c>
      <c r="F99" s="91">
        <f t="shared" si="2"/>
        <v>0.91546248261063978</v>
      </c>
      <c r="G99" s="91">
        <f t="shared" si="2"/>
        <v>0.96089653925537299</v>
      </c>
      <c r="H99" s="91">
        <f t="shared" si="2"/>
        <v>0.9729840262355397</v>
      </c>
      <c r="I99" s="91">
        <f t="shared" si="2"/>
        <v>0.9785026889269377</v>
      </c>
      <c r="J99" s="91">
        <f t="shared" si="2"/>
        <v>0.98400637394771906</v>
      </c>
      <c r="K99" s="91">
        <f t="shared" si="2"/>
        <v>0.98680582923330717</v>
      </c>
      <c r="L99" s="91">
        <f t="shared" si="2"/>
        <v>0.98839644849661468</v>
      </c>
      <c r="M99" s="91">
        <f t="shared" si="2"/>
        <v>0.99052226569832236</v>
      </c>
      <c r="N99" s="91">
        <f t="shared" si="2"/>
        <v>0.99213648746266603</v>
      </c>
      <c r="O99" s="91">
        <f t="shared" si="2"/>
        <v>0.9934312801884756</v>
      </c>
      <c r="P99" s="91">
        <f t="shared" si="2"/>
        <v>0.99402124603394437</v>
      </c>
      <c r="Q99" s="91">
        <f t="shared" si="2"/>
        <v>0.99468722765111706</v>
      </c>
      <c r="R99" s="91">
        <f t="shared" si="2"/>
        <v>0.99573679669098292</v>
      </c>
      <c r="S99" s="91">
        <f t="shared" si="2"/>
        <v>0.99653956397070786</v>
      </c>
      <c r="T99" s="91">
        <f t="shared" si="2"/>
        <v>0.99718128971422726</v>
      </c>
      <c r="U99" s="91">
        <f t="shared" si="2"/>
        <v>0.99769265592539857</v>
      </c>
      <c r="V99" s="91">
        <f t="shared" si="2"/>
        <v>0.99852346832808436</v>
      </c>
      <c r="W99" s="91">
        <f t="shared" si="2"/>
        <v>0.99895247060544035</v>
      </c>
      <c r="X99" s="91">
        <f t="shared" si="2"/>
        <v>0.99919729197602547</v>
      </c>
      <c r="Y99" s="91">
        <f t="shared" si="2"/>
        <v>0.99947532619475865</v>
      </c>
      <c r="Z99" s="91">
        <f t="shared" si="2"/>
        <v>0.99960389869842092</v>
      </c>
      <c r="AA99" s="91">
        <f t="shared" si="2"/>
        <v>0.99969120736867823</v>
      </c>
      <c r="AB99" s="91">
        <f t="shared" si="2"/>
        <v>0.99981590173940738</v>
      </c>
      <c r="AC99" s="91">
        <f t="shared" si="2"/>
        <v>0.99988744214258762</v>
      </c>
      <c r="AD99" s="91">
        <f t="shared" si="2"/>
        <v>0.99995719395772031</v>
      </c>
      <c r="AE99" s="91">
        <f t="shared" si="2"/>
        <v>0.99998053760468852</v>
      </c>
      <c r="AF99" s="91">
        <f t="shared" si="2"/>
        <v>0.99999999999999989</v>
      </c>
      <c r="AG99" s="91">
        <f t="shared" si="2"/>
        <v>0.99999999999999989</v>
      </c>
      <c r="AH99" s="91">
        <f t="shared" si="2"/>
        <v>0.99999999999999989</v>
      </c>
    </row>
    <row r="100" spans="1:34" x14ac:dyDescent="0.2">
      <c r="A100" s="42" t="s">
        <v>100</v>
      </c>
      <c r="B100" s="91">
        <f>B94</f>
        <v>2.6245594024457255E-5</v>
      </c>
      <c r="C100" s="91">
        <f>B100+C94</f>
        <v>5.1723610539329237E-2</v>
      </c>
      <c r="D100" s="91">
        <f t="shared" ref="D100:AH100" si="3">C100+D94</f>
        <v>0.26686230800896343</v>
      </c>
      <c r="E100" s="91">
        <f t="shared" si="3"/>
        <v>0.54303214892838214</v>
      </c>
      <c r="F100" s="91">
        <f t="shared" si="3"/>
        <v>0.71990946884643869</v>
      </c>
      <c r="G100" s="91">
        <f t="shared" si="3"/>
        <v>0.87943778192581001</v>
      </c>
      <c r="H100" s="91">
        <f t="shared" si="3"/>
        <v>0.93584206659468627</v>
      </c>
      <c r="I100" s="91">
        <f t="shared" si="3"/>
        <v>0.95855615174317776</v>
      </c>
      <c r="J100" s="91">
        <f t="shared" si="3"/>
        <v>0.97551844174650204</v>
      </c>
      <c r="K100" s="91">
        <f t="shared" si="3"/>
        <v>0.98209345351708632</v>
      </c>
      <c r="L100" s="91">
        <f t="shared" si="3"/>
        <v>0.98525867154715951</v>
      </c>
      <c r="M100" s="91">
        <f t="shared" si="3"/>
        <v>0.98894849885047043</v>
      </c>
      <c r="N100" s="91">
        <f t="shared" si="3"/>
        <v>0.99134783823650052</v>
      </c>
      <c r="O100" s="91">
        <f t="shared" si="3"/>
        <v>0.99299015277924196</v>
      </c>
      <c r="P100" s="91">
        <f t="shared" si="3"/>
        <v>0.99368859874833393</v>
      </c>
      <c r="Q100" s="91">
        <f t="shared" si="3"/>
        <v>0.99444146020326463</v>
      </c>
      <c r="R100" s="91">
        <f t="shared" si="3"/>
        <v>0.99558873365379452</v>
      </c>
      <c r="S100" s="91">
        <f t="shared" si="3"/>
        <v>0.99643718955180605</v>
      </c>
      <c r="T100" s="91">
        <f t="shared" si="3"/>
        <v>0.99710111493864695</v>
      </c>
      <c r="U100" s="91">
        <f t="shared" si="3"/>
        <v>0.99762463665360879</v>
      </c>
      <c r="V100" s="91">
        <f t="shared" si="3"/>
        <v>0.99848455202421049</v>
      </c>
      <c r="W100" s="91">
        <f t="shared" si="3"/>
        <v>0.99893604712057926</v>
      </c>
      <c r="X100" s="91">
        <f t="shared" si="3"/>
        <v>0.99919409494646727</v>
      </c>
      <c r="Y100" s="91">
        <f t="shared" si="3"/>
        <v>0.9994826390843472</v>
      </c>
      <c r="Z100" s="91">
        <f t="shared" si="3"/>
        <v>0.99961347914852983</v>
      </c>
      <c r="AA100" s="91">
        <f t="shared" si="3"/>
        <v>0.99969741102690546</v>
      </c>
      <c r="AB100" s="91">
        <f t="shared" si="3"/>
        <v>0.99981600869839449</v>
      </c>
      <c r="AC100" s="91">
        <f t="shared" si="3"/>
        <v>0.99988405978883588</v>
      </c>
      <c r="AD100" s="91">
        <f t="shared" si="3"/>
        <v>0.99995344113263074</v>
      </c>
      <c r="AE100" s="91">
        <f t="shared" si="3"/>
        <v>0.99997912720787829</v>
      </c>
      <c r="AF100" s="91">
        <f t="shared" si="3"/>
        <v>0.99999999999999978</v>
      </c>
      <c r="AG100" s="91">
        <f t="shared" si="3"/>
        <v>0.99999999999999978</v>
      </c>
      <c r="AH100" s="91">
        <f t="shared" si="3"/>
        <v>0.99999999999999978</v>
      </c>
    </row>
    <row r="102" spans="1:34" x14ac:dyDescent="0.2">
      <c r="B102" t="str">
        <f>CONCATENATE("Response Time Frequency Values",CHAR(13),"  (",B82," @ ",TEXT(B26,"#,##0")," IOPS)")</f>
        <v>Response Time Frequency Values_x000D_  (REPEAT_1_100 @ 2,710,000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(REPEAT_1_100 @ 2,710,000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(REPEAT_1_100 @ 2,710,000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(REPEAT_1_100 @ 2,710,000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A894A-380B-481B-86E9-5DF59275622C}">
  <sheetPr codeName="Sheet34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120</v>
      </c>
      <c r="L6" t="str">
        <f>CONCATENATE("Throughput Graph (",B6," @ ",TEXT(B26,"#,##0")," IOPS)")</f>
        <v>Throughput Graph (REPEAT_2_10 @ 271,000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2709948.3</v>
      </c>
      <c r="D9" s="21">
        <v>1615073.25</v>
      </c>
      <c r="E9" s="21">
        <v>333367.51666666666</v>
      </c>
      <c r="F9" s="21">
        <v>761507.53333333333</v>
      </c>
      <c r="G9" s="21">
        <v>1068874.7666666666</v>
      </c>
      <c r="H9" s="21">
        <v>1641073.5333333334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1171382.5666666667</v>
      </c>
      <c r="D10" s="21">
        <v>698058.55</v>
      </c>
      <c r="E10" s="21">
        <v>144324.75</v>
      </c>
      <c r="F10" s="21">
        <v>328999.26666666666</v>
      </c>
      <c r="G10" s="21">
        <v>462186.68333333335</v>
      </c>
      <c r="H10" s="21">
        <v>709195.8833333333</v>
      </c>
      <c r="L10" s="78">
        <f>L9</f>
        <v>3.15</v>
      </c>
      <c r="M10" s="49">
        <f>M14+M16</f>
        <v>2710000</v>
      </c>
    </row>
    <row r="11" spans="1:13" x14ac:dyDescent="0.2">
      <c r="A11" s="72">
        <v>2</v>
      </c>
      <c r="B11" s="20" t="s">
        <v>103</v>
      </c>
      <c r="C11" s="21">
        <v>317741.63333333336</v>
      </c>
      <c r="D11" s="21">
        <v>189332.81666666668</v>
      </c>
      <c r="E11" s="21">
        <v>39154.9</v>
      </c>
      <c r="F11" s="21">
        <v>89253.916666666672</v>
      </c>
      <c r="G11" s="21">
        <v>125302.51666666666</v>
      </c>
      <c r="H11" s="21">
        <v>192439.11666666667</v>
      </c>
      <c r="L11" s="78">
        <f>(L12-L9)/2+L9</f>
        <v>8.15</v>
      </c>
      <c r="M11" s="49">
        <f>M10</f>
        <v>2710000</v>
      </c>
    </row>
    <row r="12" spans="1:13" x14ac:dyDescent="0.2">
      <c r="A12" s="72">
        <v>3</v>
      </c>
      <c r="B12" s="20" t="s">
        <v>103</v>
      </c>
      <c r="C12" s="21">
        <v>270970.21666666667</v>
      </c>
      <c r="D12" s="21">
        <v>161529.78333333333</v>
      </c>
      <c r="E12" s="21">
        <v>33310.85</v>
      </c>
      <c r="F12" s="21">
        <v>76129.583333333328</v>
      </c>
      <c r="G12" s="21">
        <v>106893.26666666666</v>
      </c>
      <c r="H12" s="21">
        <v>164076.95000000001</v>
      </c>
      <c r="L12" s="78">
        <f>$A$22 + 0.15</f>
        <v>13.15</v>
      </c>
      <c r="M12" s="49">
        <f>M10</f>
        <v>2710000</v>
      </c>
    </row>
    <row r="13" spans="1:13" x14ac:dyDescent="0.2">
      <c r="A13" s="72">
        <v>4</v>
      </c>
      <c r="B13" s="20" t="s">
        <v>43</v>
      </c>
      <c r="C13" s="21">
        <v>270972.93333333335</v>
      </c>
      <c r="D13" s="21">
        <v>161470.03333333333</v>
      </c>
      <c r="E13" s="21">
        <v>33344.333333333336</v>
      </c>
      <c r="F13" s="21">
        <v>76158.566666666666</v>
      </c>
      <c r="G13" s="21">
        <v>106869.36666666667</v>
      </c>
      <c r="H13" s="21">
        <v>164103.56666666668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271039.26666666672</v>
      </c>
      <c r="D14" s="21">
        <v>161539.06666666668</v>
      </c>
      <c r="E14" s="21">
        <v>33295.466666666667</v>
      </c>
      <c r="F14" s="21">
        <v>76204.733333333337</v>
      </c>
      <c r="G14" s="21">
        <v>106864.31666666667</v>
      </c>
      <c r="H14" s="21">
        <v>164174.95000000001</v>
      </c>
      <c r="L14" s="49" t="s">
        <v>31</v>
      </c>
      <c r="M14" s="49">
        <f>IF(M15&lt;10000,ROUNDUP(M15,-2),IF(M15&lt;100000,ROUNDUP(M15,-3),ROUNDUP(M15,-4)))</f>
        <v>2710000</v>
      </c>
    </row>
    <row r="15" spans="1:13" x14ac:dyDescent="0.2">
      <c r="A15" s="72">
        <v>6</v>
      </c>
      <c r="B15" s="20" t="s">
        <v>43</v>
      </c>
      <c r="C15" s="21">
        <v>270969.48333333328</v>
      </c>
      <c r="D15" s="21">
        <v>161505.18333333332</v>
      </c>
      <c r="E15" s="21">
        <v>33310.449999999997</v>
      </c>
      <c r="F15" s="21">
        <v>76153.850000000006</v>
      </c>
      <c r="G15" s="21">
        <v>106873.45</v>
      </c>
      <c r="H15" s="21">
        <v>164096.03333333333</v>
      </c>
      <c r="L15" s="49" t="s">
        <v>35</v>
      </c>
      <c r="M15" s="21">
        <f>MAX(C$9:F$23)</f>
        <v>2709948.3</v>
      </c>
    </row>
    <row r="16" spans="1:13" x14ac:dyDescent="0.2">
      <c r="A16" s="72">
        <v>7</v>
      </c>
      <c r="B16" s="20" t="s">
        <v>43</v>
      </c>
      <c r="C16" s="21">
        <v>271057.40000000002</v>
      </c>
      <c r="D16" s="21">
        <v>161512.48333333334</v>
      </c>
      <c r="E16" s="21">
        <v>33351.133333333331</v>
      </c>
      <c r="F16" s="21">
        <v>76193.78333333334</v>
      </c>
      <c r="G16" s="21">
        <v>106901.33333333333</v>
      </c>
      <c r="H16" s="21">
        <v>164156.06666666668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271031.03333333333</v>
      </c>
      <c r="D17" s="21">
        <v>161537.5</v>
      </c>
      <c r="E17" s="21">
        <v>33318.433333333334</v>
      </c>
      <c r="F17" s="21">
        <v>76175.100000000006</v>
      </c>
      <c r="G17" s="21">
        <v>106878.78333333334</v>
      </c>
      <c r="H17" s="21">
        <v>164152.25</v>
      </c>
    </row>
    <row r="18" spans="1:12" x14ac:dyDescent="0.2">
      <c r="A18" s="72">
        <v>9</v>
      </c>
      <c r="B18" s="20" t="s">
        <v>43</v>
      </c>
      <c r="C18" s="21">
        <v>271152.69999999995</v>
      </c>
      <c r="D18" s="21">
        <v>161587.54999999999</v>
      </c>
      <c r="E18" s="21">
        <v>33362.26666666667</v>
      </c>
      <c r="F18" s="21">
        <v>76202.883333333331</v>
      </c>
      <c r="G18" s="21">
        <v>106920.05</v>
      </c>
      <c r="H18" s="21">
        <v>164232.65</v>
      </c>
    </row>
    <row r="19" spans="1:12" x14ac:dyDescent="0.2">
      <c r="A19" s="72">
        <v>10</v>
      </c>
      <c r="B19" s="20" t="s">
        <v>43</v>
      </c>
      <c r="C19" s="21">
        <v>271018.1166666667</v>
      </c>
      <c r="D19" s="21">
        <v>161513.58333333334</v>
      </c>
      <c r="E19" s="21">
        <v>33371.283333333333</v>
      </c>
      <c r="F19" s="21">
        <v>76133.25</v>
      </c>
      <c r="G19" s="21">
        <v>106907.46666666666</v>
      </c>
      <c r="H19" s="21">
        <v>164110.65</v>
      </c>
    </row>
    <row r="20" spans="1:12" x14ac:dyDescent="0.2">
      <c r="A20" s="72">
        <v>11</v>
      </c>
      <c r="B20" s="20" t="s">
        <v>43</v>
      </c>
      <c r="C20" s="21">
        <v>270977.3666666667</v>
      </c>
      <c r="D20" s="21">
        <v>161496.71666666667</v>
      </c>
      <c r="E20" s="21">
        <v>33348.783333333333</v>
      </c>
      <c r="F20" s="21">
        <v>76131.866666666669</v>
      </c>
      <c r="G20" s="21">
        <v>106910.48333333334</v>
      </c>
      <c r="H20" s="21">
        <v>164066.88333333333</v>
      </c>
    </row>
    <row r="21" spans="1:12" x14ac:dyDescent="0.2">
      <c r="A21" s="72">
        <v>12</v>
      </c>
      <c r="B21" s="20" t="s">
        <v>43</v>
      </c>
      <c r="C21" s="21">
        <v>271055.66666666669</v>
      </c>
      <c r="D21" s="21">
        <v>161551.36666666667</v>
      </c>
      <c r="E21" s="21">
        <v>33296.51666666667</v>
      </c>
      <c r="F21" s="21">
        <v>76207.78333333334</v>
      </c>
      <c r="G21" s="21">
        <v>106931.65</v>
      </c>
      <c r="H21" s="21">
        <v>164124.01666666666</v>
      </c>
    </row>
    <row r="22" spans="1:12" x14ac:dyDescent="0.2">
      <c r="A22" s="72">
        <v>13</v>
      </c>
      <c r="B22" s="20" t="s">
        <v>43</v>
      </c>
      <c r="C22" s="21">
        <v>271009.84999999998</v>
      </c>
      <c r="D22" s="21">
        <v>161518.21666666667</v>
      </c>
      <c r="E22" s="21">
        <v>33346.25</v>
      </c>
      <c r="F22" s="21">
        <v>76145.383333333331</v>
      </c>
      <c r="G22" s="21">
        <v>106901.18333333333</v>
      </c>
      <c r="H22" s="21">
        <v>164108.66666666666</v>
      </c>
    </row>
    <row r="23" spans="1:12" x14ac:dyDescent="0.2">
      <c r="A23" s="72">
        <v>14</v>
      </c>
      <c r="B23" s="20" t="s">
        <v>114</v>
      </c>
      <c r="C23" s="21">
        <v>271050.65000000002</v>
      </c>
      <c r="D23" s="21">
        <v>161543.45000000001</v>
      </c>
      <c r="E23" s="21">
        <v>33355.433333333334</v>
      </c>
      <c r="F23" s="21">
        <v>76151.766666666663</v>
      </c>
      <c r="G23" s="21">
        <v>106874.91666666667</v>
      </c>
      <c r="H23" s="21">
        <v>164175.73333333334</v>
      </c>
    </row>
    <row r="24" spans="1:12" x14ac:dyDescent="0.2">
      <c r="A24" s="73"/>
      <c r="B24" s="48" t="s">
        <v>44</v>
      </c>
      <c r="C24" s="21">
        <v>271028.38166666665</v>
      </c>
      <c r="D24" s="21">
        <v>161523.17000000001</v>
      </c>
      <c r="E24" s="21">
        <v>33334.491666666661</v>
      </c>
      <c r="F24" s="21">
        <v>76170.720000000001</v>
      </c>
      <c r="G24" s="21">
        <v>106895.80833333332</v>
      </c>
      <c r="H24" s="21">
        <v>164132.57333333333</v>
      </c>
    </row>
    <row r="25" spans="1:12" x14ac:dyDescent="0.2">
      <c r="B25" s="7"/>
    </row>
    <row r="26" spans="1:12" x14ac:dyDescent="0.2">
      <c r="A26" s="74" t="s">
        <v>45</v>
      </c>
      <c r="B26" s="62">
        <v>271000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3.5000006057176215E-2</v>
      </c>
      <c r="D28" s="76">
        <v>0.2809656791848042</v>
      </c>
      <c r="E28" s="76">
        <v>6.9989342875031862E-2</v>
      </c>
      <c r="F28" s="76">
        <v>0.210009014492572</v>
      </c>
      <c r="G28" s="76">
        <v>1.8001927707091487E-2</v>
      </c>
      <c r="H28" s="76">
        <v>6.9976060133284071E-2</v>
      </c>
      <c r="I28" s="76">
        <v>3.5014635521351208E-2</v>
      </c>
      <c r="J28" s="76">
        <v>0.28104333402868897</v>
      </c>
    </row>
    <row r="29" spans="1:12" x14ac:dyDescent="0.2">
      <c r="A29" s="47"/>
      <c r="B29" s="46" t="s">
        <v>56</v>
      </c>
      <c r="C29" s="76">
        <v>1.1024658670859267E-3</v>
      </c>
      <c r="D29" s="76">
        <v>1.5766214117789325E-4</v>
      </c>
      <c r="E29" s="76">
        <v>7.2281985080532515E-4</v>
      </c>
      <c r="F29" s="76">
        <v>3.7089503732291477E-4</v>
      </c>
      <c r="G29" s="76">
        <v>1.8819835131193043E-3</v>
      </c>
      <c r="H29" s="76">
        <v>8.8506403386416535E-4</v>
      </c>
      <c r="I29" s="76">
        <v>1.1968292260589807E-3</v>
      </c>
      <c r="J29" s="76">
        <v>2.862822616712449E-4</v>
      </c>
    </row>
    <row r="30" spans="1:12" x14ac:dyDescent="0.2">
      <c r="A30" s="47"/>
      <c r="B30" s="46" t="s">
        <v>57</v>
      </c>
      <c r="C30" s="77">
        <f>ABS((C27/C28)-1)</f>
        <v>1.7306214750156812E-7</v>
      </c>
      <c r="D30" s="77">
        <f>ABS((D27/D28)-1)</f>
        <v>1.2215305191509707E-4</v>
      </c>
      <c r="E30" s="77">
        <f>ABS((E27/E28)-1)</f>
        <v>1.5226782436261743E-4</v>
      </c>
      <c r="F30" s="77">
        <f>ABS((F27/F28)-1)</f>
        <v>4.2924312529168951E-5</v>
      </c>
      <c r="G30" s="77">
        <f>ABS((G27/G28)-1)</f>
        <v>1.0708337033960014E-4</v>
      </c>
      <c r="H30" s="77">
        <f>ABS((H27/H28)-1)</f>
        <v>3.4211509865422762E-4</v>
      </c>
      <c r="I30" s="77">
        <f>ABS((I27/I28)-1)</f>
        <v>4.1798297007200613E-4</v>
      </c>
      <c r="J30" s="77">
        <f>ABS((J27/J28)-1)</f>
        <v>1.5418984705228844E-4</v>
      </c>
    </row>
    <row r="32" spans="1:12" ht="13.5" thickBot="1" x14ac:dyDescent="0.25">
      <c r="A32" s="4" t="s">
        <v>41</v>
      </c>
      <c r="B32" s="47" t="s">
        <v>120</v>
      </c>
      <c r="L32" t="str">
        <f>CONCATENATE("Response Time Graph (",B32," @ ",TEXT(B26,"#,##0")," IOPS)")</f>
        <v>Response Time Graph (REPEAT_2_10 @ 271,000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0.55878616673855608</v>
      </c>
      <c r="D35" s="78">
        <v>0.53485798187997557</v>
      </c>
      <c r="E35" s="78">
        <v>0.54350071790137922</v>
      </c>
      <c r="F35" s="78">
        <v>0.61622675857967002</v>
      </c>
      <c r="G35" s="78">
        <v>0.47041382964633555</v>
      </c>
      <c r="H35" s="78">
        <v>0.61634541638252005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0.28639556558763879</v>
      </c>
      <c r="D36" s="78">
        <v>0.27025112855265987</v>
      </c>
      <c r="E36" s="78">
        <v>0.27691194949815146</v>
      </c>
      <c r="F36" s="78">
        <v>0.32481049263736961</v>
      </c>
      <c r="G36" s="78">
        <v>0.24037680117063809</v>
      </c>
      <c r="H36" s="78">
        <v>0.31638623614401973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0.15527278153350799</v>
      </c>
      <c r="D37" s="78">
        <v>0.14609290738381414</v>
      </c>
      <c r="E37" s="78">
        <v>0.14959859642939538</v>
      </c>
      <c r="F37" s="78">
        <v>0.17723510714282381</v>
      </c>
      <c r="G37" s="78">
        <v>0.13305494209946037</v>
      </c>
      <c r="H37" s="78">
        <v>0.16973944114099465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0.14842683042718163</v>
      </c>
      <c r="D38" s="78">
        <v>0.13933181445279391</v>
      </c>
      <c r="E38" s="78">
        <v>0.14273668539429846</v>
      </c>
      <c r="F38" s="78">
        <v>0.17021414955859254</v>
      </c>
      <c r="G38" s="78">
        <v>0.12650276693449353</v>
      </c>
      <c r="H38" s="78">
        <v>0.16270997480145749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0.14850144596237655</v>
      </c>
      <c r="D39" s="78">
        <v>0.13936650443498183</v>
      </c>
      <c r="E39" s="78">
        <v>0.14281516749472675</v>
      </c>
      <c r="F39" s="78">
        <v>0.17035879636215143</v>
      </c>
      <c r="G39" s="78">
        <v>0.12654908188532979</v>
      </c>
      <c r="H39" s="78">
        <v>0.16279751090114433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0.14880854539157795</v>
      </c>
      <c r="D40" s="78">
        <v>0.13967814689614813</v>
      </c>
      <c r="E40" s="78">
        <v>0.14317898783017508</v>
      </c>
      <c r="F40" s="78">
        <v>0.17062287010168223</v>
      </c>
      <c r="G40" s="78">
        <v>0.12682076617717264</v>
      </c>
      <c r="H40" s="78">
        <v>0.1631207714697035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0.14906543750406334</v>
      </c>
      <c r="D41" s="78">
        <v>0.13993063256690111</v>
      </c>
      <c r="E41" s="78">
        <v>0.1434521098734281</v>
      </c>
      <c r="F41" s="78">
        <v>0.1708936289279312</v>
      </c>
      <c r="G41" s="78">
        <v>0.12713038130611484</v>
      </c>
      <c r="H41" s="78">
        <v>0.16335143262654531</v>
      </c>
      <c r="L41" s="49" t="s">
        <v>35</v>
      </c>
      <c r="M41" s="78">
        <f>MAX(C$35:F$49)</f>
        <v>0.61622675857967002</v>
      </c>
    </row>
    <row r="42" spans="1:13" x14ac:dyDescent="0.2">
      <c r="A42" s="72">
        <v>7</v>
      </c>
      <c r="B42" s="20" t="s">
        <v>43</v>
      </c>
      <c r="C42" s="78">
        <v>0.14913499090352572</v>
      </c>
      <c r="D42" s="78">
        <v>0.13998374779906073</v>
      </c>
      <c r="E42" s="78">
        <v>0.14342209710014853</v>
      </c>
      <c r="F42" s="78">
        <v>0.17103404105365552</v>
      </c>
      <c r="G42" s="78">
        <v>0.12714034234060068</v>
      </c>
      <c r="H42" s="78">
        <v>0.16345829497214237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0.14874441137183431</v>
      </c>
      <c r="D43" s="78">
        <v>0.1396068636281565</v>
      </c>
      <c r="E43" s="78">
        <v>0.14297210202960725</v>
      </c>
      <c r="F43" s="78">
        <v>0.17064633106268759</v>
      </c>
      <c r="G43" s="78">
        <v>0.12675003676283117</v>
      </c>
      <c r="H43" s="78">
        <v>0.16306484863899215</v>
      </c>
    </row>
    <row r="44" spans="1:13" x14ac:dyDescent="0.2">
      <c r="A44" s="72">
        <v>9</v>
      </c>
      <c r="B44" s="20" t="s">
        <v>43</v>
      </c>
      <c r="C44" s="78">
        <v>0.148740962871966</v>
      </c>
      <c r="D44" s="78">
        <v>0.13962928311411782</v>
      </c>
      <c r="E44" s="78">
        <v>0.14302145787456488</v>
      </c>
      <c r="F44" s="78">
        <v>0.17056624804004575</v>
      </c>
      <c r="G44" s="78">
        <v>0.12679746190416732</v>
      </c>
      <c r="H44" s="78">
        <v>0.16302679593044786</v>
      </c>
    </row>
    <row r="45" spans="1:13" x14ac:dyDescent="0.2">
      <c r="A45" s="72">
        <v>10</v>
      </c>
      <c r="B45" s="20" t="s">
        <v>43</v>
      </c>
      <c r="C45" s="78">
        <v>0.14910834656994335</v>
      </c>
      <c r="D45" s="78">
        <v>0.13999765386089816</v>
      </c>
      <c r="E45" s="78">
        <v>0.14350813798490419</v>
      </c>
      <c r="F45" s="78">
        <v>0.17089103381242757</v>
      </c>
      <c r="G45" s="78">
        <v>0.12715782075090484</v>
      </c>
      <c r="H45" s="78">
        <v>0.1634076934271684</v>
      </c>
    </row>
    <row r="46" spans="1:13" x14ac:dyDescent="0.2">
      <c r="A46" s="72">
        <v>11</v>
      </c>
      <c r="B46" s="20" t="s">
        <v>43</v>
      </c>
      <c r="C46" s="78">
        <v>0.14876006778425899</v>
      </c>
      <c r="D46" s="78">
        <v>0.13965314609595261</v>
      </c>
      <c r="E46" s="78">
        <v>0.14292013201880929</v>
      </c>
      <c r="F46" s="78">
        <v>0.17063648796211486</v>
      </c>
      <c r="G46" s="78">
        <v>0.12677496079664155</v>
      </c>
      <c r="H46" s="78">
        <v>0.1630861667899057</v>
      </c>
    </row>
    <row r="47" spans="1:13" x14ac:dyDescent="0.2">
      <c r="A47" s="72">
        <v>12</v>
      </c>
      <c r="B47" s="20" t="s">
        <v>43</v>
      </c>
      <c r="C47" s="78">
        <v>0.14896475484125649</v>
      </c>
      <c r="D47" s="78">
        <v>0.13984064428630646</v>
      </c>
      <c r="E47" s="78">
        <v>0.14316287389421614</v>
      </c>
      <c r="F47" s="78">
        <v>0.17084171914198615</v>
      </c>
      <c r="G47" s="78">
        <v>0.12695792842125475</v>
      </c>
      <c r="H47" s="78">
        <v>0.16330285299500652</v>
      </c>
    </row>
    <row r="48" spans="1:13" x14ac:dyDescent="0.2">
      <c r="A48" s="72">
        <v>13</v>
      </c>
      <c r="B48" s="20" t="s">
        <v>43</v>
      </c>
      <c r="C48" s="78">
        <v>0.14882438344338161</v>
      </c>
      <c r="D48" s="78">
        <v>0.13964151958917326</v>
      </c>
      <c r="E48" s="78">
        <v>0.14315692918993889</v>
      </c>
      <c r="F48" s="78">
        <v>0.17078484994603524</v>
      </c>
      <c r="G48" s="78">
        <v>0.12678623981555551</v>
      </c>
      <c r="H48" s="78">
        <v>0.1631801373480174</v>
      </c>
    </row>
    <row r="49" spans="1:13" x14ac:dyDescent="0.2">
      <c r="A49" s="72">
        <v>14</v>
      </c>
      <c r="B49" s="20" t="s">
        <v>114</v>
      </c>
      <c r="C49" s="78">
        <v>0.14883945921792355</v>
      </c>
      <c r="D49" s="78">
        <v>0.13968381220862458</v>
      </c>
      <c r="E49" s="78">
        <v>0.14321164168156511</v>
      </c>
      <c r="F49" s="78">
        <v>0.17072671371598733</v>
      </c>
      <c r="G49" s="78">
        <v>0.12685706827061854</v>
      </c>
      <c r="H49" s="78">
        <v>0.16314952900063184</v>
      </c>
    </row>
    <row r="50" spans="1:13" x14ac:dyDescent="0.2">
      <c r="A50" s="47"/>
      <c r="B50" s="48" t="s">
        <v>44</v>
      </c>
      <c r="C50" s="78">
        <v>0.14886533466441845</v>
      </c>
      <c r="D50" s="78">
        <v>0.13973281422716965</v>
      </c>
      <c r="E50" s="78">
        <v>0.14316099952905192</v>
      </c>
      <c r="F50" s="78">
        <v>0.17072760064107179</v>
      </c>
      <c r="G50" s="78">
        <v>0.12688650201605731</v>
      </c>
      <c r="H50" s="78">
        <v>0.16317965050990738</v>
      </c>
    </row>
    <row r="57" spans="1:13" ht="13.5" thickBot="1" x14ac:dyDescent="0.25">
      <c r="A57" s="4" t="s">
        <v>41</v>
      </c>
      <c r="B57" s="47" t="s">
        <v>120</v>
      </c>
      <c r="L57" t="str">
        <f>CONCATENATE("Data Rate Graph (",B57," @ ",TEXT(B26,"#,##0")," IOPS)")</f>
        <v>Data Rate Graph (REPEAT_2_10 @ 271,000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29055.642282666671</v>
      </c>
      <c r="D60" s="78">
        <v>14474.903415466666</v>
      </c>
      <c r="E60" s="78">
        <v>3351.7288106666665</v>
      </c>
      <c r="F60" s="78">
        <v>11229.010056533332</v>
      </c>
      <c r="G60" s="78">
        <v>10621.227554133335</v>
      </c>
      <c r="H60" s="78">
        <v>18434.414728533335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12560.6662144</v>
      </c>
      <c r="D61" s="78">
        <v>6256.7733248000013</v>
      </c>
      <c r="E61" s="78">
        <v>1451.4540543999999</v>
      </c>
      <c r="F61" s="78">
        <v>4852.4388351999996</v>
      </c>
      <c r="G61" s="78">
        <v>4593.6566954666669</v>
      </c>
      <c r="H61" s="78">
        <v>7967.0095189333333</v>
      </c>
      <c r="L61" s="78">
        <f>L60</f>
        <v>3.15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3407.7354666666665</v>
      </c>
      <c r="D62" s="78">
        <v>1696.6618453333333</v>
      </c>
      <c r="E62" s="78">
        <v>393.65297493333333</v>
      </c>
      <c r="F62" s="78">
        <v>1317.4206464000001</v>
      </c>
      <c r="G62" s="78">
        <v>1245.0216618666666</v>
      </c>
      <c r="H62" s="78">
        <v>2162.7138048000002</v>
      </c>
      <c r="L62" s="78">
        <f>(L63-L60)/2+L60</f>
        <v>8.15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2905.1238400000002</v>
      </c>
      <c r="D63" s="78">
        <v>1447.3018709333335</v>
      </c>
      <c r="E63" s="78">
        <v>334.88916479999995</v>
      </c>
      <c r="F63" s="78">
        <v>1122.9328042666666</v>
      </c>
      <c r="G63" s="78">
        <v>1061.726208</v>
      </c>
      <c r="H63" s="78">
        <v>1843.3976319999999</v>
      </c>
      <c r="L63" s="78">
        <f>$A$73 + 0.15</f>
        <v>13.15</v>
      </c>
      <c r="M63" s="49">
        <f>M61</f>
        <v>29100</v>
      </c>
    </row>
    <row r="64" spans="1:13" x14ac:dyDescent="0.2">
      <c r="A64" s="72">
        <v>4</v>
      </c>
      <c r="B64" s="20" t="s">
        <v>43</v>
      </c>
      <c r="C64" s="78">
        <v>2905.3661866666666</v>
      </c>
      <c r="D64" s="78">
        <v>1446.8296703999999</v>
      </c>
      <c r="E64" s="78">
        <v>334.83878399999992</v>
      </c>
      <c r="F64" s="78">
        <v>1123.6977322666667</v>
      </c>
      <c r="G64" s="78">
        <v>1061.2230144</v>
      </c>
      <c r="H64" s="78">
        <v>1844.1431722666666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2904.839168</v>
      </c>
      <c r="D65" s="78">
        <v>1447.6341248000001</v>
      </c>
      <c r="E65" s="78">
        <v>334.81209173333338</v>
      </c>
      <c r="F65" s="78">
        <v>1122.3929514666668</v>
      </c>
      <c r="G65" s="78">
        <v>1061.7942016000002</v>
      </c>
      <c r="H65" s="78">
        <v>1843.0449664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2904.7476906666666</v>
      </c>
      <c r="D66" s="78">
        <v>1447.4157397333333</v>
      </c>
      <c r="E66" s="78">
        <v>334.92951040000003</v>
      </c>
      <c r="F66" s="78">
        <v>1122.4024405333332</v>
      </c>
      <c r="G66" s="78">
        <v>1061.9228842666666</v>
      </c>
      <c r="H66" s="78">
        <v>1842.8248063999999</v>
      </c>
      <c r="L66" s="49" t="s">
        <v>35</v>
      </c>
      <c r="M66" s="78">
        <f>MAX(C$60:F$74)</f>
        <v>29055.642282666671</v>
      </c>
    </row>
    <row r="67" spans="1:13" x14ac:dyDescent="0.2">
      <c r="A67" s="72">
        <v>7</v>
      </c>
      <c r="B67" s="20" t="s">
        <v>43</v>
      </c>
      <c r="C67" s="78">
        <v>2905.6603477333333</v>
      </c>
      <c r="D67" s="78">
        <v>1446.9933056</v>
      </c>
      <c r="E67" s="78">
        <v>335.50479360000003</v>
      </c>
      <c r="F67" s="78">
        <v>1123.1622485333332</v>
      </c>
      <c r="G67" s="78">
        <v>1061.9110741333334</v>
      </c>
      <c r="H67" s="78">
        <v>1843.7492735999999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2905.5162368000001</v>
      </c>
      <c r="D68" s="78">
        <v>1447.4702847999999</v>
      </c>
      <c r="E68" s="78">
        <v>334.74095786666669</v>
      </c>
      <c r="F68" s="78">
        <v>1123.3049941333334</v>
      </c>
      <c r="G68" s="78">
        <v>1061.5024298666669</v>
      </c>
      <c r="H68" s="78">
        <v>1844.0138069333334</v>
      </c>
    </row>
    <row r="69" spans="1:13" x14ac:dyDescent="0.2">
      <c r="A69" s="72">
        <v>9</v>
      </c>
      <c r="B69" s="20" t="s">
        <v>43</v>
      </c>
      <c r="C69" s="78">
        <v>2907.6198058666664</v>
      </c>
      <c r="D69" s="78">
        <v>1448.2399914666669</v>
      </c>
      <c r="E69" s="78">
        <v>335.68904533333335</v>
      </c>
      <c r="F69" s="78">
        <v>1123.6907690666667</v>
      </c>
      <c r="G69" s="78">
        <v>1062.7891882666665</v>
      </c>
      <c r="H69" s="78">
        <v>1844.8306176000001</v>
      </c>
    </row>
    <row r="70" spans="1:13" x14ac:dyDescent="0.2">
      <c r="A70" s="72">
        <v>10</v>
      </c>
      <c r="B70" s="20" t="s">
        <v>43</v>
      </c>
      <c r="C70" s="78">
        <v>2906.1289301333327</v>
      </c>
      <c r="D70" s="78">
        <v>1447.9499946666667</v>
      </c>
      <c r="E70" s="78">
        <v>335.59149226666671</v>
      </c>
      <c r="F70" s="78">
        <v>1122.5874431999998</v>
      </c>
      <c r="G70" s="78">
        <v>1062.8306261333335</v>
      </c>
      <c r="H70" s="78">
        <v>1843.2983039999997</v>
      </c>
    </row>
    <row r="71" spans="1:13" x14ac:dyDescent="0.2">
      <c r="A71" s="72">
        <v>11</v>
      </c>
      <c r="B71" s="20" t="s">
        <v>43</v>
      </c>
      <c r="C71" s="78">
        <v>2905.1402922666666</v>
      </c>
      <c r="D71" s="78">
        <v>1447.5569834666667</v>
      </c>
      <c r="E71" s="78">
        <v>335.38553173333338</v>
      </c>
      <c r="F71" s="78">
        <v>1122.1977770666667</v>
      </c>
      <c r="G71" s="78">
        <v>1062.5788586666665</v>
      </c>
      <c r="H71" s="78">
        <v>1842.5614336000001</v>
      </c>
    </row>
    <row r="72" spans="1:13" x14ac:dyDescent="0.2">
      <c r="A72" s="72">
        <v>12</v>
      </c>
      <c r="B72" s="20" t="s">
        <v>43</v>
      </c>
      <c r="C72" s="78">
        <v>2905.5948117333328</v>
      </c>
      <c r="D72" s="78">
        <v>1448.1231871999998</v>
      </c>
      <c r="E72" s="78">
        <v>334.66443093333334</v>
      </c>
      <c r="F72" s="78">
        <v>1122.8071936000001</v>
      </c>
      <c r="G72" s="78">
        <v>1062.5778346666666</v>
      </c>
      <c r="H72" s="78">
        <v>1843.0169770666664</v>
      </c>
    </row>
    <row r="73" spans="1:13" x14ac:dyDescent="0.2">
      <c r="A73" s="72">
        <v>13</v>
      </c>
      <c r="B73" s="20" t="s">
        <v>43</v>
      </c>
      <c r="C73" s="78">
        <v>2906.4133973333333</v>
      </c>
      <c r="D73" s="78">
        <v>1447.6662784</v>
      </c>
      <c r="E73" s="78">
        <v>335.60692053333332</v>
      </c>
      <c r="F73" s="78">
        <v>1123.1401983999999</v>
      </c>
      <c r="G73" s="78">
        <v>1062.6779818666664</v>
      </c>
      <c r="H73" s="78">
        <v>1843.7354154666668</v>
      </c>
    </row>
    <row r="74" spans="1:13" x14ac:dyDescent="0.2">
      <c r="A74" s="72">
        <v>14</v>
      </c>
      <c r="B74" s="20" t="s">
        <v>114</v>
      </c>
      <c r="C74" s="78">
        <v>2906.4132608</v>
      </c>
      <c r="D74" s="78">
        <v>1447.8172159999999</v>
      </c>
      <c r="E74" s="78">
        <v>335.44765439999998</v>
      </c>
      <c r="F74" s="78">
        <v>1123.1483904000002</v>
      </c>
      <c r="G74" s="78">
        <v>1062.1725354666667</v>
      </c>
      <c r="H74" s="78">
        <v>1844.2407253333333</v>
      </c>
    </row>
    <row r="75" spans="1:13" x14ac:dyDescent="0.2">
      <c r="A75" s="47"/>
      <c r="B75" s="48" t="s">
        <v>44</v>
      </c>
      <c r="C75" s="78">
        <v>2905.7026867199997</v>
      </c>
      <c r="D75" s="78">
        <v>1447.5879560533333</v>
      </c>
      <c r="E75" s="78">
        <v>335.17635583999999</v>
      </c>
      <c r="F75" s="78">
        <v>1122.9383748266669</v>
      </c>
      <c r="G75" s="78">
        <v>1062.1808093866669</v>
      </c>
      <c r="H75" s="78">
        <v>1843.5218773333334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162619167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162619161</v>
      </c>
      <c r="H79" s="84"/>
      <c r="I79" s="85">
        <f>G79/G78</f>
        <v>0.99999996310398021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6</v>
      </c>
      <c r="H80" s="88"/>
      <c r="I80" s="89">
        <f>G80/G78</f>
        <v>3.6896019766230879E-8</v>
      </c>
    </row>
    <row r="82" spans="1:34" x14ac:dyDescent="0.2">
      <c r="A82" s="4" t="s">
        <v>41</v>
      </c>
      <c r="B82" t="s">
        <v>120</v>
      </c>
      <c r="E82" s="1" t="str">
        <f>CONCATENATE("Response Time Frequency:  ",B82)</f>
        <v>Response Time Frequency:  REPEAT_2_10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35457033</v>
      </c>
      <c r="C84" s="49">
        <v>16082666</v>
      </c>
      <c r="D84" s="49">
        <v>12246471</v>
      </c>
      <c r="E84" s="49">
        <v>265034</v>
      </c>
      <c r="F84" s="49">
        <v>29887</v>
      </c>
      <c r="G84" s="49">
        <v>27764</v>
      </c>
      <c r="H84" s="49">
        <v>13508</v>
      </c>
      <c r="I84" s="49">
        <v>5508</v>
      </c>
      <c r="J84" s="49">
        <v>4379</v>
      </c>
      <c r="K84" s="49">
        <v>2011</v>
      </c>
      <c r="L84" s="49">
        <v>969</v>
      </c>
      <c r="M84" s="49">
        <v>1072</v>
      </c>
      <c r="N84" s="49">
        <v>709</v>
      </c>
      <c r="O84" s="49">
        <v>369</v>
      </c>
      <c r="P84" s="49">
        <v>114</v>
      </c>
      <c r="Q84" s="49">
        <v>110</v>
      </c>
      <c r="R84" s="49">
        <v>185</v>
      </c>
      <c r="S84" s="49">
        <v>165</v>
      </c>
      <c r="T84" s="49">
        <v>137</v>
      </c>
      <c r="U84" s="49">
        <v>159</v>
      </c>
      <c r="V84" s="49">
        <v>222</v>
      </c>
      <c r="W84" s="49">
        <v>100</v>
      </c>
      <c r="X84" s="49">
        <v>75</v>
      </c>
      <c r="Y84" s="49">
        <v>0</v>
      </c>
      <c r="Z84" s="49">
        <v>0</v>
      </c>
      <c r="AA84" s="49">
        <v>0</v>
      </c>
      <c r="AB84" s="49">
        <v>0</v>
      </c>
      <c r="AC84" s="49">
        <v>0</v>
      </c>
      <c r="AD84" s="49">
        <v>0</v>
      </c>
      <c r="AE84" s="49">
        <v>0</v>
      </c>
      <c r="AF84" s="49">
        <v>0</v>
      </c>
      <c r="AG84" s="49">
        <v>0</v>
      </c>
      <c r="AH84" s="49">
        <v>0</v>
      </c>
    </row>
    <row r="85" spans="1:34" x14ac:dyDescent="0.2">
      <c r="A85" s="42" t="s">
        <v>98</v>
      </c>
      <c r="B85" s="49">
        <v>17332510</v>
      </c>
      <c r="C85" s="49">
        <v>51791504</v>
      </c>
      <c r="D85" s="49">
        <v>25779706</v>
      </c>
      <c r="E85" s="49">
        <v>3169184</v>
      </c>
      <c r="F85" s="49">
        <v>269049</v>
      </c>
      <c r="G85" s="49">
        <v>62987</v>
      </c>
      <c r="H85" s="49">
        <v>34217</v>
      </c>
      <c r="I85" s="49">
        <v>16332</v>
      </c>
      <c r="J85" s="49">
        <v>11078</v>
      </c>
      <c r="K85" s="49">
        <v>4903</v>
      </c>
      <c r="L85" s="49">
        <v>2228</v>
      </c>
      <c r="M85" s="49">
        <v>2540</v>
      </c>
      <c r="N85" s="49">
        <v>1499</v>
      </c>
      <c r="O85" s="49">
        <v>823</v>
      </c>
      <c r="P85" s="49">
        <v>249</v>
      </c>
      <c r="Q85" s="49">
        <v>202</v>
      </c>
      <c r="R85" s="49">
        <v>252</v>
      </c>
      <c r="S85" s="49">
        <v>229</v>
      </c>
      <c r="T85" s="49">
        <v>186</v>
      </c>
      <c r="U85" s="49">
        <v>206</v>
      </c>
      <c r="V85" s="49">
        <v>335</v>
      </c>
      <c r="W85" s="49">
        <v>192</v>
      </c>
      <c r="X85" s="49">
        <v>103</v>
      </c>
      <c r="Y85" s="49">
        <v>6</v>
      </c>
      <c r="Z85" s="49">
        <v>0</v>
      </c>
      <c r="AA85" s="49">
        <v>0</v>
      </c>
      <c r="AB85" s="49">
        <v>0</v>
      </c>
      <c r="AC85" s="49">
        <v>0</v>
      </c>
      <c r="AD85" s="49">
        <v>0</v>
      </c>
      <c r="AE85" s="49">
        <v>0</v>
      </c>
      <c r="AF85" s="49">
        <v>0</v>
      </c>
      <c r="AG85" s="49">
        <v>0</v>
      </c>
      <c r="AH85" s="49">
        <v>0</v>
      </c>
    </row>
    <row r="86" spans="1:34" x14ac:dyDescent="0.2">
      <c r="A86" s="42" t="s">
        <v>11</v>
      </c>
      <c r="B86" s="49">
        <v>52789543</v>
      </c>
      <c r="C86" s="49">
        <v>67874170</v>
      </c>
      <c r="D86" s="49">
        <v>38026177</v>
      </c>
      <c r="E86" s="49">
        <v>3434218</v>
      </c>
      <c r="F86" s="49">
        <v>298936</v>
      </c>
      <c r="G86" s="49">
        <v>90751</v>
      </c>
      <c r="H86" s="49">
        <v>47725</v>
      </c>
      <c r="I86" s="49">
        <v>21840</v>
      </c>
      <c r="J86" s="49">
        <v>15457</v>
      </c>
      <c r="K86" s="49">
        <v>6914</v>
      </c>
      <c r="L86" s="49">
        <v>3197</v>
      </c>
      <c r="M86" s="49">
        <v>3612</v>
      </c>
      <c r="N86" s="49">
        <v>2208</v>
      </c>
      <c r="O86" s="49">
        <v>1192</v>
      </c>
      <c r="P86" s="49">
        <v>363</v>
      </c>
      <c r="Q86" s="49">
        <v>312</v>
      </c>
      <c r="R86" s="49">
        <v>437</v>
      </c>
      <c r="S86" s="49">
        <v>394</v>
      </c>
      <c r="T86" s="49">
        <v>323</v>
      </c>
      <c r="U86" s="49">
        <v>365</v>
      </c>
      <c r="V86" s="49">
        <v>557</v>
      </c>
      <c r="W86" s="49">
        <v>292</v>
      </c>
      <c r="X86" s="49">
        <v>178</v>
      </c>
      <c r="Y86" s="49">
        <v>6</v>
      </c>
      <c r="Z86" s="49">
        <v>0</v>
      </c>
      <c r="AA86" s="49">
        <v>0</v>
      </c>
      <c r="AB86" s="49">
        <v>0</v>
      </c>
      <c r="AC86" s="49">
        <v>0</v>
      </c>
      <c r="AD86" s="49">
        <v>0</v>
      </c>
      <c r="AE86" s="49">
        <v>0</v>
      </c>
      <c r="AF86" s="49">
        <v>0</v>
      </c>
      <c r="AG86" s="49">
        <v>0</v>
      </c>
      <c r="AH86" s="49">
        <v>0</v>
      </c>
    </row>
    <row r="87" spans="1:34" x14ac:dyDescent="0.2">
      <c r="A87" s="42" t="s">
        <v>12</v>
      </c>
      <c r="B87" s="49">
        <v>38063846</v>
      </c>
      <c r="C87" s="49">
        <v>36783026</v>
      </c>
      <c r="D87" s="49">
        <v>20895442</v>
      </c>
      <c r="E87" s="49">
        <v>993487</v>
      </c>
      <c r="F87" s="49">
        <v>75205</v>
      </c>
      <c r="G87" s="49">
        <v>47486</v>
      </c>
      <c r="H87" s="49">
        <v>25965</v>
      </c>
      <c r="I87" s="49">
        <v>11394</v>
      </c>
      <c r="J87" s="49">
        <v>8549</v>
      </c>
      <c r="K87" s="49">
        <v>3905</v>
      </c>
      <c r="L87" s="49">
        <v>1833</v>
      </c>
      <c r="M87" s="49">
        <v>2091</v>
      </c>
      <c r="N87" s="49">
        <v>1303</v>
      </c>
      <c r="O87" s="49">
        <v>716</v>
      </c>
      <c r="P87" s="49">
        <v>232</v>
      </c>
      <c r="Q87" s="49">
        <v>177</v>
      </c>
      <c r="R87" s="49">
        <v>279</v>
      </c>
      <c r="S87" s="49">
        <v>249</v>
      </c>
      <c r="T87" s="49">
        <v>219</v>
      </c>
      <c r="U87" s="49">
        <v>250</v>
      </c>
      <c r="V87" s="49">
        <v>339</v>
      </c>
      <c r="W87" s="49">
        <v>168</v>
      </c>
      <c r="X87" s="49">
        <v>98</v>
      </c>
      <c r="Y87" s="49">
        <v>4</v>
      </c>
      <c r="Z87" s="49">
        <v>0</v>
      </c>
      <c r="AA87" s="49">
        <v>0</v>
      </c>
      <c r="AB87" s="49">
        <v>0</v>
      </c>
      <c r="AC87" s="49">
        <v>0</v>
      </c>
      <c r="AD87" s="49">
        <v>0</v>
      </c>
      <c r="AE87" s="49">
        <v>0</v>
      </c>
      <c r="AF87" s="49">
        <v>0</v>
      </c>
      <c r="AG87" s="49">
        <v>0</v>
      </c>
      <c r="AH87" s="49">
        <v>0</v>
      </c>
    </row>
    <row r="88" spans="1:34" x14ac:dyDescent="0.2">
      <c r="A88" s="42" t="s">
        <v>13</v>
      </c>
      <c r="B88" s="49">
        <v>6963081</v>
      </c>
      <c r="C88" s="49">
        <v>8315341</v>
      </c>
      <c r="D88" s="49">
        <v>4425779</v>
      </c>
      <c r="E88" s="49">
        <v>259494</v>
      </c>
      <c r="F88" s="49">
        <v>16857</v>
      </c>
      <c r="G88" s="49">
        <v>9771</v>
      </c>
      <c r="H88" s="49">
        <v>5095</v>
      </c>
      <c r="I88" s="49">
        <v>2009</v>
      </c>
      <c r="J88" s="49">
        <v>1168</v>
      </c>
      <c r="K88" s="49">
        <v>402</v>
      </c>
      <c r="L88" s="49">
        <v>119</v>
      </c>
      <c r="M88" s="49">
        <v>135</v>
      </c>
      <c r="N88" s="49">
        <v>76</v>
      </c>
      <c r="O88" s="49">
        <v>59</v>
      </c>
      <c r="P88" s="49">
        <v>19</v>
      </c>
      <c r="Q88" s="49">
        <v>29</v>
      </c>
      <c r="R88" s="49">
        <v>50</v>
      </c>
      <c r="S88" s="49">
        <v>52</v>
      </c>
      <c r="T88" s="49">
        <v>37</v>
      </c>
      <c r="U88" s="49">
        <v>48</v>
      </c>
      <c r="V88" s="49">
        <v>62</v>
      </c>
      <c r="W88" s="49">
        <v>43</v>
      </c>
      <c r="X88" s="49">
        <v>30</v>
      </c>
      <c r="Y88" s="49">
        <v>1</v>
      </c>
      <c r="Z88" s="49">
        <v>0</v>
      </c>
      <c r="AA88" s="49">
        <v>0</v>
      </c>
      <c r="AB88" s="49">
        <v>0</v>
      </c>
      <c r="AC88" s="49">
        <v>0</v>
      </c>
      <c r="AD88" s="49">
        <v>0</v>
      </c>
      <c r="AE88" s="49">
        <v>0</v>
      </c>
      <c r="AF88" s="49">
        <v>0</v>
      </c>
      <c r="AG88" s="49">
        <v>0</v>
      </c>
      <c r="AH88" s="49">
        <v>0</v>
      </c>
    </row>
    <row r="89" spans="1:34" x14ac:dyDescent="0.2">
      <c r="A89" s="42" t="s">
        <v>14</v>
      </c>
      <c r="B89" s="49">
        <v>7762616</v>
      </c>
      <c r="C89" s="49">
        <v>22775803</v>
      </c>
      <c r="D89" s="49">
        <v>12704956</v>
      </c>
      <c r="E89" s="49">
        <v>2181237</v>
      </c>
      <c r="F89" s="49">
        <v>206874</v>
      </c>
      <c r="G89" s="49">
        <v>33494</v>
      </c>
      <c r="H89" s="49">
        <v>16665</v>
      </c>
      <c r="I89" s="49">
        <v>8437</v>
      </c>
      <c r="J89" s="49">
        <v>5740</v>
      </c>
      <c r="K89" s="49">
        <v>2607</v>
      </c>
      <c r="L89" s="49">
        <v>1245</v>
      </c>
      <c r="M89" s="49">
        <v>1386</v>
      </c>
      <c r="N89" s="49">
        <v>829</v>
      </c>
      <c r="O89" s="49">
        <v>417</v>
      </c>
      <c r="P89" s="49">
        <v>112</v>
      </c>
      <c r="Q89" s="49">
        <v>106</v>
      </c>
      <c r="R89" s="49">
        <v>108</v>
      </c>
      <c r="S89" s="49">
        <v>93</v>
      </c>
      <c r="T89" s="49">
        <v>67</v>
      </c>
      <c r="U89" s="49">
        <v>67</v>
      </c>
      <c r="V89" s="49">
        <v>156</v>
      </c>
      <c r="W89" s="49">
        <v>81</v>
      </c>
      <c r="X89" s="49">
        <v>50</v>
      </c>
      <c r="Y89" s="49">
        <v>1</v>
      </c>
      <c r="Z89" s="49">
        <v>0</v>
      </c>
      <c r="AA89" s="49">
        <v>0</v>
      </c>
      <c r="AB89" s="49">
        <v>0</v>
      </c>
      <c r="AC89" s="49">
        <v>0</v>
      </c>
      <c r="AD89" s="49">
        <v>0</v>
      </c>
      <c r="AE89" s="49">
        <v>0</v>
      </c>
      <c r="AF89" s="49">
        <v>0</v>
      </c>
      <c r="AG89" s="49">
        <v>0</v>
      </c>
      <c r="AH89" s="49">
        <v>0</v>
      </c>
    </row>
    <row r="90" spans="1:34" x14ac:dyDescent="0.2">
      <c r="A90" s="42" t="s">
        <v>99</v>
      </c>
      <c r="B90" s="49">
        <f>B84</f>
        <v>35457033</v>
      </c>
      <c r="C90" s="49">
        <f>B90+C84</f>
        <v>51539699</v>
      </c>
      <c r="D90" s="49">
        <f t="shared" ref="D90:AH90" si="0">C90+D84</f>
        <v>63786170</v>
      </c>
      <c r="E90" s="49">
        <f t="shared" si="0"/>
        <v>64051204</v>
      </c>
      <c r="F90" s="49">
        <f t="shared" si="0"/>
        <v>64081091</v>
      </c>
      <c r="G90" s="49">
        <f t="shared" si="0"/>
        <v>64108855</v>
      </c>
      <c r="H90" s="49">
        <f t="shared" si="0"/>
        <v>64122363</v>
      </c>
      <c r="I90" s="49">
        <f t="shared" si="0"/>
        <v>64127871</v>
      </c>
      <c r="J90" s="49">
        <f t="shared" si="0"/>
        <v>64132250</v>
      </c>
      <c r="K90" s="49">
        <f t="shared" si="0"/>
        <v>64134261</v>
      </c>
      <c r="L90" s="49">
        <f t="shared" si="0"/>
        <v>64135230</v>
      </c>
      <c r="M90" s="49">
        <f t="shared" si="0"/>
        <v>64136302</v>
      </c>
      <c r="N90" s="49">
        <f t="shared" si="0"/>
        <v>64137011</v>
      </c>
      <c r="O90" s="49">
        <f t="shared" si="0"/>
        <v>64137380</v>
      </c>
      <c r="P90" s="49">
        <f t="shared" si="0"/>
        <v>64137494</v>
      </c>
      <c r="Q90" s="49">
        <f t="shared" si="0"/>
        <v>64137604</v>
      </c>
      <c r="R90" s="49">
        <f t="shared" si="0"/>
        <v>64137789</v>
      </c>
      <c r="S90" s="49">
        <f t="shared" si="0"/>
        <v>64137954</v>
      </c>
      <c r="T90" s="49">
        <f t="shared" si="0"/>
        <v>64138091</v>
      </c>
      <c r="U90" s="49">
        <f t="shared" si="0"/>
        <v>64138250</v>
      </c>
      <c r="V90" s="49">
        <f t="shared" si="0"/>
        <v>64138472</v>
      </c>
      <c r="W90" s="49">
        <f t="shared" si="0"/>
        <v>64138572</v>
      </c>
      <c r="X90" s="49">
        <f t="shared" si="0"/>
        <v>64138647</v>
      </c>
      <c r="Y90" s="49">
        <f t="shared" si="0"/>
        <v>64138647</v>
      </c>
      <c r="Z90" s="49">
        <f t="shared" si="0"/>
        <v>64138647</v>
      </c>
      <c r="AA90" s="49">
        <f t="shared" si="0"/>
        <v>64138647</v>
      </c>
      <c r="AB90" s="49">
        <f t="shared" si="0"/>
        <v>64138647</v>
      </c>
      <c r="AC90" s="49">
        <f t="shared" si="0"/>
        <v>64138647</v>
      </c>
      <c r="AD90" s="49">
        <f t="shared" si="0"/>
        <v>64138647</v>
      </c>
      <c r="AE90" s="49">
        <f t="shared" si="0"/>
        <v>64138647</v>
      </c>
      <c r="AF90" s="49">
        <f t="shared" si="0"/>
        <v>64138647</v>
      </c>
      <c r="AG90" s="49">
        <f t="shared" si="0"/>
        <v>64138647</v>
      </c>
      <c r="AH90" s="49">
        <f t="shared" si="0"/>
        <v>64138647</v>
      </c>
    </row>
    <row r="91" spans="1:34" x14ac:dyDescent="0.2">
      <c r="A91" s="42" t="s">
        <v>100</v>
      </c>
      <c r="B91" s="49">
        <f>B85</f>
        <v>17332510</v>
      </c>
      <c r="C91" s="49">
        <f>B91+C85</f>
        <v>69124014</v>
      </c>
      <c r="D91" s="49">
        <f t="shared" ref="D91:AH91" si="1">C91+D85</f>
        <v>94903720</v>
      </c>
      <c r="E91" s="49">
        <f t="shared" si="1"/>
        <v>98072904</v>
      </c>
      <c r="F91" s="49">
        <f t="shared" si="1"/>
        <v>98341953</v>
      </c>
      <c r="G91" s="49">
        <f t="shared" si="1"/>
        <v>98404940</v>
      </c>
      <c r="H91" s="49">
        <f t="shared" si="1"/>
        <v>98439157</v>
      </c>
      <c r="I91" s="49">
        <f t="shared" si="1"/>
        <v>98455489</v>
      </c>
      <c r="J91" s="49">
        <f t="shared" si="1"/>
        <v>98466567</v>
      </c>
      <c r="K91" s="49">
        <f t="shared" si="1"/>
        <v>98471470</v>
      </c>
      <c r="L91" s="49">
        <f t="shared" si="1"/>
        <v>98473698</v>
      </c>
      <c r="M91" s="49">
        <f t="shared" si="1"/>
        <v>98476238</v>
      </c>
      <c r="N91" s="49">
        <f t="shared" si="1"/>
        <v>98477737</v>
      </c>
      <c r="O91" s="49">
        <f t="shared" si="1"/>
        <v>98478560</v>
      </c>
      <c r="P91" s="49">
        <f t="shared" si="1"/>
        <v>98478809</v>
      </c>
      <c r="Q91" s="49">
        <f t="shared" si="1"/>
        <v>98479011</v>
      </c>
      <c r="R91" s="49">
        <f t="shared" si="1"/>
        <v>98479263</v>
      </c>
      <c r="S91" s="49">
        <f t="shared" si="1"/>
        <v>98479492</v>
      </c>
      <c r="T91" s="49">
        <f t="shared" si="1"/>
        <v>98479678</v>
      </c>
      <c r="U91" s="49">
        <f t="shared" si="1"/>
        <v>98479884</v>
      </c>
      <c r="V91" s="49">
        <f t="shared" si="1"/>
        <v>98480219</v>
      </c>
      <c r="W91" s="49">
        <f t="shared" si="1"/>
        <v>98480411</v>
      </c>
      <c r="X91" s="49">
        <f t="shared" si="1"/>
        <v>98480514</v>
      </c>
      <c r="Y91" s="49">
        <f t="shared" si="1"/>
        <v>98480520</v>
      </c>
      <c r="Z91" s="49">
        <f t="shared" si="1"/>
        <v>98480520</v>
      </c>
      <c r="AA91" s="49">
        <f t="shared" si="1"/>
        <v>98480520</v>
      </c>
      <c r="AB91" s="49">
        <f t="shared" si="1"/>
        <v>98480520</v>
      </c>
      <c r="AC91" s="49">
        <f t="shared" si="1"/>
        <v>98480520</v>
      </c>
      <c r="AD91" s="49">
        <f t="shared" si="1"/>
        <v>98480520</v>
      </c>
      <c r="AE91" s="49">
        <f t="shared" si="1"/>
        <v>98480520</v>
      </c>
      <c r="AF91" s="49">
        <f t="shared" si="1"/>
        <v>98480520</v>
      </c>
      <c r="AG91" s="49">
        <f t="shared" si="1"/>
        <v>98480520</v>
      </c>
      <c r="AH91" s="49">
        <f t="shared" si="1"/>
        <v>98480520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0.55281853700468608</v>
      </c>
      <c r="C93" s="91">
        <v>0.25074844500539589</v>
      </c>
      <c r="D93" s="91">
        <v>0.19093747019640125</v>
      </c>
      <c r="E93" s="91">
        <v>4.1322044102364676E-3</v>
      </c>
      <c r="F93" s="91">
        <v>4.6597490589410156E-4</v>
      </c>
      <c r="G93" s="91">
        <v>4.3287473775366667E-4</v>
      </c>
      <c r="H93" s="91">
        <v>2.1060625117333705E-4</v>
      </c>
      <c r="I93" s="91">
        <v>8.5876460724218273E-5</v>
      </c>
      <c r="J93" s="91">
        <v>6.8273969047086391E-5</v>
      </c>
      <c r="K93" s="91">
        <v>3.1353951074147229E-5</v>
      </c>
      <c r="L93" s="91">
        <v>1.510789586814951E-5</v>
      </c>
      <c r="M93" s="91">
        <v>1.6713791920181914E-5</v>
      </c>
      <c r="N93" s="91">
        <v>1.1054177678553151E-5</v>
      </c>
      <c r="O93" s="91">
        <v>5.7531615844656028E-6</v>
      </c>
      <c r="P93" s="91">
        <v>1.7773995138999424E-6</v>
      </c>
      <c r="Q93" s="91">
        <v>1.7150346186753831E-6</v>
      </c>
      <c r="R93" s="91">
        <v>2.8843764041358715E-6</v>
      </c>
      <c r="S93" s="91">
        <v>2.5725519280130746E-6</v>
      </c>
      <c r="T93" s="91">
        <v>2.1359976614411587E-6</v>
      </c>
      <c r="U93" s="91">
        <v>2.4790045851762353E-6</v>
      </c>
      <c r="V93" s="91">
        <v>3.4612516849630458E-6</v>
      </c>
      <c r="W93" s="91">
        <v>1.5591223806139846E-6</v>
      </c>
      <c r="X93" s="91">
        <v>1.1693417854604884E-6</v>
      </c>
      <c r="Y93" s="91">
        <v>0</v>
      </c>
      <c r="Z93" s="91">
        <v>0</v>
      </c>
      <c r="AA93" s="91">
        <v>0</v>
      </c>
      <c r="AB93" s="91">
        <v>0</v>
      </c>
      <c r="AC93" s="91">
        <v>0</v>
      </c>
      <c r="AD93" s="91">
        <v>0</v>
      </c>
      <c r="AE93" s="91">
        <v>0</v>
      </c>
      <c r="AF93" s="91">
        <v>0</v>
      </c>
      <c r="AG93" s="91">
        <v>0</v>
      </c>
      <c r="AH93" s="91">
        <v>0</v>
      </c>
    </row>
    <row r="94" spans="1:34" x14ac:dyDescent="0.2">
      <c r="A94" s="42" t="s">
        <v>98</v>
      </c>
      <c r="B94" s="91">
        <v>0.17599937530792892</v>
      </c>
      <c r="C94" s="91">
        <v>0.52590607766896436</v>
      </c>
      <c r="D94" s="91">
        <v>0.26177467381366387</v>
      </c>
      <c r="E94" s="91">
        <v>3.2180821141074401E-2</v>
      </c>
      <c r="F94" s="91">
        <v>2.7320022274455904E-3</v>
      </c>
      <c r="G94" s="91">
        <v>6.3958841809527408E-4</v>
      </c>
      <c r="H94" s="91">
        <v>3.4744942451563011E-4</v>
      </c>
      <c r="I94" s="91">
        <v>1.6583990417597309E-4</v>
      </c>
      <c r="J94" s="91">
        <v>1.1248925168144928E-4</v>
      </c>
      <c r="K94" s="91">
        <v>4.9786495847097479E-5</v>
      </c>
      <c r="L94" s="91">
        <v>2.26237635625807E-5</v>
      </c>
      <c r="M94" s="91">
        <v>2.5791902804737423E-5</v>
      </c>
      <c r="N94" s="91">
        <v>1.5221284371772204E-5</v>
      </c>
      <c r="O94" s="91">
        <v>8.3569826804326378E-6</v>
      </c>
      <c r="P94" s="91">
        <v>2.5284188182596923E-6</v>
      </c>
      <c r="Q94" s="91">
        <v>2.051167073447622E-6</v>
      </c>
      <c r="R94" s="91">
        <v>2.5588816955881225E-6</v>
      </c>
      <c r="S94" s="91">
        <v>2.3253329694034922E-6</v>
      </c>
      <c r="T94" s="91">
        <v>1.8886983943626617E-6</v>
      </c>
      <c r="U94" s="91">
        <v>2.091784243218862E-6</v>
      </c>
      <c r="V94" s="91">
        <v>3.4016879683413534E-6</v>
      </c>
      <c r="W94" s="91">
        <v>1.9496241490195218E-6</v>
      </c>
      <c r="X94" s="91">
        <v>1.045892121609431E-6</v>
      </c>
      <c r="Y94" s="91">
        <v>6.0925754656860055E-8</v>
      </c>
      <c r="Z94" s="91">
        <v>0</v>
      </c>
      <c r="AA94" s="91">
        <v>0</v>
      </c>
      <c r="AB94" s="91">
        <v>0</v>
      </c>
      <c r="AC94" s="91">
        <v>0</v>
      </c>
      <c r="AD94" s="91">
        <v>0</v>
      </c>
      <c r="AE94" s="91">
        <v>0</v>
      </c>
      <c r="AF94" s="91">
        <v>0</v>
      </c>
      <c r="AG94" s="91">
        <v>0</v>
      </c>
      <c r="AH94" s="91">
        <v>0</v>
      </c>
    </row>
    <row r="95" spans="1:34" x14ac:dyDescent="0.2">
      <c r="A95" s="42" t="s">
        <v>11</v>
      </c>
      <c r="B95" s="91">
        <v>0.32462067032971581</v>
      </c>
      <c r="C95" s="91">
        <v>0.41738111965608582</v>
      </c>
      <c r="D95" s="91">
        <v>0.23383576303769898</v>
      </c>
      <c r="E95" s="91">
        <v>2.1118162534924313E-2</v>
      </c>
      <c r="F95" s="91">
        <v>1.8382580941396656E-3</v>
      </c>
      <c r="G95" s="91">
        <v>5.5805844830086968E-4</v>
      </c>
      <c r="H95" s="91">
        <v>2.9347709055722811E-4</v>
      </c>
      <c r="I95" s="91">
        <v>1.3430151194908041E-4</v>
      </c>
      <c r="J95" s="91">
        <v>9.5050296254438441E-5</v>
      </c>
      <c r="K95" s="91">
        <v>4.251651344395338E-5</v>
      </c>
      <c r="L95" s="91">
        <v>1.9659429198773353E-5</v>
      </c>
      <c r="M95" s="91">
        <v>2.2211403899270987E-5</v>
      </c>
      <c r="N95" s="91">
        <v>1.3577735273972962E-5</v>
      </c>
      <c r="O95" s="91">
        <v>7.3300092602245343E-6</v>
      </c>
      <c r="P95" s="91">
        <v>2.2322091958569682E-6</v>
      </c>
      <c r="Q95" s="91">
        <v>1.9185930278440056E-6</v>
      </c>
      <c r="R95" s="91">
        <v>2.687260106307149E-6</v>
      </c>
      <c r="S95" s="91">
        <v>2.4228386313158276E-6</v>
      </c>
      <c r="T95" s="91">
        <v>1.9862357307487622E-6</v>
      </c>
      <c r="U95" s="91">
        <v>2.2445078691123783E-6</v>
      </c>
      <c r="V95" s="91">
        <v>3.4251805016317664E-6</v>
      </c>
      <c r="W95" s="91">
        <v>1.7956062952899026E-6</v>
      </c>
      <c r="X95" s="91">
        <v>1.0945819197315161E-6</v>
      </c>
      <c r="Y95" s="91">
        <v>3.6896019766230879E-8</v>
      </c>
      <c r="Z95" s="91">
        <v>0</v>
      </c>
      <c r="AA95" s="91">
        <v>0</v>
      </c>
      <c r="AB95" s="91">
        <v>0</v>
      </c>
      <c r="AC95" s="91">
        <v>0</v>
      </c>
      <c r="AD95" s="91">
        <v>0</v>
      </c>
      <c r="AE95" s="91">
        <v>0</v>
      </c>
      <c r="AF95" s="91">
        <v>0</v>
      </c>
      <c r="AG95" s="91">
        <v>0</v>
      </c>
      <c r="AH95" s="91">
        <v>0</v>
      </c>
    </row>
    <row r="96" spans="1:34" x14ac:dyDescent="0.2">
      <c r="A96" s="42" t="s">
        <v>12</v>
      </c>
      <c r="B96" s="91">
        <v>0.39274983188322066</v>
      </c>
      <c r="C96" s="91">
        <v>0.37953409326151999</v>
      </c>
      <c r="D96" s="91">
        <v>0.21560305105862368</v>
      </c>
      <c r="E96" s="91">
        <v>1.0250983366950498E-2</v>
      </c>
      <c r="F96" s="91">
        <v>7.7597915635686451E-4</v>
      </c>
      <c r="G96" s="91">
        <v>4.8996936664798968E-4</v>
      </c>
      <c r="H96" s="91">
        <v>2.6791169197268783E-4</v>
      </c>
      <c r="I96" s="91">
        <v>1.1756540798524185E-4</v>
      </c>
      <c r="J96" s="91">
        <v>8.8210169638918077E-5</v>
      </c>
      <c r="K96" s="91">
        <v>4.0292515199435617E-5</v>
      </c>
      <c r="L96" s="91">
        <v>1.8913234407315105E-5</v>
      </c>
      <c r="M96" s="91">
        <v>2.1575326320619688E-5</v>
      </c>
      <c r="N96" s="91">
        <v>1.3444595980759183E-5</v>
      </c>
      <c r="O96" s="91">
        <v>7.3878209687057373E-6</v>
      </c>
      <c r="P96" s="91">
        <v>2.3938190848320265E-6</v>
      </c>
      <c r="Q96" s="91">
        <v>1.8263188707554685E-6</v>
      </c>
      <c r="R96" s="91">
        <v>2.8787738132247217E-6</v>
      </c>
      <c r="S96" s="91">
        <v>2.5692282419102353E-6</v>
      </c>
      <c r="T96" s="91">
        <v>2.2596826705957494E-6</v>
      </c>
      <c r="U96" s="91">
        <v>2.5795464276207184E-6</v>
      </c>
      <c r="V96" s="91">
        <v>3.4978649558536941E-6</v>
      </c>
      <c r="W96" s="91">
        <v>1.7334551993611228E-6</v>
      </c>
      <c r="X96" s="91">
        <v>1.0111821996273216E-6</v>
      </c>
      <c r="Y96" s="91">
        <v>4.1272742841931492E-8</v>
      </c>
      <c r="Z96" s="91">
        <v>0</v>
      </c>
      <c r="AA96" s="91">
        <v>0</v>
      </c>
      <c r="AB96" s="91">
        <v>0</v>
      </c>
      <c r="AC96" s="91">
        <v>0</v>
      </c>
      <c r="AD96" s="91">
        <v>0</v>
      </c>
      <c r="AE96" s="91">
        <v>0</v>
      </c>
      <c r="AF96" s="91">
        <v>0</v>
      </c>
      <c r="AG96" s="91">
        <v>0</v>
      </c>
      <c r="AH96" s="91">
        <v>0</v>
      </c>
    </row>
    <row r="97" spans="1:34" x14ac:dyDescent="0.2">
      <c r="A97" s="42" t="s">
        <v>13</v>
      </c>
      <c r="B97" s="91">
        <v>0.34815828012310351</v>
      </c>
      <c r="C97" s="91">
        <v>0.41577210163103484</v>
      </c>
      <c r="D97" s="91">
        <v>0.22129163869341012</v>
      </c>
      <c r="E97" s="91">
        <v>1.2974857644520381E-2</v>
      </c>
      <c r="F97" s="91">
        <v>8.4286024075192509E-4</v>
      </c>
      <c r="G97" s="91">
        <v>4.8855593595462186E-4</v>
      </c>
      <c r="H97" s="91">
        <v>2.5475309525010731E-4</v>
      </c>
      <c r="I97" s="91">
        <v>1.0045122048232886E-4</v>
      </c>
      <c r="J97" s="91">
        <v>5.8400709568621257E-5</v>
      </c>
      <c r="K97" s="91">
        <v>2.0100244217967247E-5</v>
      </c>
      <c r="L97" s="91">
        <v>5.9500722933783647E-6</v>
      </c>
      <c r="M97" s="91">
        <v>6.7500820134964636E-6</v>
      </c>
      <c r="N97" s="91">
        <v>3.8000461705609722E-6</v>
      </c>
      <c r="O97" s="91">
        <v>2.9500358429354915E-6</v>
      </c>
      <c r="P97" s="91">
        <v>9.5001154264024304E-7</v>
      </c>
      <c r="Q97" s="91">
        <v>1.4500176177140553E-6</v>
      </c>
      <c r="R97" s="91">
        <v>2.5000303753690607E-6</v>
      </c>
      <c r="S97" s="91">
        <v>2.6000315903838234E-6</v>
      </c>
      <c r="T97" s="91">
        <v>1.8500224777731049E-6</v>
      </c>
      <c r="U97" s="91">
        <v>2.4000291603542984E-6</v>
      </c>
      <c r="V97" s="91">
        <v>3.1000376654576355E-6</v>
      </c>
      <c r="W97" s="91">
        <v>2.1500261228173921E-6</v>
      </c>
      <c r="X97" s="91">
        <v>1.5000182252214364E-6</v>
      </c>
      <c r="Y97" s="91">
        <v>5.0000607507381215E-8</v>
      </c>
      <c r="Z97" s="91">
        <v>0</v>
      </c>
      <c r="AA97" s="91">
        <v>0</v>
      </c>
      <c r="AB97" s="91">
        <v>0</v>
      </c>
      <c r="AC97" s="91">
        <v>0</v>
      </c>
      <c r="AD97" s="91">
        <v>0</v>
      </c>
      <c r="AE97" s="91">
        <v>0</v>
      </c>
      <c r="AF97" s="91">
        <v>0</v>
      </c>
      <c r="AG97" s="91">
        <v>0</v>
      </c>
      <c r="AH97" s="91">
        <v>0</v>
      </c>
    </row>
    <row r="98" spans="1:34" x14ac:dyDescent="0.2">
      <c r="A98" s="42" t="s">
        <v>14</v>
      </c>
      <c r="B98" s="91">
        <v>0.16984861020620745</v>
      </c>
      <c r="C98" s="91">
        <v>0.49834211635360692</v>
      </c>
      <c r="D98" s="91">
        <v>0.27798864703999487</v>
      </c>
      <c r="E98" s="91">
        <v>4.7726188308214311E-2</v>
      </c>
      <c r="F98" s="91">
        <v>4.5264716672573993E-3</v>
      </c>
      <c r="G98" s="91">
        <v>7.3285981816525677E-4</v>
      </c>
      <c r="H98" s="91">
        <v>3.6463572191210375E-4</v>
      </c>
      <c r="I98" s="91">
        <v>1.8460435558190336E-4</v>
      </c>
      <c r="J98" s="91">
        <v>1.2559310193672221E-4</v>
      </c>
      <c r="K98" s="91">
        <v>5.704202382387366E-5</v>
      </c>
      <c r="L98" s="91">
        <v>2.7241012528086962E-5</v>
      </c>
      <c r="M98" s="91">
        <v>3.0326139248135365E-5</v>
      </c>
      <c r="N98" s="91">
        <v>1.8138794687376781E-5</v>
      </c>
      <c r="O98" s="91">
        <v>9.1240981720580423E-6</v>
      </c>
      <c r="P98" s="91">
        <v>2.4505971109604335E-6</v>
      </c>
      <c r="Q98" s="91">
        <v>2.3193151228732672E-6</v>
      </c>
      <c r="R98" s="91">
        <v>2.3630757855689893E-6</v>
      </c>
      <c r="S98" s="91">
        <v>2.0348708153510743E-6</v>
      </c>
      <c r="T98" s="91">
        <v>1.4659822003066878E-6</v>
      </c>
      <c r="U98" s="91">
        <v>1.4659822003066878E-6</v>
      </c>
      <c r="V98" s="91">
        <v>3.4133316902663181E-6</v>
      </c>
      <c r="W98" s="91">
        <v>1.772306839176742E-6</v>
      </c>
      <c r="X98" s="91">
        <v>1.0940165673930507E-6</v>
      </c>
      <c r="Y98" s="91">
        <v>2.1880331347861014E-8</v>
      </c>
      <c r="Z98" s="91">
        <v>0</v>
      </c>
      <c r="AA98" s="91">
        <v>0</v>
      </c>
      <c r="AB98" s="91">
        <v>0</v>
      </c>
      <c r="AC98" s="91">
        <v>0</v>
      </c>
      <c r="AD98" s="91">
        <v>0</v>
      </c>
      <c r="AE98" s="91">
        <v>0</v>
      </c>
      <c r="AF98" s="91">
        <v>0</v>
      </c>
      <c r="AG98" s="91">
        <v>0</v>
      </c>
      <c r="AH98" s="91">
        <v>0</v>
      </c>
    </row>
    <row r="99" spans="1:34" x14ac:dyDescent="0.2">
      <c r="A99" s="42" t="s">
        <v>99</v>
      </c>
      <c r="B99" s="91">
        <f>B93</f>
        <v>0.55281853700468608</v>
      </c>
      <c r="C99" s="91">
        <f>B99+C93</f>
        <v>0.80356698201008192</v>
      </c>
      <c r="D99" s="91">
        <f t="shared" ref="D99:AH99" si="2">C99+D93</f>
        <v>0.9945044522064832</v>
      </c>
      <c r="E99" s="91">
        <f t="shared" si="2"/>
        <v>0.99863665661671963</v>
      </c>
      <c r="F99" s="91">
        <f t="shared" si="2"/>
        <v>0.99910263152261369</v>
      </c>
      <c r="G99" s="91">
        <f t="shared" si="2"/>
        <v>0.99953550626036736</v>
      </c>
      <c r="H99" s="91">
        <f t="shared" si="2"/>
        <v>0.99974611251154066</v>
      </c>
      <c r="I99" s="91">
        <f t="shared" si="2"/>
        <v>0.99983198897226488</v>
      </c>
      <c r="J99" s="91">
        <f t="shared" si="2"/>
        <v>0.99990026294131196</v>
      </c>
      <c r="K99" s="91">
        <f t="shared" si="2"/>
        <v>0.99993161689238608</v>
      </c>
      <c r="L99" s="91">
        <f t="shared" si="2"/>
        <v>0.99994672478825419</v>
      </c>
      <c r="M99" s="91">
        <f t="shared" si="2"/>
        <v>0.99996343858017434</v>
      </c>
      <c r="N99" s="91">
        <f t="shared" si="2"/>
        <v>0.99997449275785288</v>
      </c>
      <c r="O99" s="91">
        <f t="shared" si="2"/>
        <v>0.99998024591943735</v>
      </c>
      <c r="P99" s="91">
        <f t="shared" si="2"/>
        <v>0.99998202331895125</v>
      </c>
      <c r="Q99" s="91">
        <f t="shared" si="2"/>
        <v>0.99998373835356991</v>
      </c>
      <c r="R99" s="91">
        <f t="shared" si="2"/>
        <v>0.99998662272997407</v>
      </c>
      <c r="S99" s="91">
        <f t="shared" si="2"/>
        <v>0.99998919528190211</v>
      </c>
      <c r="T99" s="91">
        <f t="shared" si="2"/>
        <v>0.99999133127956352</v>
      </c>
      <c r="U99" s="91">
        <f t="shared" si="2"/>
        <v>0.99999381028414869</v>
      </c>
      <c r="V99" s="91">
        <f t="shared" si="2"/>
        <v>0.99999727153583362</v>
      </c>
      <c r="W99" s="91">
        <f t="shared" si="2"/>
        <v>0.99999883065821427</v>
      </c>
      <c r="X99" s="91">
        <f t="shared" si="2"/>
        <v>0.99999999999999978</v>
      </c>
      <c r="Y99" s="91">
        <f t="shared" si="2"/>
        <v>0.99999999999999978</v>
      </c>
      <c r="Z99" s="91">
        <f t="shared" si="2"/>
        <v>0.99999999999999978</v>
      </c>
      <c r="AA99" s="91">
        <f t="shared" si="2"/>
        <v>0.99999999999999978</v>
      </c>
      <c r="AB99" s="91">
        <f t="shared" si="2"/>
        <v>0.99999999999999978</v>
      </c>
      <c r="AC99" s="91">
        <f t="shared" si="2"/>
        <v>0.99999999999999978</v>
      </c>
      <c r="AD99" s="91">
        <f t="shared" si="2"/>
        <v>0.99999999999999978</v>
      </c>
      <c r="AE99" s="91">
        <f t="shared" si="2"/>
        <v>0.99999999999999978</v>
      </c>
      <c r="AF99" s="91">
        <f t="shared" si="2"/>
        <v>0.99999999999999978</v>
      </c>
      <c r="AG99" s="91">
        <f t="shared" si="2"/>
        <v>0.99999999999999978</v>
      </c>
      <c r="AH99" s="91">
        <f t="shared" si="2"/>
        <v>0.99999999999999978</v>
      </c>
    </row>
    <row r="100" spans="1:34" x14ac:dyDescent="0.2">
      <c r="A100" s="42" t="s">
        <v>100</v>
      </c>
      <c r="B100" s="91">
        <f>B94</f>
        <v>0.17599937530792892</v>
      </c>
      <c r="C100" s="91">
        <f>B100+C94</f>
        <v>0.70190545297689333</v>
      </c>
      <c r="D100" s="91">
        <f t="shared" ref="D100:AH100" si="3">C100+D94</f>
        <v>0.96368012679055726</v>
      </c>
      <c r="E100" s="91">
        <f t="shared" si="3"/>
        <v>0.9958609479316316</v>
      </c>
      <c r="F100" s="91">
        <f t="shared" si="3"/>
        <v>0.99859295015907723</v>
      </c>
      <c r="G100" s="91">
        <f t="shared" si="3"/>
        <v>0.99923253857717254</v>
      </c>
      <c r="H100" s="91">
        <f t="shared" si="3"/>
        <v>0.99957998800168812</v>
      </c>
      <c r="I100" s="91">
        <f t="shared" si="3"/>
        <v>0.99974582790586408</v>
      </c>
      <c r="J100" s="91">
        <f t="shared" si="3"/>
        <v>0.99985831715754558</v>
      </c>
      <c r="K100" s="91">
        <f t="shared" si="3"/>
        <v>0.99990810365339267</v>
      </c>
      <c r="L100" s="91">
        <f t="shared" si="3"/>
        <v>0.99993072741695521</v>
      </c>
      <c r="M100" s="91">
        <f t="shared" si="3"/>
        <v>0.99995651931975993</v>
      </c>
      <c r="N100" s="91">
        <f t="shared" si="3"/>
        <v>0.99997174060413174</v>
      </c>
      <c r="O100" s="91">
        <f t="shared" si="3"/>
        <v>0.99998009758681217</v>
      </c>
      <c r="P100" s="91">
        <f t="shared" si="3"/>
        <v>0.99998262600563048</v>
      </c>
      <c r="Q100" s="91">
        <f t="shared" si="3"/>
        <v>0.9999846771727039</v>
      </c>
      <c r="R100" s="91">
        <f t="shared" si="3"/>
        <v>0.99998723605439943</v>
      </c>
      <c r="S100" s="91">
        <f t="shared" si="3"/>
        <v>0.99998956138736883</v>
      </c>
      <c r="T100" s="91">
        <f t="shared" si="3"/>
        <v>0.99999145008576318</v>
      </c>
      <c r="U100" s="91">
        <f t="shared" si="3"/>
        <v>0.99999354187000644</v>
      </c>
      <c r="V100" s="91">
        <f t="shared" si="3"/>
        <v>0.99999694355797475</v>
      </c>
      <c r="W100" s="91">
        <f t="shared" si="3"/>
        <v>0.99999889318212376</v>
      </c>
      <c r="X100" s="91">
        <f t="shared" si="3"/>
        <v>0.99999993907424534</v>
      </c>
      <c r="Y100" s="91">
        <f t="shared" si="3"/>
        <v>1</v>
      </c>
      <c r="Z100" s="91">
        <f t="shared" si="3"/>
        <v>1</v>
      </c>
      <c r="AA100" s="91">
        <f t="shared" si="3"/>
        <v>1</v>
      </c>
      <c r="AB100" s="91">
        <f t="shared" si="3"/>
        <v>1</v>
      </c>
      <c r="AC100" s="91">
        <f t="shared" si="3"/>
        <v>1</v>
      </c>
      <c r="AD100" s="91">
        <f t="shared" si="3"/>
        <v>1</v>
      </c>
      <c r="AE100" s="91">
        <f t="shared" si="3"/>
        <v>1</v>
      </c>
      <c r="AF100" s="91">
        <f t="shared" si="3"/>
        <v>1</v>
      </c>
      <c r="AG100" s="91">
        <f t="shared" si="3"/>
        <v>1</v>
      </c>
      <c r="AH100" s="91">
        <f t="shared" si="3"/>
        <v>1</v>
      </c>
    </row>
    <row r="102" spans="1:34" x14ac:dyDescent="0.2">
      <c r="B102" t="str">
        <f>CONCATENATE("Response Time Frequency Values",CHAR(13),"  (",B82," @ ",TEXT(B26,"#,##0")," IOPS)")</f>
        <v>Response Time Frequency Values_x000D_  (REPEAT_2_10 @ 271,000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(REPEAT_2_10 @ 271,000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(REPEAT_2_10 @ 271,000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(REPEAT_2_10 @ 271,000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D3F8ED-4712-44DA-9D09-2E0F5C0415A7}">
  <sheetPr codeName="Sheet35"/>
  <dimension ref="A1:AH105"/>
  <sheetViews>
    <sheetView topLeftCell="B1" zoomScaleNormal="100" workbookViewId="0">
      <selection activeCell="A4" sqref="A4"/>
    </sheetView>
  </sheetViews>
  <sheetFormatPr defaultRowHeight="12.75" x14ac:dyDescent="0.2"/>
  <cols>
    <col min="1" max="1" width="17.85546875" customWidth="1"/>
    <col min="2" max="2" width="13.140625" customWidth="1"/>
    <col min="3" max="8" width="11.28515625" customWidth="1"/>
    <col min="11" max="11" width="9" customWidth="1"/>
  </cols>
  <sheetData>
    <row r="1" spans="1:13" x14ac:dyDescent="0.2">
      <c r="B1" s="1">
        <f>ROW(A24)</f>
        <v>24</v>
      </c>
      <c r="C1" s="1">
        <f>ROW(A50)</f>
        <v>50</v>
      </c>
      <c r="D1" s="1">
        <f>ROW(A75)</f>
        <v>75</v>
      </c>
      <c r="E1" s="1">
        <f>ROW(A82)</f>
        <v>82</v>
      </c>
    </row>
    <row r="2" spans="1:13" ht="15.75" x14ac:dyDescent="0.25">
      <c r="B2" s="3" t="s">
        <v>102</v>
      </c>
    </row>
    <row r="3" spans="1:13" x14ac:dyDescent="0.2">
      <c r="A3" s="4" t="s">
        <v>0</v>
      </c>
      <c r="B3" s="26" t="s">
        <v>37</v>
      </c>
      <c r="C3" s="26"/>
      <c r="E3" s="4" t="s">
        <v>1</v>
      </c>
      <c r="F3" t="s">
        <v>40</v>
      </c>
    </row>
    <row r="4" spans="1:13" x14ac:dyDescent="0.2">
      <c r="A4" s="7" t="s">
        <v>3</v>
      </c>
      <c r="B4" s="27" t="s">
        <v>36</v>
      </c>
    </row>
    <row r="6" spans="1:13" ht="13.5" thickBot="1" x14ac:dyDescent="0.25">
      <c r="A6" s="4" t="s">
        <v>41</v>
      </c>
      <c r="B6" s="47" t="s">
        <v>121</v>
      </c>
      <c r="L6" t="str">
        <f>CONCATENATE("Throughput Graph (",B6," @ ",TEXT(B26,"#,##0")," IOPS)")</f>
        <v>Throughput Graph (REPEAT_2_100 @ 2,710,000 IOPS)</v>
      </c>
    </row>
    <row r="7" spans="1:13" x14ac:dyDescent="0.2">
      <c r="A7" s="33"/>
      <c r="C7" s="8" t="s">
        <v>21</v>
      </c>
      <c r="D7" s="9"/>
      <c r="E7" s="9"/>
      <c r="F7" s="9"/>
      <c r="G7" s="9"/>
      <c r="H7" s="10"/>
      <c r="L7" s="67" t="s">
        <v>42</v>
      </c>
      <c r="M7" s="68"/>
    </row>
    <row r="8" spans="1:13" ht="23.25" customHeight="1" x14ac:dyDescent="0.2">
      <c r="A8" s="69" t="s">
        <v>26</v>
      </c>
      <c r="B8" s="70" t="s">
        <v>28</v>
      </c>
      <c r="C8" s="44" t="s">
        <v>11</v>
      </c>
      <c r="D8" s="40" t="s">
        <v>12</v>
      </c>
      <c r="E8" s="40" t="s">
        <v>13</v>
      </c>
      <c r="F8" s="40" t="s">
        <v>14</v>
      </c>
      <c r="G8" s="40" t="s">
        <v>15</v>
      </c>
      <c r="H8" s="41" t="s">
        <v>16</v>
      </c>
      <c r="L8" s="71">
        <f>L9/L13</f>
        <v>0.23954372623574144</v>
      </c>
      <c r="M8" s="20" t="s">
        <v>43</v>
      </c>
    </row>
    <row r="9" spans="1:13" x14ac:dyDescent="0.2">
      <c r="A9" s="72">
        <v>0</v>
      </c>
      <c r="B9" s="20" t="s">
        <v>114</v>
      </c>
      <c r="C9" s="21">
        <v>271050.65000000002</v>
      </c>
      <c r="D9" s="21">
        <v>161543.45000000001</v>
      </c>
      <c r="E9" s="21">
        <v>33355.433333333334</v>
      </c>
      <c r="F9" s="21">
        <v>76151.766666666663</v>
      </c>
      <c r="G9" s="21">
        <v>106874.91666666667</v>
      </c>
      <c r="H9" s="21">
        <v>164175.73333333334</v>
      </c>
      <c r="L9" s="78">
        <f>$A$13 - 0.85</f>
        <v>3.15</v>
      </c>
      <c r="M9" s="49">
        <v>0</v>
      </c>
    </row>
    <row r="10" spans="1:13" x14ac:dyDescent="0.2">
      <c r="A10" s="72">
        <v>1</v>
      </c>
      <c r="B10" s="20" t="s">
        <v>103</v>
      </c>
      <c r="C10" s="21">
        <v>1764163.1</v>
      </c>
      <c r="D10" s="21">
        <v>1051696.8500000001</v>
      </c>
      <c r="E10" s="21">
        <v>216452.45</v>
      </c>
      <c r="F10" s="21">
        <v>496013.8</v>
      </c>
      <c r="G10" s="21">
        <v>695637.7</v>
      </c>
      <c r="H10" s="21">
        <v>1068525.3999999999</v>
      </c>
      <c r="L10" s="78">
        <f>L9</f>
        <v>3.15</v>
      </c>
      <c r="M10" s="49">
        <f>M14+M16</f>
        <v>2720000</v>
      </c>
    </row>
    <row r="11" spans="1:13" x14ac:dyDescent="0.2">
      <c r="A11" s="72">
        <v>2</v>
      </c>
      <c r="B11" s="20" t="s">
        <v>103</v>
      </c>
      <c r="C11" s="21">
        <v>2638309.333333333</v>
      </c>
      <c r="D11" s="21">
        <v>1572557.8333333333</v>
      </c>
      <c r="E11" s="21">
        <v>324421.7</v>
      </c>
      <c r="F11" s="21">
        <v>741329.8</v>
      </c>
      <c r="G11" s="21">
        <v>1040622.3333333334</v>
      </c>
      <c r="H11" s="21">
        <v>1597687</v>
      </c>
      <c r="L11" s="78">
        <f>(L12-L9)/2+L9</f>
        <v>8.15</v>
      </c>
      <c r="M11" s="49">
        <f>M10</f>
        <v>2720000</v>
      </c>
    </row>
    <row r="12" spans="1:13" x14ac:dyDescent="0.2">
      <c r="A12" s="72">
        <v>3</v>
      </c>
      <c r="B12" s="20" t="s">
        <v>103</v>
      </c>
      <c r="C12" s="21">
        <v>2710646.4333333336</v>
      </c>
      <c r="D12" s="21">
        <v>1615440.5</v>
      </c>
      <c r="E12" s="21">
        <v>333541</v>
      </c>
      <c r="F12" s="21">
        <v>761664.93333333335</v>
      </c>
      <c r="G12" s="21">
        <v>1069037.2333333334</v>
      </c>
      <c r="H12" s="21">
        <v>1641609.2</v>
      </c>
      <c r="L12" s="78">
        <f>$A$22 + 0.15</f>
        <v>13.15</v>
      </c>
      <c r="M12" s="49">
        <f>M10</f>
        <v>2720000</v>
      </c>
    </row>
    <row r="13" spans="1:13" x14ac:dyDescent="0.2">
      <c r="A13" s="72">
        <v>4</v>
      </c>
      <c r="B13" s="20" t="s">
        <v>43</v>
      </c>
      <c r="C13" s="21">
        <v>2709799.6999999997</v>
      </c>
      <c r="D13" s="21">
        <v>1615040.7166666666</v>
      </c>
      <c r="E13" s="21">
        <v>333315.08333333331</v>
      </c>
      <c r="F13" s="21">
        <v>761443.9</v>
      </c>
      <c r="G13" s="21">
        <v>1068710.4166666667</v>
      </c>
      <c r="H13" s="21">
        <v>1641089.2833333334</v>
      </c>
      <c r="L13" s="78">
        <f>L12</f>
        <v>13.15</v>
      </c>
      <c r="M13" s="49">
        <v>0</v>
      </c>
    </row>
    <row r="14" spans="1:13" x14ac:dyDescent="0.2">
      <c r="A14" s="72">
        <v>5</v>
      </c>
      <c r="B14" s="20" t="s">
        <v>43</v>
      </c>
      <c r="C14" s="21">
        <v>2709353.6166666667</v>
      </c>
      <c r="D14" s="21">
        <v>1614890</v>
      </c>
      <c r="E14" s="21">
        <v>333208.91666666669</v>
      </c>
      <c r="F14" s="21">
        <v>761254.7</v>
      </c>
      <c r="G14" s="21">
        <v>1068520.8500000001</v>
      </c>
      <c r="H14" s="21">
        <v>1640832.7666666666</v>
      </c>
      <c r="L14" s="49" t="s">
        <v>31</v>
      </c>
      <c r="M14" s="49">
        <f>IF(M15&lt;10000,ROUNDUP(M15,-2),IF(M15&lt;100000,ROUNDUP(M15,-3),ROUNDUP(M15,-4)))</f>
        <v>2720000</v>
      </c>
    </row>
    <row r="15" spans="1:13" x14ac:dyDescent="0.2">
      <c r="A15" s="72">
        <v>6</v>
      </c>
      <c r="B15" s="20" t="s">
        <v>43</v>
      </c>
      <c r="C15" s="21">
        <v>2710392</v>
      </c>
      <c r="D15" s="21">
        <v>1615529.5666666667</v>
      </c>
      <c r="E15" s="21">
        <v>333262</v>
      </c>
      <c r="F15" s="21">
        <v>761600.43333333335</v>
      </c>
      <c r="G15" s="21">
        <v>1068984.2333333334</v>
      </c>
      <c r="H15" s="21">
        <v>1641407.7666666666</v>
      </c>
      <c r="L15" s="49" t="s">
        <v>35</v>
      </c>
      <c r="M15" s="21">
        <f>MAX(C$9:F$23)</f>
        <v>2710646.4333333336</v>
      </c>
    </row>
    <row r="16" spans="1:13" x14ac:dyDescent="0.2">
      <c r="A16" s="72">
        <v>7</v>
      </c>
      <c r="B16" s="20" t="s">
        <v>43</v>
      </c>
      <c r="C16" s="21">
        <v>2710314.1666666665</v>
      </c>
      <c r="D16" s="21">
        <v>1615277.95</v>
      </c>
      <c r="E16" s="21">
        <v>333399.38333333336</v>
      </c>
      <c r="F16" s="21">
        <v>761636.83333333337</v>
      </c>
      <c r="G16" s="21">
        <v>1068870.9666666666</v>
      </c>
      <c r="H16" s="21">
        <v>1641443.2</v>
      </c>
      <c r="L16" s="49" t="s">
        <v>104</v>
      </c>
      <c r="M16" s="49">
        <v>0</v>
      </c>
    </row>
    <row r="17" spans="1:12" x14ac:dyDescent="0.2">
      <c r="A17" s="72">
        <v>8</v>
      </c>
      <c r="B17" s="20" t="s">
        <v>43</v>
      </c>
      <c r="C17" s="21">
        <v>2710051.0333333332</v>
      </c>
      <c r="D17" s="21">
        <v>1615234.8333333333</v>
      </c>
      <c r="E17" s="21">
        <v>333246.09999999998</v>
      </c>
      <c r="F17" s="21">
        <v>761570.1</v>
      </c>
      <c r="G17" s="21">
        <v>1068676.2666666666</v>
      </c>
      <c r="H17" s="21">
        <v>1641374.7666666666</v>
      </c>
    </row>
    <row r="18" spans="1:12" x14ac:dyDescent="0.2">
      <c r="A18" s="72">
        <v>9</v>
      </c>
      <c r="B18" s="20" t="s">
        <v>43</v>
      </c>
      <c r="C18" s="21">
        <v>2710033.4833333334</v>
      </c>
      <c r="D18" s="21">
        <v>1615036.2666666666</v>
      </c>
      <c r="E18" s="21">
        <v>333409.11666666664</v>
      </c>
      <c r="F18" s="21">
        <v>761588.1</v>
      </c>
      <c r="G18" s="21">
        <v>1068967.9833333334</v>
      </c>
      <c r="H18" s="21">
        <v>1641065.5</v>
      </c>
    </row>
    <row r="19" spans="1:12" x14ac:dyDescent="0.2">
      <c r="A19" s="72">
        <v>10</v>
      </c>
      <c r="B19" s="20" t="s">
        <v>43</v>
      </c>
      <c r="C19" s="21">
        <v>2710101.2166666668</v>
      </c>
      <c r="D19" s="21">
        <v>1615196.65</v>
      </c>
      <c r="E19" s="21">
        <v>333374.13333333336</v>
      </c>
      <c r="F19" s="21">
        <v>761530.43333333335</v>
      </c>
      <c r="G19" s="21">
        <v>1068775.1833333333</v>
      </c>
      <c r="H19" s="21">
        <v>1641326.0333333334</v>
      </c>
    </row>
    <row r="20" spans="1:12" x14ac:dyDescent="0.2">
      <c r="A20" s="72">
        <v>11</v>
      </c>
      <c r="B20" s="20" t="s">
        <v>43</v>
      </c>
      <c r="C20" s="21">
        <v>2710435.6500000004</v>
      </c>
      <c r="D20" s="21">
        <v>1615567.4166666667</v>
      </c>
      <c r="E20" s="21">
        <v>333339.91666666669</v>
      </c>
      <c r="F20" s="21">
        <v>761528.31666666665</v>
      </c>
      <c r="G20" s="21">
        <v>1069090.05</v>
      </c>
      <c r="H20" s="21">
        <v>1641345.6</v>
      </c>
    </row>
    <row r="21" spans="1:12" x14ac:dyDescent="0.2">
      <c r="A21" s="72">
        <v>12</v>
      </c>
      <c r="B21" s="20" t="s">
        <v>43</v>
      </c>
      <c r="C21" s="21">
        <v>2710634.6333333338</v>
      </c>
      <c r="D21" s="21">
        <v>1615466.9166666667</v>
      </c>
      <c r="E21" s="21">
        <v>333381.03333333333</v>
      </c>
      <c r="F21" s="21">
        <v>761786.68333333335</v>
      </c>
      <c r="G21" s="21">
        <v>1069076.6499999999</v>
      </c>
      <c r="H21" s="21">
        <v>1641557.9833333334</v>
      </c>
    </row>
    <row r="22" spans="1:12" x14ac:dyDescent="0.2">
      <c r="A22" s="72">
        <v>13</v>
      </c>
      <c r="B22" s="20" t="s">
        <v>43</v>
      </c>
      <c r="C22" s="21">
        <v>2710310.5333333332</v>
      </c>
      <c r="D22" s="21">
        <v>1615448.5166666666</v>
      </c>
      <c r="E22" s="21">
        <v>333304.33333333331</v>
      </c>
      <c r="F22" s="21">
        <v>761557.68333333335</v>
      </c>
      <c r="G22" s="21">
        <v>1068961.2333333334</v>
      </c>
      <c r="H22" s="21">
        <v>1641349.3</v>
      </c>
    </row>
    <row r="23" spans="1:12" x14ac:dyDescent="0.2">
      <c r="A23" s="72">
        <v>14</v>
      </c>
      <c r="B23" s="20" t="s">
        <v>114</v>
      </c>
      <c r="C23" s="21">
        <v>2710210.1833333336</v>
      </c>
      <c r="D23" s="21">
        <v>1615322.65</v>
      </c>
      <c r="E23" s="21">
        <v>333291.41666666669</v>
      </c>
      <c r="F23" s="21">
        <v>761596.1166666667</v>
      </c>
      <c r="G23" s="21">
        <v>1068864.7166666666</v>
      </c>
      <c r="H23" s="21">
        <v>1641345.4666666666</v>
      </c>
    </row>
    <row r="24" spans="1:12" x14ac:dyDescent="0.2">
      <c r="A24" s="73"/>
      <c r="B24" s="48" t="s">
        <v>44</v>
      </c>
      <c r="C24" s="21">
        <v>2710142.603333333</v>
      </c>
      <c r="D24" s="21">
        <v>1615268.8833333333</v>
      </c>
      <c r="E24" s="21">
        <v>333324.00166666665</v>
      </c>
      <c r="F24" s="21">
        <v>761549.71833333338</v>
      </c>
      <c r="G24" s="21">
        <v>1068863.3833333335</v>
      </c>
      <c r="H24" s="21">
        <v>1641279.22</v>
      </c>
    </row>
    <row r="25" spans="1:12" x14ac:dyDescent="0.2">
      <c r="B25" s="7"/>
    </row>
    <row r="26" spans="1:12" x14ac:dyDescent="0.2">
      <c r="A26" s="74" t="s">
        <v>45</v>
      </c>
      <c r="B26" s="62">
        <v>2710000</v>
      </c>
      <c r="C26" s="75" t="s">
        <v>46</v>
      </c>
      <c r="D26" s="75" t="s">
        <v>47</v>
      </c>
      <c r="E26" s="75" t="s">
        <v>48</v>
      </c>
      <c r="F26" s="75" t="s">
        <v>49</v>
      </c>
      <c r="G26" s="75" t="s">
        <v>50</v>
      </c>
      <c r="H26" s="75" t="s">
        <v>51</v>
      </c>
      <c r="I26" s="75" t="s">
        <v>52</v>
      </c>
      <c r="J26" s="75" t="s">
        <v>53</v>
      </c>
    </row>
    <row r="27" spans="1:12" x14ac:dyDescent="0.2">
      <c r="A27" s="47"/>
      <c r="B27" s="46" t="s">
        <v>54</v>
      </c>
      <c r="C27" s="76">
        <v>3.5000000000000003E-2</v>
      </c>
      <c r="D27" s="76">
        <v>0.28100000000000003</v>
      </c>
      <c r="E27" s="76">
        <v>7.0000000000000007E-2</v>
      </c>
      <c r="F27" s="76">
        <v>0.21</v>
      </c>
      <c r="G27" s="76">
        <v>1.8000000000000002E-2</v>
      </c>
      <c r="H27" s="76">
        <v>7.0000000000000007E-2</v>
      </c>
      <c r="I27" s="76">
        <v>3.5000000000000003E-2</v>
      </c>
      <c r="J27" s="76">
        <v>0.28100000000000003</v>
      </c>
    </row>
    <row r="28" spans="1:12" x14ac:dyDescent="0.2">
      <c r="A28" s="47"/>
      <c r="B28" s="46" t="s">
        <v>55</v>
      </c>
      <c r="C28" s="76">
        <v>3.5002801408552206E-2</v>
      </c>
      <c r="D28" s="76">
        <v>0.28101295754571126</v>
      </c>
      <c r="E28" s="76">
        <v>6.9983210391483697E-2</v>
      </c>
      <c r="F28" s="76">
        <v>0.21000984633304309</v>
      </c>
      <c r="G28" s="76">
        <v>1.8003493594760792E-2</v>
      </c>
      <c r="H28" s="76">
        <v>6.9991203205824915E-2</v>
      </c>
      <c r="I28" s="76">
        <v>3.4996617847099488E-2</v>
      </c>
      <c r="J28" s="76">
        <v>0.28099986967352458</v>
      </c>
    </row>
    <row r="29" spans="1:12" x14ac:dyDescent="0.2">
      <c r="A29" s="47"/>
      <c r="B29" s="46" t="s">
        <v>56</v>
      </c>
      <c r="C29" s="76">
        <v>2.6707637360471199E-4</v>
      </c>
      <c r="D29" s="76">
        <v>7.1020552815484776E-5</v>
      </c>
      <c r="E29" s="76">
        <v>3.2824242661201993E-4</v>
      </c>
      <c r="F29" s="76">
        <v>1.5042470847715937E-4</v>
      </c>
      <c r="G29" s="76">
        <v>9.2414045301867785E-4</v>
      </c>
      <c r="H29" s="76">
        <v>2.565835378838753E-4</v>
      </c>
      <c r="I29" s="76">
        <v>3.1138716708059057E-4</v>
      </c>
      <c r="J29" s="76">
        <v>8.344799997732126E-5</v>
      </c>
    </row>
    <row r="30" spans="1:12" x14ac:dyDescent="0.2">
      <c r="A30" s="47"/>
      <c r="B30" s="46" t="s">
        <v>57</v>
      </c>
      <c r="C30" s="77">
        <f>ABS((C27/C28)-1)</f>
        <v>8.0033838420701109E-5</v>
      </c>
      <c r="D30" s="77">
        <f>ABS((D27/D28)-1)</f>
        <v>4.6110136074917207E-5</v>
      </c>
      <c r="E30" s="77">
        <f>ABS((E27/E28)-1)</f>
        <v>2.3990909280091621E-4</v>
      </c>
      <c r="F30" s="77">
        <f>ABS((F27/F28)-1)</f>
        <v>4.6885101889437841E-5</v>
      </c>
      <c r="G30" s="77">
        <f>ABS((G27/G28)-1)</f>
        <v>1.9405093474778035E-4</v>
      </c>
      <c r="H30" s="77">
        <f>ABS((H27/H28)-1)</f>
        <v>1.2568428276948929E-4</v>
      </c>
      <c r="I30" s="77">
        <f>ABS((I27/I28)-1)</f>
        <v>9.6642278842207219E-5</v>
      </c>
      <c r="J30" s="77">
        <f>ABS((J27/J28)-1)</f>
        <v>4.6379550133757164E-7</v>
      </c>
    </row>
    <row r="32" spans="1:12" ht="13.5" thickBot="1" x14ac:dyDescent="0.25">
      <c r="A32" s="4" t="s">
        <v>41</v>
      </c>
      <c r="B32" s="47" t="s">
        <v>121</v>
      </c>
      <c r="L32" t="str">
        <f>CONCATENATE("Response Time Graph (",B32," @ ",TEXT(B26,"#,##0")," IOPS)")</f>
        <v>Response Time Graph (REPEAT_2_100 @ 2,710,000 IOPS)</v>
      </c>
    </row>
    <row r="33" spans="1:13" x14ac:dyDescent="0.2">
      <c r="C33" s="8" t="s">
        <v>5</v>
      </c>
      <c r="D33" s="9"/>
      <c r="E33" s="9"/>
      <c r="F33" s="9"/>
      <c r="G33" s="9"/>
      <c r="H33" s="10"/>
      <c r="L33" s="67" t="s">
        <v>42</v>
      </c>
      <c r="M33" s="68"/>
    </row>
    <row r="34" spans="1:13" ht="25.5" x14ac:dyDescent="0.2">
      <c r="A34" s="69" t="s">
        <v>26</v>
      </c>
      <c r="B34" s="70" t="s">
        <v>28</v>
      </c>
      <c r="C34" s="44" t="s">
        <v>11</v>
      </c>
      <c r="D34" s="40" t="s">
        <v>12</v>
      </c>
      <c r="E34" s="40" t="s">
        <v>13</v>
      </c>
      <c r="F34" s="40" t="s">
        <v>14</v>
      </c>
      <c r="G34" s="40" t="s">
        <v>15</v>
      </c>
      <c r="H34" s="41" t="s">
        <v>16</v>
      </c>
      <c r="L34" s="71">
        <f>L35/L39</f>
        <v>0.23954372623574144</v>
      </c>
      <c r="M34" s="20" t="s">
        <v>43</v>
      </c>
    </row>
    <row r="35" spans="1:13" x14ac:dyDescent="0.2">
      <c r="A35" s="62">
        <v>0</v>
      </c>
      <c r="B35" s="20" t="s">
        <v>114</v>
      </c>
      <c r="C35" s="78">
        <v>0.14883945921792355</v>
      </c>
      <c r="D35" s="78">
        <v>0.13968381220862458</v>
      </c>
      <c r="E35" s="78">
        <v>0.14321164168156511</v>
      </c>
      <c r="F35" s="78">
        <v>0.17072671371598733</v>
      </c>
      <c r="G35" s="78">
        <v>0.12685706827061854</v>
      </c>
      <c r="H35" s="78">
        <v>0.16314952900063184</v>
      </c>
      <c r="L35" s="78">
        <f>$A$39 - 0.85</f>
        <v>3.15</v>
      </c>
      <c r="M35" s="49">
        <v>0</v>
      </c>
    </row>
    <row r="36" spans="1:13" x14ac:dyDescent="0.2">
      <c r="A36" s="72">
        <v>1</v>
      </c>
      <c r="B36" s="20" t="s">
        <v>103</v>
      </c>
      <c r="C36" s="78">
        <v>0.27451598331998517</v>
      </c>
      <c r="D36" s="78">
        <v>0.25821999525496975</v>
      </c>
      <c r="E36" s="78">
        <v>0.26474808716648851</v>
      </c>
      <c r="F36" s="78">
        <v>0.31333087994057157</v>
      </c>
      <c r="G36" s="78">
        <v>0.2309564841727238</v>
      </c>
      <c r="H36" s="78">
        <v>0.3028743450397467</v>
      </c>
      <c r="L36" s="78">
        <f>L35</f>
        <v>3.15</v>
      </c>
      <c r="M36" s="49">
        <f>M40+M42</f>
        <v>1</v>
      </c>
    </row>
    <row r="37" spans="1:13" x14ac:dyDescent="0.2">
      <c r="A37" s="72">
        <v>2</v>
      </c>
      <c r="B37" s="20" t="s">
        <v>103</v>
      </c>
      <c r="C37" s="78">
        <v>0.45018770616106679</v>
      </c>
      <c r="D37" s="78">
        <v>0.42281448952539846</v>
      </c>
      <c r="E37" s="78">
        <v>0.43443189147540584</v>
      </c>
      <c r="F37" s="78">
        <v>0.51514866473734089</v>
      </c>
      <c r="G37" s="78">
        <v>0.36843298330774504</v>
      </c>
      <c r="H37" s="78">
        <v>0.50343705378462733</v>
      </c>
      <c r="L37" s="78">
        <f>(L38-L35)/2+L35</f>
        <v>8.15</v>
      </c>
      <c r="M37" s="49">
        <f>M36</f>
        <v>1</v>
      </c>
    </row>
    <row r="38" spans="1:13" x14ac:dyDescent="0.2">
      <c r="A38" s="72">
        <v>3</v>
      </c>
      <c r="B38" s="20" t="s">
        <v>103</v>
      </c>
      <c r="C38" s="78">
        <v>0.62380323884734357</v>
      </c>
      <c r="D38" s="78">
        <v>0.5969920297796999</v>
      </c>
      <c r="E38" s="78">
        <v>0.60773444204260751</v>
      </c>
      <c r="F38" s="78">
        <v>0.68770471757747542</v>
      </c>
      <c r="G38" s="78">
        <v>0.52912097063847208</v>
      </c>
      <c r="H38" s="78">
        <v>0.68546156170014971</v>
      </c>
      <c r="L38" s="78">
        <f>$A$48 + 0.15</f>
        <v>13.15</v>
      </c>
      <c r="M38" s="49">
        <f>M36</f>
        <v>1</v>
      </c>
    </row>
    <row r="39" spans="1:13" x14ac:dyDescent="0.2">
      <c r="A39" s="72">
        <v>4</v>
      </c>
      <c r="B39" s="20" t="s">
        <v>43</v>
      </c>
      <c r="C39" s="78">
        <v>0.46685772800845765</v>
      </c>
      <c r="D39" s="78">
        <v>0.43700803418341067</v>
      </c>
      <c r="E39" s="78">
        <v>0.44930243080808674</v>
      </c>
      <c r="F39" s="78">
        <v>0.53785431259829741</v>
      </c>
      <c r="G39" s="78">
        <v>0.3769047422341178</v>
      </c>
      <c r="H39" s="78">
        <v>0.52543692530358665</v>
      </c>
      <c r="L39" s="78">
        <f>L38</f>
        <v>13.15</v>
      </c>
      <c r="M39" s="49">
        <v>0</v>
      </c>
    </row>
    <row r="40" spans="1:13" x14ac:dyDescent="0.2">
      <c r="A40" s="72">
        <v>5</v>
      </c>
      <c r="B40" s="20" t="s">
        <v>43</v>
      </c>
      <c r="C40" s="78">
        <v>0.47608037408455178</v>
      </c>
      <c r="D40" s="78">
        <v>0.44713445858025419</v>
      </c>
      <c r="E40" s="78">
        <v>0.45897809397357564</v>
      </c>
      <c r="F40" s="78">
        <v>0.54497072276422942</v>
      </c>
      <c r="G40" s="78">
        <v>0.38646685446833662</v>
      </c>
      <c r="H40" s="78">
        <v>0.53443727437143052</v>
      </c>
      <c r="L40" s="49" t="s">
        <v>31</v>
      </c>
      <c r="M40" s="49">
        <f>IF(M41&lt;10,ROUNDUP(M41,0),IF(M41&lt;100,ROUNDUP(M41,-1),ROUNDUP(M41,-2)))</f>
        <v>1</v>
      </c>
    </row>
    <row r="41" spans="1:13" x14ac:dyDescent="0.2">
      <c r="A41" s="72">
        <v>6</v>
      </c>
      <c r="B41" s="20" t="s">
        <v>43</v>
      </c>
      <c r="C41" s="78">
        <v>0.65001461634208879</v>
      </c>
      <c r="D41" s="78">
        <v>0.62523536791970813</v>
      </c>
      <c r="E41" s="78">
        <v>0.63257851330184656</v>
      </c>
      <c r="F41" s="78">
        <v>0.71020680772109157</v>
      </c>
      <c r="G41" s="78">
        <v>0.55633170997501769</v>
      </c>
      <c r="H41" s="78">
        <v>0.71102660365747428</v>
      </c>
      <c r="L41" s="49" t="s">
        <v>35</v>
      </c>
      <c r="M41" s="78">
        <f>MAX(C$35:F$49)</f>
        <v>0.71020680772109157</v>
      </c>
    </row>
    <row r="42" spans="1:13" x14ac:dyDescent="0.2">
      <c r="A42" s="72">
        <v>7</v>
      </c>
      <c r="B42" s="20" t="s">
        <v>43</v>
      </c>
      <c r="C42" s="78">
        <v>0.64466718823801794</v>
      </c>
      <c r="D42" s="78">
        <v>0.61826863091890782</v>
      </c>
      <c r="E42" s="78">
        <v>0.63281786284047814</v>
      </c>
      <c r="F42" s="78">
        <v>0.70584012958056785</v>
      </c>
      <c r="G42" s="78">
        <v>0.54989275782243618</v>
      </c>
      <c r="H42" s="78">
        <v>0.70638216994045244</v>
      </c>
      <c r="L42" s="49" t="s">
        <v>104</v>
      </c>
      <c r="M42" s="49">
        <v>0</v>
      </c>
    </row>
    <row r="43" spans="1:13" x14ac:dyDescent="0.2">
      <c r="A43" s="72">
        <v>8</v>
      </c>
      <c r="B43" s="20" t="s">
        <v>43</v>
      </c>
      <c r="C43" s="78">
        <v>0.63130976110400672</v>
      </c>
      <c r="D43" s="78">
        <v>0.60574467859111103</v>
      </c>
      <c r="E43" s="78">
        <v>0.61676985407081031</v>
      </c>
      <c r="F43" s="78">
        <v>0.69189378233205323</v>
      </c>
      <c r="G43" s="78">
        <v>0.5377934095289475</v>
      </c>
      <c r="H43" s="78">
        <v>0.69219695609633569</v>
      </c>
    </row>
    <row r="44" spans="1:13" x14ac:dyDescent="0.2">
      <c r="A44" s="72">
        <v>9</v>
      </c>
      <c r="B44" s="20" t="s">
        <v>43</v>
      </c>
      <c r="C44" s="78">
        <v>0.43670042017131533</v>
      </c>
      <c r="D44" s="78">
        <v>0.40788854659982043</v>
      </c>
      <c r="E44" s="78">
        <v>0.41882498049068545</v>
      </c>
      <c r="F44" s="78">
        <v>0.50562488903122305</v>
      </c>
      <c r="G44" s="78">
        <v>0.35027194875917628</v>
      </c>
      <c r="H44" s="78">
        <v>0.49299876340503573</v>
      </c>
    </row>
    <row r="45" spans="1:13" x14ac:dyDescent="0.2">
      <c r="A45" s="72">
        <v>10</v>
      </c>
      <c r="B45" s="20" t="s">
        <v>43</v>
      </c>
      <c r="C45" s="78">
        <v>0.46182114121899986</v>
      </c>
      <c r="D45" s="78">
        <v>0.43214381733848528</v>
      </c>
      <c r="E45" s="78">
        <v>0.4443134317859494</v>
      </c>
      <c r="F45" s="78">
        <v>0.53243070482672328</v>
      </c>
      <c r="G45" s="78">
        <v>0.37366700781522327</v>
      </c>
      <c r="H45" s="78">
        <v>0.51922408748121773</v>
      </c>
    </row>
    <row r="46" spans="1:13" x14ac:dyDescent="0.2">
      <c r="A46" s="72">
        <v>11</v>
      </c>
      <c r="B46" s="20" t="s">
        <v>43</v>
      </c>
      <c r="C46" s="78">
        <v>0.55110704536864152</v>
      </c>
      <c r="D46" s="78">
        <v>0.52552530142531451</v>
      </c>
      <c r="E46" s="78">
        <v>0.53383953821912022</v>
      </c>
      <c r="F46" s="78">
        <v>0.61293663245045893</v>
      </c>
      <c r="G46" s="78">
        <v>0.46465124261515672</v>
      </c>
      <c r="H46" s="78">
        <v>0.60742001107709032</v>
      </c>
    </row>
    <row r="47" spans="1:13" x14ac:dyDescent="0.2">
      <c r="A47" s="72">
        <v>12</v>
      </c>
      <c r="B47" s="20" t="s">
        <v>43</v>
      </c>
      <c r="C47" s="78">
        <v>0.48281745393597186</v>
      </c>
      <c r="D47" s="78">
        <v>0.45417504543964921</v>
      </c>
      <c r="E47" s="78">
        <v>0.46626634143654039</v>
      </c>
      <c r="F47" s="78">
        <v>0.55080064589822508</v>
      </c>
      <c r="G47" s="78">
        <v>0.39497707199011411</v>
      </c>
      <c r="H47" s="78">
        <v>0.5400241455172885</v>
      </c>
    </row>
    <row r="48" spans="1:13" x14ac:dyDescent="0.2">
      <c r="A48" s="72">
        <v>13</v>
      </c>
      <c r="B48" s="20" t="s">
        <v>43</v>
      </c>
      <c r="C48" s="78">
        <v>0.57015204554789267</v>
      </c>
      <c r="D48" s="78">
        <v>0.54382654192910362</v>
      </c>
      <c r="E48" s="78">
        <v>0.55529653934892342</v>
      </c>
      <c r="F48" s="78">
        <v>0.63249650270527769</v>
      </c>
      <c r="G48" s="78">
        <v>0.48277253585778618</v>
      </c>
      <c r="H48" s="78">
        <v>0.62705968150715996</v>
      </c>
    </row>
    <row r="49" spans="1:13" x14ac:dyDescent="0.2">
      <c r="A49" s="72">
        <v>14</v>
      </c>
      <c r="B49" s="20" t="s">
        <v>114</v>
      </c>
      <c r="C49" s="78">
        <v>0.43991240158489309</v>
      </c>
      <c r="D49" s="78">
        <v>0.41169374711815826</v>
      </c>
      <c r="E49" s="78">
        <v>0.42296744970680061</v>
      </c>
      <c r="F49" s="78">
        <v>0.50717881433087664</v>
      </c>
      <c r="G49" s="78">
        <v>0.3546454452927883</v>
      </c>
      <c r="H49" s="78">
        <v>0.49543931101930927</v>
      </c>
    </row>
    <row r="50" spans="1:13" x14ac:dyDescent="0.2">
      <c r="A50" s="47"/>
      <c r="B50" s="48" t="s">
        <v>44</v>
      </c>
      <c r="C50" s="78">
        <v>0.53715277740199441</v>
      </c>
      <c r="D50" s="78">
        <v>0.50969504229257656</v>
      </c>
      <c r="E50" s="78">
        <v>0.5208987586276016</v>
      </c>
      <c r="F50" s="78">
        <v>0.60250551299081478</v>
      </c>
      <c r="G50" s="78">
        <v>0.44737292810663121</v>
      </c>
      <c r="H50" s="78">
        <v>0.59562066183570717</v>
      </c>
    </row>
    <row r="57" spans="1:13" ht="13.5" thickBot="1" x14ac:dyDescent="0.25">
      <c r="A57" s="4" t="s">
        <v>41</v>
      </c>
      <c r="B57" s="47" t="s">
        <v>121</v>
      </c>
      <c r="L57" t="str">
        <f>CONCATENATE("Data Rate Graph (",B57," @ ",TEXT(B26,"#,##0")," IOPS)")</f>
        <v>Data Rate Graph (REPEAT_2_100 @ 2,710,000 IOPS)</v>
      </c>
    </row>
    <row r="58" spans="1:13" x14ac:dyDescent="0.2">
      <c r="C58" s="8" t="s">
        <v>58</v>
      </c>
      <c r="D58" s="9"/>
      <c r="E58" s="9"/>
      <c r="F58" s="9"/>
      <c r="G58" s="9"/>
      <c r="H58" s="10"/>
      <c r="L58" s="67" t="s">
        <v>42</v>
      </c>
      <c r="M58" s="68"/>
    </row>
    <row r="59" spans="1:13" ht="25.5" x14ac:dyDescent="0.2">
      <c r="A59" s="69" t="s">
        <v>26</v>
      </c>
      <c r="B59" s="70" t="s">
        <v>28</v>
      </c>
      <c r="C59" s="44" t="s">
        <v>11</v>
      </c>
      <c r="D59" s="40" t="s">
        <v>12</v>
      </c>
      <c r="E59" s="40" t="s">
        <v>13</v>
      </c>
      <c r="F59" s="40" t="s">
        <v>14</v>
      </c>
      <c r="G59" s="40" t="s">
        <v>15</v>
      </c>
      <c r="H59" s="41" t="s">
        <v>16</v>
      </c>
      <c r="L59" s="71">
        <f>L60/L64</f>
        <v>0.23954372623574144</v>
      </c>
      <c r="M59" s="20" t="s">
        <v>43</v>
      </c>
    </row>
    <row r="60" spans="1:13" x14ac:dyDescent="0.2">
      <c r="A60" s="62">
        <v>0</v>
      </c>
      <c r="B60" s="20" t="s">
        <v>114</v>
      </c>
      <c r="C60" s="78">
        <v>2906.4132608</v>
      </c>
      <c r="D60" s="78">
        <v>1447.8172159999999</v>
      </c>
      <c r="E60" s="78">
        <v>335.44765439999998</v>
      </c>
      <c r="F60" s="78">
        <v>1123.1483904000002</v>
      </c>
      <c r="G60" s="78">
        <v>1062.1725354666667</v>
      </c>
      <c r="H60" s="78">
        <v>1844.2407253333333</v>
      </c>
      <c r="L60" s="78">
        <f>$A$64 - 0.85</f>
        <v>3.15</v>
      </c>
      <c r="M60" s="49">
        <v>0</v>
      </c>
    </row>
    <row r="61" spans="1:13" x14ac:dyDescent="0.2">
      <c r="A61" s="72">
        <v>1</v>
      </c>
      <c r="B61" s="20" t="s">
        <v>103</v>
      </c>
      <c r="C61" s="78">
        <v>18913.745851733333</v>
      </c>
      <c r="D61" s="78">
        <v>9424.7920981333336</v>
      </c>
      <c r="E61" s="78">
        <v>2175.8510421333331</v>
      </c>
      <c r="F61" s="78">
        <v>7313.1027114666667</v>
      </c>
      <c r="G61" s="78">
        <v>6910.6281130666657</v>
      </c>
      <c r="H61" s="78">
        <v>12003.117738666666</v>
      </c>
      <c r="L61" s="78">
        <f>L60</f>
        <v>3.15</v>
      </c>
      <c r="M61" s="49">
        <f>M65+M67</f>
        <v>29100</v>
      </c>
    </row>
    <row r="62" spans="1:13" x14ac:dyDescent="0.2">
      <c r="A62" s="72">
        <v>2</v>
      </c>
      <c r="B62" s="20" t="s">
        <v>103</v>
      </c>
      <c r="C62" s="78">
        <v>28284.238097066664</v>
      </c>
      <c r="D62" s="78">
        <v>14092.976878933334</v>
      </c>
      <c r="E62" s="78">
        <v>3263.4104490666664</v>
      </c>
      <c r="F62" s="78">
        <v>10927.850769066667</v>
      </c>
      <c r="G62" s="78">
        <v>10341.109145599999</v>
      </c>
      <c r="H62" s="78">
        <v>17943.128951466664</v>
      </c>
      <c r="L62" s="78">
        <f>(L63-L60)/2+L60</f>
        <v>8.15</v>
      </c>
      <c r="M62" s="49">
        <f>M61</f>
        <v>29100</v>
      </c>
    </row>
    <row r="63" spans="1:13" x14ac:dyDescent="0.2">
      <c r="A63" s="72">
        <v>3</v>
      </c>
      <c r="B63" s="20" t="s">
        <v>103</v>
      </c>
      <c r="C63" s="78">
        <v>29066.111180799999</v>
      </c>
      <c r="D63" s="78">
        <v>14477.609369600001</v>
      </c>
      <c r="E63" s="78">
        <v>3354.4734037333333</v>
      </c>
      <c r="F63" s="78">
        <v>11234.028407466665</v>
      </c>
      <c r="G63" s="78">
        <v>10623.579340799999</v>
      </c>
      <c r="H63" s="78">
        <v>18442.53184</v>
      </c>
      <c r="L63" s="78">
        <f>$A$73 + 0.15</f>
        <v>13.15</v>
      </c>
      <c r="M63" s="49">
        <f>M61</f>
        <v>29100</v>
      </c>
    </row>
    <row r="64" spans="1:13" x14ac:dyDescent="0.2">
      <c r="A64" s="72">
        <v>4</v>
      </c>
      <c r="B64" s="20" t="s">
        <v>43</v>
      </c>
      <c r="C64" s="78">
        <v>29053.364224000001</v>
      </c>
      <c r="D64" s="78">
        <v>14473.616861866667</v>
      </c>
      <c r="E64" s="78">
        <v>3352.0621568000001</v>
      </c>
      <c r="F64" s="78">
        <v>11227.685205333333</v>
      </c>
      <c r="G64" s="78">
        <v>10619.624038400001</v>
      </c>
      <c r="H64" s="78">
        <v>18433.7401856</v>
      </c>
      <c r="L64" s="78">
        <f>L63</f>
        <v>13.15</v>
      </c>
      <c r="M64" s="49">
        <v>0</v>
      </c>
    </row>
    <row r="65" spans="1:13" x14ac:dyDescent="0.2">
      <c r="A65" s="72">
        <v>5</v>
      </c>
      <c r="B65" s="20" t="s">
        <v>43</v>
      </c>
      <c r="C65" s="78">
        <v>29048.261632000002</v>
      </c>
      <c r="D65" s="78">
        <v>14472.2980864</v>
      </c>
      <c r="E65" s="78">
        <v>3351.1015082666668</v>
      </c>
      <c r="F65" s="78">
        <v>11224.862037333334</v>
      </c>
      <c r="G65" s="78">
        <v>10617.896072533333</v>
      </c>
      <c r="H65" s="78">
        <v>18430.365559466667</v>
      </c>
      <c r="L65" s="49" t="s">
        <v>31</v>
      </c>
      <c r="M65" s="49">
        <f>IF(M66&lt;10,ROUNDUP(M66,0),IF(M66&lt;100,ROUNDUP(M66,-1),ROUNDUP(M66,-2)))</f>
        <v>29100</v>
      </c>
    </row>
    <row r="66" spans="1:13" x14ac:dyDescent="0.2">
      <c r="A66" s="72">
        <v>6</v>
      </c>
      <c r="B66" s="20" t="s">
        <v>43</v>
      </c>
      <c r="C66" s="78">
        <v>29063.785335466669</v>
      </c>
      <c r="D66" s="78">
        <v>14478.735906133335</v>
      </c>
      <c r="E66" s="78">
        <v>3350.8623018666667</v>
      </c>
      <c r="F66" s="78">
        <v>11234.187127466666</v>
      </c>
      <c r="G66" s="78">
        <v>10622.216533333332</v>
      </c>
      <c r="H66" s="78">
        <v>18441.568802133334</v>
      </c>
      <c r="L66" s="49" t="s">
        <v>35</v>
      </c>
      <c r="M66" s="78">
        <f>MAX(C$60:F$74)</f>
        <v>29066.111180799999</v>
      </c>
    </row>
    <row r="67" spans="1:13" x14ac:dyDescent="0.2">
      <c r="A67" s="72">
        <v>7</v>
      </c>
      <c r="B67" s="20" t="s">
        <v>43</v>
      </c>
      <c r="C67" s="78">
        <v>29056.182135466664</v>
      </c>
      <c r="D67" s="78">
        <v>14475.0436352</v>
      </c>
      <c r="E67" s="78">
        <v>3351.0231381333333</v>
      </c>
      <c r="F67" s="78">
        <v>11230.115362133334</v>
      </c>
      <c r="G67" s="78">
        <v>10618.693017599997</v>
      </c>
      <c r="H67" s="78">
        <v>18437.489117866669</v>
      </c>
      <c r="L67" s="49" t="s">
        <v>104</v>
      </c>
      <c r="M67" s="49">
        <v>0</v>
      </c>
    </row>
    <row r="68" spans="1:13" x14ac:dyDescent="0.2">
      <c r="A68" s="72">
        <v>8</v>
      </c>
      <c r="B68" s="20" t="s">
        <v>43</v>
      </c>
      <c r="C68" s="78">
        <v>29056.599517866667</v>
      </c>
      <c r="D68" s="78">
        <v>14475.249322666667</v>
      </c>
      <c r="E68" s="78">
        <v>3351.5513173333329</v>
      </c>
      <c r="F68" s="78">
        <v>11229.798877866668</v>
      </c>
      <c r="G68" s="78">
        <v>10619.440810666665</v>
      </c>
      <c r="H68" s="78">
        <v>18437.1587072</v>
      </c>
    </row>
    <row r="69" spans="1:13" x14ac:dyDescent="0.2">
      <c r="A69" s="72">
        <v>9</v>
      </c>
      <c r="B69" s="20" t="s">
        <v>43</v>
      </c>
      <c r="C69" s="78">
        <v>29056.477798399999</v>
      </c>
      <c r="D69" s="78">
        <v>14473.435067733335</v>
      </c>
      <c r="E69" s="78">
        <v>3352.9248426666668</v>
      </c>
      <c r="F69" s="78">
        <v>11230.117888000001</v>
      </c>
      <c r="G69" s="78">
        <v>10621.6810496</v>
      </c>
      <c r="H69" s="78">
        <v>18434.796748800003</v>
      </c>
    </row>
    <row r="70" spans="1:13" x14ac:dyDescent="0.2">
      <c r="A70" s="72">
        <v>10</v>
      </c>
      <c r="B70" s="20" t="s">
        <v>43</v>
      </c>
      <c r="C70" s="78">
        <v>29057.5611904</v>
      </c>
      <c r="D70" s="78">
        <v>14474.704008533334</v>
      </c>
      <c r="E70" s="78">
        <v>3352.5699925333333</v>
      </c>
      <c r="F70" s="78">
        <v>11230.287189333332</v>
      </c>
      <c r="G70" s="78">
        <v>10619.988445866667</v>
      </c>
      <c r="H70" s="78">
        <v>18437.572744533336</v>
      </c>
    </row>
    <row r="71" spans="1:13" x14ac:dyDescent="0.2">
      <c r="A71" s="72">
        <v>11</v>
      </c>
      <c r="B71" s="20" t="s">
        <v>43</v>
      </c>
      <c r="C71" s="78">
        <v>29060.72644266667</v>
      </c>
      <c r="D71" s="78">
        <v>14478.256878933333</v>
      </c>
      <c r="E71" s="78">
        <v>3352.9881258666665</v>
      </c>
      <c r="F71" s="78">
        <v>11229.481437866667</v>
      </c>
      <c r="G71" s="78">
        <v>10623.781819733333</v>
      </c>
      <c r="H71" s="78">
        <v>18436.944622933337</v>
      </c>
    </row>
    <row r="72" spans="1:13" x14ac:dyDescent="0.2">
      <c r="A72" s="72">
        <v>12</v>
      </c>
      <c r="B72" s="20" t="s">
        <v>43</v>
      </c>
      <c r="C72" s="78">
        <v>29062.526498133331</v>
      </c>
      <c r="D72" s="78">
        <v>14476.038007466668</v>
      </c>
      <c r="E72" s="78">
        <v>3351.9934122666668</v>
      </c>
      <c r="F72" s="78">
        <v>11234.495078400001</v>
      </c>
      <c r="G72" s="78">
        <v>10620.944930133332</v>
      </c>
      <c r="H72" s="78">
        <v>18441.581568000001</v>
      </c>
    </row>
    <row r="73" spans="1:13" x14ac:dyDescent="0.2">
      <c r="A73" s="72">
        <v>13</v>
      </c>
      <c r="B73" s="20" t="s">
        <v>43</v>
      </c>
      <c r="C73" s="78">
        <v>29058.683562666665</v>
      </c>
      <c r="D73" s="78">
        <v>14478.993066666668</v>
      </c>
      <c r="E73" s="78">
        <v>3352.4501162666666</v>
      </c>
      <c r="F73" s="78">
        <v>11227.240379733334</v>
      </c>
      <c r="G73" s="78">
        <v>10624.190259200001</v>
      </c>
      <c r="H73" s="78">
        <v>18434.493303466665</v>
      </c>
    </row>
    <row r="74" spans="1:13" x14ac:dyDescent="0.2">
      <c r="A74" s="72">
        <v>14</v>
      </c>
      <c r="B74" s="20" t="s">
        <v>114</v>
      </c>
      <c r="C74" s="78">
        <v>29056.484420266668</v>
      </c>
      <c r="D74" s="78">
        <v>14475.891165866668</v>
      </c>
      <c r="E74" s="78">
        <v>3352.6671360000005</v>
      </c>
      <c r="F74" s="78">
        <v>11227.926118400001</v>
      </c>
      <c r="G74" s="78">
        <v>10621.651626666666</v>
      </c>
      <c r="H74" s="78">
        <v>18434.832793600002</v>
      </c>
    </row>
    <row r="75" spans="1:13" x14ac:dyDescent="0.2">
      <c r="A75" s="47"/>
      <c r="B75" s="48" t="s">
        <v>44</v>
      </c>
      <c r="C75" s="78">
        <v>29057.416833706666</v>
      </c>
      <c r="D75" s="78">
        <v>14475.63708416</v>
      </c>
      <c r="E75" s="78">
        <v>3351.9526911999992</v>
      </c>
      <c r="F75" s="78">
        <v>11229.827058346667</v>
      </c>
      <c r="G75" s="78">
        <v>10620.845697706665</v>
      </c>
      <c r="H75" s="78">
        <v>18436.571136000002</v>
      </c>
    </row>
    <row r="77" spans="1:13" ht="13.5" thickBot="1" x14ac:dyDescent="0.25"/>
    <row r="78" spans="1:13" x14ac:dyDescent="0.2">
      <c r="B78" s="79" t="s">
        <v>59</v>
      </c>
      <c r="C78" s="80"/>
      <c r="D78" s="80"/>
      <c r="E78" s="80"/>
      <c r="F78" s="80"/>
      <c r="G78" s="81">
        <f>AH90+AH91</f>
        <v>1626078900</v>
      </c>
      <c r="H78" s="81"/>
      <c r="I78" s="32"/>
    </row>
    <row r="79" spans="1:13" x14ac:dyDescent="0.2">
      <c r="B79" s="82" t="s">
        <v>60</v>
      </c>
      <c r="C79" s="83"/>
      <c r="D79" s="83"/>
      <c r="E79" s="83"/>
      <c r="F79" s="83"/>
      <c r="G79" s="84">
        <f>X90+X91</f>
        <v>1624536387</v>
      </c>
      <c r="H79" s="84"/>
      <c r="I79" s="85">
        <f>G79/G78</f>
        <v>0.99905139104873697</v>
      </c>
    </row>
    <row r="80" spans="1:13" ht="13.5" thickBot="1" x14ac:dyDescent="0.25">
      <c r="B80" s="86" t="s">
        <v>61</v>
      </c>
      <c r="C80" s="87"/>
      <c r="D80" s="87"/>
      <c r="E80" s="87"/>
      <c r="F80" s="87"/>
      <c r="G80" s="88">
        <f>G78-G79</f>
        <v>1542513</v>
      </c>
      <c r="H80" s="88"/>
      <c r="I80" s="89">
        <f>G80/G78</f>
        <v>9.4860895126306602E-4</v>
      </c>
    </row>
    <row r="82" spans="1:34" x14ac:dyDescent="0.2">
      <c r="A82" s="4" t="s">
        <v>41</v>
      </c>
      <c r="B82" t="s">
        <v>121</v>
      </c>
      <c r="E82" s="1" t="str">
        <f>CONCATENATE("Response Time Frequency:  ",B82)</f>
        <v>Response Time Frequency:  REPEAT_2_100</v>
      </c>
      <c r="J82" s="1" t="s">
        <v>62</v>
      </c>
    </row>
    <row r="83" spans="1:34" ht="25.5" x14ac:dyDescent="0.2">
      <c r="A83" s="40" t="s">
        <v>63</v>
      </c>
      <c r="B83" s="42" t="s">
        <v>64</v>
      </c>
      <c r="C83" s="42" t="s">
        <v>65</v>
      </c>
      <c r="D83" s="42" t="s">
        <v>66</v>
      </c>
      <c r="E83" s="42" t="s">
        <v>67</v>
      </c>
      <c r="F83" s="42" t="s">
        <v>68</v>
      </c>
      <c r="G83" s="42" t="s">
        <v>69</v>
      </c>
      <c r="H83" s="42" t="s">
        <v>70</v>
      </c>
      <c r="I83" s="42" t="s">
        <v>71</v>
      </c>
      <c r="J83" s="42" t="s">
        <v>72</v>
      </c>
      <c r="K83" s="42" t="s">
        <v>73</v>
      </c>
      <c r="L83" s="42" t="s">
        <v>74</v>
      </c>
      <c r="M83" s="42" t="s">
        <v>75</v>
      </c>
      <c r="N83" s="42" t="s">
        <v>76</v>
      </c>
      <c r="O83" s="42" t="s">
        <v>77</v>
      </c>
      <c r="P83" s="42" t="s">
        <v>78</v>
      </c>
      <c r="Q83" s="42" t="s">
        <v>79</v>
      </c>
      <c r="R83" s="42" t="s">
        <v>80</v>
      </c>
      <c r="S83" s="42" t="s">
        <v>81</v>
      </c>
      <c r="T83" s="42" t="s">
        <v>82</v>
      </c>
      <c r="U83" s="42" t="s">
        <v>83</v>
      </c>
      <c r="V83" s="42" t="s">
        <v>84</v>
      </c>
      <c r="W83" s="42" t="s">
        <v>85</v>
      </c>
      <c r="X83" s="42" t="s">
        <v>86</v>
      </c>
      <c r="Y83" s="42" t="s">
        <v>87</v>
      </c>
      <c r="Z83" s="42" t="s">
        <v>88</v>
      </c>
      <c r="AA83" s="42" t="s">
        <v>89</v>
      </c>
      <c r="AB83" s="42" t="s">
        <v>90</v>
      </c>
      <c r="AC83" s="42" t="s">
        <v>91</v>
      </c>
      <c r="AD83" s="42" t="s">
        <v>92</v>
      </c>
      <c r="AE83" s="42" t="s">
        <v>93</v>
      </c>
      <c r="AF83" s="42" t="s">
        <v>94</v>
      </c>
      <c r="AG83" s="42" t="s">
        <v>95</v>
      </c>
      <c r="AH83" s="42" t="s">
        <v>96</v>
      </c>
    </row>
    <row r="84" spans="1:34" x14ac:dyDescent="0.2">
      <c r="A84" s="42" t="s">
        <v>97</v>
      </c>
      <c r="B84" s="49">
        <v>4948531</v>
      </c>
      <c r="C84" s="49">
        <v>137162962</v>
      </c>
      <c r="D84" s="49">
        <v>248838098</v>
      </c>
      <c r="E84" s="49">
        <v>147749664</v>
      </c>
      <c r="F84" s="49">
        <v>50794370</v>
      </c>
      <c r="G84" s="49">
        <v>28170956</v>
      </c>
      <c r="H84" s="49">
        <v>7315956</v>
      </c>
      <c r="I84" s="49">
        <v>3317619</v>
      </c>
      <c r="J84" s="49">
        <v>3284156</v>
      </c>
      <c r="K84" s="49">
        <v>1658790</v>
      </c>
      <c r="L84" s="49">
        <v>939100</v>
      </c>
      <c r="M84" s="49">
        <v>1255605</v>
      </c>
      <c r="N84" s="49">
        <v>960122</v>
      </c>
      <c r="O84" s="49">
        <v>768506</v>
      </c>
      <c r="P84" s="49">
        <v>354617</v>
      </c>
      <c r="Q84" s="49">
        <v>398822</v>
      </c>
      <c r="R84" s="49">
        <v>630982</v>
      </c>
      <c r="S84" s="49">
        <v>486275</v>
      </c>
      <c r="T84" s="49">
        <v>386920</v>
      </c>
      <c r="U84" s="49">
        <v>311231</v>
      </c>
      <c r="V84" s="49">
        <v>520503</v>
      </c>
      <c r="W84" s="49">
        <v>284952</v>
      </c>
      <c r="X84" s="49">
        <v>170951</v>
      </c>
      <c r="Y84" s="49">
        <v>198462</v>
      </c>
      <c r="Z84" s="49">
        <v>98907</v>
      </c>
      <c r="AA84" s="49">
        <v>69925</v>
      </c>
      <c r="AB84" s="49">
        <v>93324</v>
      </c>
      <c r="AC84" s="49">
        <v>55419</v>
      </c>
      <c r="AD84" s="49">
        <v>54094</v>
      </c>
      <c r="AE84" s="49">
        <v>17372</v>
      </c>
      <c r="AF84" s="49">
        <v>19908</v>
      </c>
      <c r="AG84" s="49">
        <v>903</v>
      </c>
      <c r="AH84" s="49">
        <v>0</v>
      </c>
    </row>
    <row r="85" spans="1:34" x14ac:dyDescent="0.2">
      <c r="A85" s="42" t="s">
        <v>98</v>
      </c>
      <c r="B85" s="49">
        <v>23853</v>
      </c>
      <c r="C85" s="49">
        <v>50612024</v>
      </c>
      <c r="D85" s="49">
        <v>212321387</v>
      </c>
      <c r="E85" s="49">
        <v>273841343</v>
      </c>
      <c r="F85" s="49">
        <v>175756315</v>
      </c>
      <c r="G85" s="49">
        <v>157568727</v>
      </c>
      <c r="H85" s="49">
        <v>54644719</v>
      </c>
      <c r="I85" s="49">
        <v>21462826</v>
      </c>
      <c r="J85" s="49">
        <v>15701787</v>
      </c>
      <c r="K85" s="49">
        <v>6056690</v>
      </c>
      <c r="L85" s="49">
        <v>2896514</v>
      </c>
      <c r="M85" s="49">
        <v>3368279</v>
      </c>
      <c r="N85" s="49">
        <v>2200743</v>
      </c>
      <c r="O85" s="49">
        <v>1507017</v>
      </c>
      <c r="P85" s="49">
        <v>644135</v>
      </c>
      <c r="Q85" s="49">
        <v>699263</v>
      </c>
      <c r="R85" s="49">
        <v>1066024</v>
      </c>
      <c r="S85" s="49">
        <v>793820</v>
      </c>
      <c r="T85" s="49">
        <v>617227</v>
      </c>
      <c r="U85" s="49">
        <v>490897</v>
      </c>
      <c r="V85" s="49">
        <v>829306</v>
      </c>
      <c r="W85" s="49">
        <v>453186</v>
      </c>
      <c r="X85" s="49">
        <v>270617</v>
      </c>
      <c r="Y85" s="49">
        <v>312559</v>
      </c>
      <c r="Z85" s="49">
        <v>153118</v>
      </c>
      <c r="AA85" s="49">
        <v>104405</v>
      </c>
      <c r="AB85" s="49">
        <v>136385</v>
      </c>
      <c r="AC85" s="49">
        <v>80221</v>
      </c>
      <c r="AD85" s="49">
        <v>82083</v>
      </c>
      <c r="AE85" s="49">
        <v>27904</v>
      </c>
      <c r="AF85" s="49">
        <v>35578</v>
      </c>
      <c r="AG85" s="49">
        <v>1946</v>
      </c>
      <c r="AH85" s="49">
        <v>0</v>
      </c>
    </row>
    <row r="86" spans="1:34" x14ac:dyDescent="0.2">
      <c r="A86" s="42" t="s">
        <v>11</v>
      </c>
      <c r="B86" s="49">
        <v>4972384</v>
      </c>
      <c r="C86" s="49">
        <v>187774986</v>
      </c>
      <c r="D86" s="49">
        <v>461159485</v>
      </c>
      <c r="E86" s="49">
        <v>421591007</v>
      </c>
      <c r="F86" s="49">
        <v>226550685</v>
      </c>
      <c r="G86" s="49">
        <v>185739683</v>
      </c>
      <c r="H86" s="49">
        <v>61960675</v>
      </c>
      <c r="I86" s="49">
        <v>24780445</v>
      </c>
      <c r="J86" s="49">
        <v>18985943</v>
      </c>
      <c r="K86" s="49">
        <v>7715480</v>
      </c>
      <c r="L86" s="49">
        <v>3835614</v>
      </c>
      <c r="M86" s="49">
        <v>4623884</v>
      </c>
      <c r="N86" s="49">
        <v>3160865</v>
      </c>
      <c r="O86" s="49">
        <v>2275523</v>
      </c>
      <c r="P86" s="49">
        <v>998752</v>
      </c>
      <c r="Q86" s="49">
        <v>1098085</v>
      </c>
      <c r="R86" s="49">
        <v>1697006</v>
      </c>
      <c r="S86" s="49">
        <v>1280095</v>
      </c>
      <c r="T86" s="49">
        <v>1004147</v>
      </c>
      <c r="U86" s="49">
        <v>802128</v>
      </c>
      <c r="V86" s="49">
        <v>1349809</v>
      </c>
      <c r="W86" s="49">
        <v>738138</v>
      </c>
      <c r="X86" s="49">
        <v>441568</v>
      </c>
      <c r="Y86" s="49">
        <v>511021</v>
      </c>
      <c r="Z86" s="49">
        <v>252025</v>
      </c>
      <c r="AA86" s="49">
        <v>174330</v>
      </c>
      <c r="AB86" s="49">
        <v>229709</v>
      </c>
      <c r="AC86" s="49">
        <v>135640</v>
      </c>
      <c r="AD86" s="49">
        <v>136177</v>
      </c>
      <c r="AE86" s="49">
        <v>45276</v>
      </c>
      <c r="AF86" s="49">
        <v>55486</v>
      </c>
      <c r="AG86" s="49">
        <v>2849</v>
      </c>
      <c r="AH86" s="49">
        <v>0</v>
      </c>
    </row>
    <row r="87" spans="1:34" x14ac:dyDescent="0.2">
      <c r="A87" s="42" t="s">
        <v>12</v>
      </c>
      <c r="B87" s="49">
        <v>4246803</v>
      </c>
      <c r="C87" s="49">
        <v>140512665</v>
      </c>
      <c r="D87" s="49">
        <v>309157642</v>
      </c>
      <c r="E87" s="49">
        <v>246988059</v>
      </c>
      <c r="F87" s="49">
        <v>116658951</v>
      </c>
      <c r="G87" s="49">
        <v>86547481</v>
      </c>
      <c r="H87" s="49">
        <v>27224396</v>
      </c>
      <c r="I87" s="49">
        <v>11045992</v>
      </c>
      <c r="J87" s="49">
        <v>8981914</v>
      </c>
      <c r="K87" s="49">
        <v>3861137</v>
      </c>
      <c r="L87" s="49">
        <v>1979182</v>
      </c>
      <c r="M87" s="49">
        <v>2437176</v>
      </c>
      <c r="N87" s="49">
        <v>1709078</v>
      </c>
      <c r="O87" s="49">
        <v>1268830</v>
      </c>
      <c r="P87" s="49">
        <v>568654</v>
      </c>
      <c r="Q87" s="49">
        <v>631632</v>
      </c>
      <c r="R87" s="49">
        <v>990448</v>
      </c>
      <c r="S87" s="49">
        <v>760229</v>
      </c>
      <c r="T87" s="49">
        <v>604099</v>
      </c>
      <c r="U87" s="49">
        <v>487368</v>
      </c>
      <c r="V87" s="49">
        <v>823722</v>
      </c>
      <c r="W87" s="49">
        <v>449128</v>
      </c>
      <c r="X87" s="49">
        <v>267718</v>
      </c>
      <c r="Y87" s="49">
        <v>310531</v>
      </c>
      <c r="Z87" s="49">
        <v>154333</v>
      </c>
      <c r="AA87" s="49">
        <v>109149</v>
      </c>
      <c r="AB87" s="49">
        <v>146561</v>
      </c>
      <c r="AC87" s="49">
        <v>87713</v>
      </c>
      <c r="AD87" s="49">
        <v>85466</v>
      </c>
      <c r="AE87" s="49">
        <v>26773</v>
      </c>
      <c r="AF87" s="49">
        <v>31841</v>
      </c>
      <c r="AG87" s="49">
        <v>1482</v>
      </c>
      <c r="AH87" s="49">
        <v>0</v>
      </c>
    </row>
    <row r="88" spans="1:34" x14ac:dyDescent="0.2">
      <c r="A88" s="42" t="s">
        <v>13</v>
      </c>
      <c r="B88" s="49">
        <v>711317</v>
      </c>
      <c r="C88" s="49">
        <v>25807292</v>
      </c>
      <c r="D88" s="49">
        <v>60911587</v>
      </c>
      <c r="E88" s="49">
        <v>52478582</v>
      </c>
      <c r="F88" s="49">
        <v>25965800</v>
      </c>
      <c r="G88" s="49">
        <v>19676996</v>
      </c>
      <c r="H88" s="49">
        <v>6208999</v>
      </c>
      <c r="I88" s="49">
        <v>2483094</v>
      </c>
      <c r="J88" s="49">
        <v>1980916</v>
      </c>
      <c r="K88" s="49">
        <v>840506</v>
      </c>
      <c r="L88" s="49">
        <v>425922</v>
      </c>
      <c r="M88" s="49">
        <v>519026</v>
      </c>
      <c r="N88" s="49">
        <v>360998</v>
      </c>
      <c r="O88" s="49">
        <v>265539</v>
      </c>
      <c r="P88" s="49">
        <v>118124</v>
      </c>
      <c r="Q88" s="49">
        <v>131949</v>
      </c>
      <c r="R88" s="49">
        <v>206300</v>
      </c>
      <c r="S88" s="49">
        <v>157790</v>
      </c>
      <c r="T88" s="49">
        <v>125706</v>
      </c>
      <c r="U88" s="49">
        <v>101198</v>
      </c>
      <c r="V88" s="49">
        <v>170882</v>
      </c>
      <c r="W88" s="49">
        <v>93926</v>
      </c>
      <c r="X88" s="49">
        <v>56015</v>
      </c>
      <c r="Y88" s="49">
        <v>64902</v>
      </c>
      <c r="Z88" s="49">
        <v>32187</v>
      </c>
      <c r="AA88" s="49">
        <v>22180</v>
      </c>
      <c r="AB88" s="49">
        <v>29405</v>
      </c>
      <c r="AC88" s="49">
        <v>17470</v>
      </c>
      <c r="AD88" s="49">
        <v>17481</v>
      </c>
      <c r="AE88" s="49">
        <v>5586</v>
      </c>
      <c r="AF88" s="49">
        <v>6375</v>
      </c>
      <c r="AG88" s="49">
        <v>314</v>
      </c>
      <c r="AH88" s="49">
        <v>0</v>
      </c>
    </row>
    <row r="89" spans="1:34" x14ac:dyDescent="0.2">
      <c r="A89" s="42" t="s">
        <v>14</v>
      </c>
      <c r="B89" s="49">
        <v>14264</v>
      </c>
      <c r="C89" s="49">
        <v>21455029</v>
      </c>
      <c r="D89" s="49">
        <v>91090256</v>
      </c>
      <c r="E89" s="49">
        <v>122124366</v>
      </c>
      <c r="F89" s="49">
        <v>83925934</v>
      </c>
      <c r="G89" s="49">
        <v>79515206</v>
      </c>
      <c r="H89" s="49">
        <v>28527280</v>
      </c>
      <c r="I89" s="49">
        <v>11251359</v>
      </c>
      <c r="J89" s="49">
        <v>8023113</v>
      </c>
      <c r="K89" s="49">
        <v>3013837</v>
      </c>
      <c r="L89" s="49">
        <v>1430510</v>
      </c>
      <c r="M89" s="49">
        <v>1667682</v>
      </c>
      <c r="N89" s="49">
        <v>1090789</v>
      </c>
      <c r="O89" s="49">
        <v>741154</v>
      </c>
      <c r="P89" s="49">
        <v>311974</v>
      </c>
      <c r="Q89" s="49">
        <v>334504</v>
      </c>
      <c r="R89" s="49">
        <v>500258</v>
      </c>
      <c r="S89" s="49">
        <v>362076</v>
      </c>
      <c r="T89" s="49">
        <v>274342</v>
      </c>
      <c r="U89" s="49">
        <v>213562</v>
      </c>
      <c r="V89" s="49">
        <v>355205</v>
      </c>
      <c r="W89" s="49">
        <v>195084</v>
      </c>
      <c r="X89" s="49">
        <v>117835</v>
      </c>
      <c r="Y89" s="49">
        <v>135588</v>
      </c>
      <c r="Z89" s="49">
        <v>65505</v>
      </c>
      <c r="AA89" s="49">
        <v>43001</v>
      </c>
      <c r="AB89" s="49">
        <v>53743</v>
      </c>
      <c r="AC89" s="49">
        <v>30457</v>
      </c>
      <c r="AD89" s="49">
        <v>33230</v>
      </c>
      <c r="AE89" s="49">
        <v>12917</v>
      </c>
      <c r="AF89" s="49">
        <v>17270</v>
      </c>
      <c r="AG89" s="49">
        <v>1053</v>
      </c>
      <c r="AH89" s="49">
        <v>0</v>
      </c>
    </row>
    <row r="90" spans="1:34" x14ac:dyDescent="0.2">
      <c r="A90" s="42" t="s">
        <v>99</v>
      </c>
      <c r="B90" s="49">
        <f>B84</f>
        <v>4948531</v>
      </c>
      <c r="C90" s="49">
        <f>B90+C84</f>
        <v>142111493</v>
      </c>
      <c r="D90" s="49">
        <f t="shared" ref="D90:AH90" si="0">C90+D84</f>
        <v>390949591</v>
      </c>
      <c r="E90" s="49">
        <f t="shared" si="0"/>
        <v>538699255</v>
      </c>
      <c r="F90" s="49">
        <f t="shared" si="0"/>
        <v>589493625</v>
      </c>
      <c r="G90" s="49">
        <f t="shared" si="0"/>
        <v>617664581</v>
      </c>
      <c r="H90" s="49">
        <f t="shared" si="0"/>
        <v>624980537</v>
      </c>
      <c r="I90" s="49">
        <f t="shared" si="0"/>
        <v>628298156</v>
      </c>
      <c r="J90" s="49">
        <f t="shared" si="0"/>
        <v>631582312</v>
      </c>
      <c r="K90" s="49">
        <f t="shared" si="0"/>
        <v>633241102</v>
      </c>
      <c r="L90" s="49">
        <f t="shared" si="0"/>
        <v>634180202</v>
      </c>
      <c r="M90" s="49">
        <f t="shared" si="0"/>
        <v>635435807</v>
      </c>
      <c r="N90" s="49">
        <f t="shared" si="0"/>
        <v>636395929</v>
      </c>
      <c r="O90" s="49">
        <f t="shared" si="0"/>
        <v>637164435</v>
      </c>
      <c r="P90" s="49">
        <f t="shared" si="0"/>
        <v>637519052</v>
      </c>
      <c r="Q90" s="49">
        <f t="shared" si="0"/>
        <v>637917874</v>
      </c>
      <c r="R90" s="49">
        <f t="shared" si="0"/>
        <v>638548856</v>
      </c>
      <c r="S90" s="49">
        <f t="shared" si="0"/>
        <v>639035131</v>
      </c>
      <c r="T90" s="49">
        <f t="shared" si="0"/>
        <v>639422051</v>
      </c>
      <c r="U90" s="49">
        <f t="shared" si="0"/>
        <v>639733282</v>
      </c>
      <c r="V90" s="49">
        <f t="shared" si="0"/>
        <v>640253785</v>
      </c>
      <c r="W90" s="49">
        <f t="shared" si="0"/>
        <v>640538737</v>
      </c>
      <c r="X90" s="49">
        <f t="shared" si="0"/>
        <v>640709688</v>
      </c>
      <c r="Y90" s="49">
        <f t="shared" si="0"/>
        <v>640908150</v>
      </c>
      <c r="Z90" s="49">
        <f t="shared" si="0"/>
        <v>641007057</v>
      </c>
      <c r="AA90" s="49">
        <f t="shared" si="0"/>
        <v>641076982</v>
      </c>
      <c r="AB90" s="49">
        <f t="shared" si="0"/>
        <v>641170306</v>
      </c>
      <c r="AC90" s="49">
        <f t="shared" si="0"/>
        <v>641225725</v>
      </c>
      <c r="AD90" s="49">
        <f t="shared" si="0"/>
        <v>641279819</v>
      </c>
      <c r="AE90" s="49">
        <f t="shared" si="0"/>
        <v>641297191</v>
      </c>
      <c r="AF90" s="49">
        <f t="shared" si="0"/>
        <v>641317099</v>
      </c>
      <c r="AG90" s="49">
        <f t="shared" si="0"/>
        <v>641318002</v>
      </c>
      <c r="AH90" s="49">
        <f t="shared" si="0"/>
        <v>641318002</v>
      </c>
    </row>
    <row r="91" spans="1:34" x14ac:dyDescent="0.2">
      <c r="A91" s="42" t="s">
        <v>100</v>
      </c>
      <c r="B91" s="49">
        <f>B85</f>
        <v>23853</v>
      </c>
      <c r="C91" s="49">
        <f>B91+C85</f>
        <v>50635877</v>
      </c>
      <c r="D91" s="49">
        <f t="shared" ref="D91:AH91" si="1">C91+D85</f>
        <v>262957264</v>
      </c>
      <c r="E91" s="49">
        <f t="shared" si="1"/>
        <v>536798607</v>
      </c>
      <c r="F91" s="49">
        <f t="shared" si="1"/>
        <v>712554922</v>
      </c>
      <c r="G91" s="49">
        <f t="shared" si="1"/>
        <v>870123649</v>
      </c>
      <c r="H91" s="49">
        <f t="shared" si="1"/>
        <v>924768368</v>
      </c>
      <c r="I91" s="49">
        <f t="shared" si="1"/>
        <v>946231194</v>
      </c>
      <c r="J91" s="49">
        <f t="shared" si="1"/>
        <v>961932981</v>
      </c>
      <c r="K91" s="49">
        <f t="shared" si="1"/>
        <v>967989671</v>
      </c>
      <c r="L91" s="49">
        <f t="shared" si="1"/>
        <v>970886185</v>
      </c>
      <c r="M91" s="49">
        <f t="shared" si="1"/>
        <v>974254464</v>
      </c>
      <c r="N91" s="49">
        <f t="shared" si="1"/>
        <v>976455207</v>
      </c>
      <c r="O91" s="49">
        <f t="shared" si="1"/>
        <v>977962224</v>
      </c>
      <c r="P91" s="49">
        <f t="shared" si="1"/>
        <v>978606359</v>
      </c>
      <c r="Q91" s="49">
        <f t="shared" si="1"/>
        <v>979305622</v>
      </c>
      <c r="R91" s="49">
        <f t="shared" si="1"/>
        <v>980371646</v>
      </c>
      <c r="S91" s="49">
        <f t="shared" si="1"/>
        <v>981165466</v>
      </c>
      <c r="T91" s="49">
        <f t="shared" si="1"/>
        <v>981782693</v>
      </c>
      <c r="U91" s="49">
        <f t="shared" si="1"/>
        <v>982273590</v>
      </c>
      <c r="V91" s="49">
        <f t="shared" si="1"/>
        <v>983102896</v>
      </c>
      <c r="W91" s="49">
        <f t="shared" si="1"/>
        <v>983556082</v>
      </c>
      <c r="X91" s="49">
        <f t="shared" si="1"/>
        <v>983826699</v>
      </c>
      <c r="Y91" s="49">
        <f t="shared" si="1"/>
        <v>984139258</v>
      </c>
      <c r="Z91" s="49">
        <f t="shared" si="1"/>
        <v>984292376</v>
      </c>
      <c r="AA91" s="49">
        <f t="shared" si="1"/>
        <v>984396781</v>
      </c>
      <c r="AB91" s="49">
        <f t="shared" si="1"/>
        <v>984533166</v>
      </c>
      <c r="AC91" s="49">
        <f t="shared" si="1"/>
        <v>984613387</v>
      </c>
      <c r="AD91" s="49">
        <f t="shared" si="1"/>
        <v>984695470</v>
      </c>
      <c r="AE91" s="49">
        <f t="shared" si="1"/>
        <v>984723374</v>
      </c>
      <c r="AF91" s="49">
        <f t="shared" si="1"/>
        <v>984758952</v>
      </c>
      <c r="AG91" s="49">
        <f t="shared" si="1"/>
        <v>984760898</v>
      </c>
      <c r="AH91" s="49">
        <f t="shared" si="1"/>
        <v>984760898</v>
      </c>
    </row>
    <row r="92" spans="1:34" x14ac:dyDescent="0.2">
      <c r="A92" s="90" t="s">
        <v>101</v>
      </c>
    </row>
    <row r="93" spans="1:34" x14ac:dyDescent="0.2">
      <c r="A93" s="42" t="s">
        <v>97</v>
      </c>
      <c r="B93" s="91">
        <v>7.7161891363841679E-3</v>
      </c>
      <c r="C93" s="91">
        <v>0.21387667517868927</v>
      </c>
      <c r="D93" s="91">
        <v>0.38801046785522791</v>
      </c>
      <c r="E93" s="91">
        <v>0.2303844014034086</v>
      </c>
      <c r="F93" s="91">
        <v>7.920309400577219E-2</v>
      </c>
      <c r="G93" s="91">
        <v>4.3926657153154421E-2</v>
      </c>
      <c r="H93" s="91">
        <v>1.1407688505834271E-2</v>
      </c>
      <c r="I93" s="91">
        <v>5.173126264433163E-3</v>
      </c>
      <c r="J93" s="91">
        <v>5.1209477821581566E-3</v>
      </c>
      <c r="K93" s="91">
        <v>2.5865327260843054E-3</v>
      </c>
      <c r="L93" s="91">
        <v>1.4643281446510836E-3</v>
      </c>
      <c r="M93" s="91">
        <v>1.9578508572725205E-3</v>
      </c>
      <c r="N93" s="91">
        <v>1.4971075145337959E-3</v>
      </c>
      <c r="O93" s="91">
        <v>1.1983228251871215E-3</v>
      </c>
      <c r="P93" s="91">
        <v>5.5295032868888652E-4</v>
      </c>
      <c r="Q93" s="91">
        <v>6.2187869162606162E-4</v>
      </c>
      <c r="R93" s="91">
        <v>9.8388318748613584E-4</v>
      </c>
      <c r="S93" s="91">
        <v>7.5824317808561995E-4</v>
      </c>
      <c r="T93" s="91">
        <v>6.0332003591566103E-4</v>
      </c>
      <c r="U93" s="91">
        <v>4.8529902330731703E-4</v>
      </c>
      <c r="V93" s="91">
        <v>8.1161451631915984E-4</v>
      </c>
      <c r="W93" s="91">
        <v>4.443224720206747E-4</v>
      </c>
      <c r="X93" s="91">
        <v>2.6656198557794419E-4</v>
      </c>
      <c r="Y93" s="91">
        <v>3.0945958070891638E-4</v>
      </c>
      <c r="Z93" s="91">
        <v>1.5422458077202081E-4</v>
      </c>
      <c r="AA93" s="91">
        <v>1.0903327176522951E-4</v>
      </c>
      <c r="AB93" s="91">
        <v>1.4551907120798397E-4</v>
      </c>
      <c r="AC93" s="91">
        <v>8.641422792931361E-5</v>
      </c>
      <c r="AD93" s="91">
        <v>8.4348170223358236E-5</v>
      </c>
      <c r="AE93" s="91">
        <v>2.7087965636118226E-5</v>
      </c>
      <c r="AF93" s="91">
        <v>3.1042322120875064E-5</v>
      </c>
      <c r="AG93" s="91">
        <v>1.4080378177190168E-6</v>
      </c>
      <c r="AH93" s="91">
        <v>0</v>
      </c>
    </row>
    <row r="94" spans="1:34" x14ac:dyDescent="0.2">
      <c r="A94" s="42" t="s">
        <v>98</v>
      </c>
      <c r="B94" s="91">
        <v>2.4222123409290771E-5</v>
      </c>
      <c r="C94" s="91">
        <v>5.139524132486422E-2</v>
      </c>
      <c r="D94" s="91">
        <v>0.21560704474681527</v>
      </c>
      <c r="E94" s="91">
        <v>0.27807901751192399</v>
      </c>
      <c r="F94" s="91">
        <v>0.17847613096433079</v>
      </c>
      <c r="G94" s="91">
        <v>0.16000709138636007</v>
      </c>
      <c r="H94" s="91">
        <v>5.5490341981470515E-2</v>
      </c>
      <c r="I94" s="91">
        <v>2.1794961643572489E-2</v>
      </c>
      <c r="J94" s="91">
        <v>1.5944770991506204E-2</v>
      </c>
      <c r="K94" s="91">
        <v>6.1504168294058319E-3</v>
      </c>
      <c r="L94" s="91">
        <v>2.9413373397366555E-3</v>
      </c>
      <c r="M94" s="91">
        <v>3.4204028681894313E-3</v>
      </c>
      <c r="N94" s="91">
        <v>2.2347993350158384E-3</v>
      </c>
      <c r="O94" s="91">
        <v>1.5303379765186412E-3</v>
      </c>
      <c r="P94" s="91">
        <v>6.5410294144315222E-4</v>
      </c>
      <c r="Q94" s="91">
        <v>7.1008404316232304E-4</v>
      </c>
      <c r="R94" s="91">
        <v>1.0825206424879799E-3</v>
      </c>
      <c r="S94" s="91">
        <v>8.061043057377772E-4</v>
      </c>
      <c r="T94" s="91">
        <v>6.2677854213500663E-4</v>
      </c>
      <c r="U94" s="91">
        <v>4.9849359473653674E-4</v>
      </c>
      <c r="V94" s="91">
        <v>8.421394489609396E-4</v>
      </c>
      <c r="W94" s="91">
        <v>4.6019901980307916E-4</v>
      </c>
      <c r="X94" s="91">
        <v>2.7480477804267978E-4</v>
      </c>
      <c r="Y94" s="91">
        <v>3.1739582738793919E-4</v>
      </c>
      <c r="Z94" s="91">
        <v>1.5548748971549843E-4</v>
      </c>
      <c r="AA94" s="91">
        <v>1.0602065964645968E-4</v>
      </c>
      <c r="AB94" s="91">
        <v>1.3849554777915237E-4</v>
      </c>
      <c r="AC94" s="91">
        <v>8.1462414036671064E-5</v>
      </c>
      <c r="AD94" s="91">
        <v>8.3353228348837221E-5</v>
      </c>
      <c r="AE94" s="91">
        <v>2.8335812334417041E-5</v>
      </c>
      <c r="AF94" s="91">
        <v>3.6128566916352117E-5</v>
      </c>
      <c r="AG94" s="91">
        <v>1.9761142059480918E-6</v>
      </c>
      <c r="AH94" s="91">
        <v>0</v>
      </c>
    </row>
    <row r="95" spans="1:34" x14ac:dyDescent="0.2">
      <c r="A95" s="42" t="s">
        <v>11</v>
      </c>
      <c r="B95" s="91">
        <v>3.0578983590525649E-3</v>
      </c>
      <c r="C95" s="91">
        <v>0.11547716780532605</v>
      </c>
      <c r="D95" s="91">
        <v>0.28360215792726912</v>
      </c>
      <c r="E95" s="91">
        <v>0.25926848137565772</v>
      </c>
      <c r="F95" s="91">
        <v>0.13932330405369628</v>
      </c>
      <c r="G95" s="91">
        <v>0.1142255046787705</v>
      </c>
      <c r="H95" s="91">
        <v>3.8104347212180173E-2</v>
      </c>
      <c r="I95" s="91">
        <v>1.5239386600490295E-2</v>
      </c>
      <c r="J95" s="91">
        <v>1.1675905148268021E-2</v>
      </c>
      <c r="K95" s="91">
        <v>4.744837412255949E-3</v>
      </c>
      <c r="L95" s="91">
        <v>2.358811740315922E-3</v>
      </c>
      <c r="M95" s="91">
        <v>2.8435791153799488E-3</v>
      </c>
      <c r="N95" s="91">
        <v>1.9438570908213617E-3</v>
      </c>
      <c r="O95" s="91">
        <v>1.3993927354939541E-3</v>
      </c>
      <c r="P95" s="91">
        <v>6.1420881852657951E-4</v>
      </c>
      <c r="Q95" s="91">
        <v>6.7529626022451927E-4</v>
      </c>
      <c r="R95" s="91">
        <v>1.0436184861632484E-3</v>
      </c>
      <c r="S95" s="91">
        <v>7.8722809821835831E-4</v>
      </c>
      <c r="T95" s="91">
        <v>6.1752661571341956E-4</v>
      </c>
      <c r="U95" s="91">
        <v>4.9328971675359663E-4</v>
      </c>
      <c r="V95" s="91">
        <v>8.3010055662120698E-4</v>
      </c>
      <c r="W95" s="91">
        <v>4.5393738274323588E-4</v>
      </c>
      <c r="X95" s="91">
        <v>2.7155385879492071E-4</v>
      </c>
      <c r="Y95" s="91">
        <v>3.1426580838113085E-4</v>
      </c>
      <c r="Z95" s="91">
        <v>1.5498940426568477E-4</v>
      </c>
      <c r="AA95" s="91">
        <v>1.07208819941025E-4</v>
      </c>
      <c r="AB95" s="91">
        <v>1.412655929549298E-4</v>
      </c>
      <c r="AC95" s="91">
        <v>8.3415386547356339E-5</v>
      </c>
      <c r="AD95" s="91">
        <v>8.3745628825267944E-5</v>
      </c>
      <c r="AE95" s="91">
        <v>2.7843667364480285E-5</v>
      </c>
      <c r="AF95" s="91">
        <v>3.4122575478963537E-5</v>
      </c>
      <c r="AG95" s="91">
        <v>1.752067504227501E-6</v>
      </c>
      <c r="AH95" s="91">
        <v>0</v>
      </c>
    </row>
    <row r="96" spans="1:34" x14ac:dyDescent="0.2">
      <c r="A96" s="42" t="s">
        <v>12</v>
      </c>
      <c r="B96" s="91">
        <v>4.3819594880083268E-3</v>
      </c>
      <c r="C96" s="91">
        <v>0.14498454615909559</v>
      </c>
      <c r="D96" s="91">
        <v>0.31899672828058701</v>
      </c>
      <c r="E96" s="91">
        <v>0.25484856927901073</v>
      </c>
      <c r="F96" s="91">
        <v>0.12037167657542593</v>
      </c>
      <c r="G96" s="91">
        <v>8.9301894985750557E-2</v>
      </c>
      <c r="H96" s="91">
        <v>2.8090825111853776E-2</v>
      </c>
      <c r="I96" s="91">
        <v>1.1397535851995979E-2</v>
      </c>
      <c r="J96" s="91">
        <v>9.2677676060732798E-3</v>
      </c>
      <c r="K96" s="91">
        <v>3.9840194875180243E-3</v>
      </c>
      <c r="L96" s="91">
        <v>2.0421703910907326E-3</v>
      </c>
      <c r="M96" s="91">
        <v>2.5147402639458865E-3</v>
      </c>
      <c r="N96" s="91">
        <v>1.7634702051981916E-3</v>
      </c>
      <c r="O96" s="91">
        <v>1.3092111070773958E-3</v>
      </c>
      <c r="P96" s="91">
        <v>5.8675167901451686E-4</v>
      </c>
      <c r="Q96" s="91">
        <v>6.517339832645112E-4</v>
      </c>
      <c r="R96" s="91">
        <v>1.0219694699704393E-3</v>
      </c>
      <c r="S96" s="91">
        <v>7.8442364282239668E-4</v>
      </c>
      <c r="T96" s="91">
        <v>6.2332473268629192E-4</v>
      </c>
      <c r="U96" s="91">
        <v>5.0287871411780634E-4</v>
      </c>
      <c r="V96" s="91">
        <v>8.4993733718780821E-4</v>
      </c>
      <c r="W96" s="91">
        <v>4.6342170826624263E-4</v>
      </c>
      <c r="X96" s="91">
        <v>2.7623825032868567E-4</v>
      </c>
      <c r="Y96" s="91">
        <v>3.2041379404006116E-4</v>
      </c>
      <c r="Z96" s="91">
        <v>1.5924471977221197E-4</v>
      </c>
      <c r="AA96" s="91">
        <v>1.1262271787898353E-4</v>
      </c>
      <c r="AB96" s="91">
        <v>1.5122537224401236E-4</v>
      </c>
      <c r="AC96" s="91">
        <v>9.0504507172024321E-5</v>
      </c>
      <c r="AD96" s="91">
        <v>8.8185995348058217E-5</v>
      </c>
      <c r="AE96" s="91">
        <v>2.7625063223428765E-5</v>
      </c>
      <c r="AF96" s="91">
        <v>3.2854354689321155E-5</v>
      </c>
      <c r="AG96" s="91">
        <v>1.5291653418414608E-6</v>
      </c>
      <c r="AH96" s="91">
        <v>0</v>
      </c>
    </row>
    <row r="97" spans="1:34" x14ac:dyDescent="0.2">
      <c r="A97" s="42" t="s">
        <v>13</v>
      </c>
      <c r="B97" s="91">
        <v>3.5566852273897077E-3</v>
      </c>
      <c r="C97" s="91">
        <v>0.12904009634991515</v>
      </c>
      <c r="D97" s="91">
        <v>0.30456651768446835</v>
      </c>
      <c r="E97" s="91">
        <v>0.26240030444057916</v>
      </c>
      <c r="F97" s="91">
        <v>0.12983265868432173</v>
      </c>
      <c r="G97" s="91">
        <v>9.838775256686734E-2</v>
      </c>
      <c r="H97" s="91">
        <v>3.104586987261301E-2</v>
      </c>
      <c r="I97" s="91">
        <v>1.2415819877804157E-2</v>
      </c>
      <c r="J97" s="91">
        <v>9.904859118929972E-3</v>
      </c>
      <c r="K97" s="91">
        <v>4.2026484306327749E-3</v>
      </c>
      <c r="L97" s="91">
        <v>2.1296700141009975E-3</v>
      </c>
      <c r="M97" s="91">
        <v>2.5952031328242832E-3</v>
      </c>
      <c r="N97" s="91">
        <v>1.8050408660516054E-3</v>
      </c>
      <c r="O97" s="91">
        <v>1.3277324154994687E-3</v>
      </c>
      <c r="P97" s="91">
        <v>5.9063664414063185E-4</v>
      </c>
      <c r="Q97" s="91">
        <v>6.597635921380265E-4</v>
      </c>
      <c r="R97" s="91">
        <v>1.0315290684891501E-3</v>
      </c>
      <c r="S97" s="91">
        <v>7.8897223323753268E-4</v>
      </c>
      <c r="T97" s="91">
        <v>6.2854771247453751E-4</v>
      </c>
      <c r="U97" s="91">
        <v>5.0600425920002429E-4</v>
      </c>
      <c r="V97" s="91">
        <v>8.5443407795231675E-4</v>
      </c>
      <c r="W97" s="91">
        <v>4.6964323454634952E-4</v>
      </c>
      <c r="X97" s="91">
        <v>2.8008289273591727E-4</v>
      </c>
      <c r="Y97" s="91">
        <v>3.2451914494950466E-4</v>
      </c>
      <c r="Z97" s="91">
        <v>1.6093953527610409E-4</v>
      </c>
      <c r="AA97" s="91">
        <v>1.1090312525006954E-4</v>
      </c>
      <c r="AB97" s="91">
        <v>1.4702914328125767E-4</v>
      </c>
      <c r="AC97" s="91">
        <v>8.7352461592367668E-5</v>
      </c>
      <c r="AD97" s="91">
        <v>8.7407463142311352E-5</v>
      </c>
      <c r="AE97" s="91">
        <v>2.7930787089580183E-5</v>
      </c>
      <c r="AF97" s="91">
        <v>3.1875898262813045E-5</v>
      </c>
      <c r="AG97" s="91">
        <v>1.5700442438467916E-6</v>
      </c>
      <c r="AH97" s="91">
        <v>0</v>
      </c>
    </row>
    <row r="98" spans="1:34" x14ac:dyDescent="0.2">
      <c r="A98" s="42" t="s">
        <v>14</v>
      </c>
      <c r="B98" s="91">
        <v>3.1217145904460046E-5</v>
      </c>
      <c r="C98" s="91">
        <v>4.6954905403633021E-2</v>
      </c>
      <c r="D98" s="91">
        <v>0.19935346410730628</v>
      </c>
      <c r="E98" s="91">
        <v>0.2672724447498373</v>
      </c>
      <c r="F98" s="91">
        <v>0.18367415359268677</v>
      </c>
      <c r="G98" s="91">
        <v>0.17402115727181694</v>
      </c>
      <c r="H98" s="91">
        <v>6.2432716069642798E-2</v>
      </c>
      <c r="I98" s="91">
        <v>2.4623900415483711E-2</v>
      </c>
      <c r="J98" s="91">
        <v>1.7558797611397232E-2</v>
      </c>
      <c r="K98" s="91">
        <v>6.5958629669980468E-3</v>
      </c>
      <c r="L98" s="91">
        <v>3.1307094354871799E-3</v>
      </c>
      <c r="M98" s="91">
        <v>3.6497667075323704E-3</v>
      </c>
      <c r="N98" s="91">
        <v>2.3872209312941718E-3</v>
      </c>
      <c r="O98" s="91">
        <v>1.6220353726636412E-3</v>
      </c>
      <c r="P98" s="91">
        <v>6.8276345179458901E-4</v>
      </c>
      <c r="Q98" s="91">
        <v>7.3207096001300489E-4</v>
      </c>
      <c r="R98" s="91">
        <v>1.0948280269120424E-3</v>
      </c>
      <c r="S98" s="91">
        <v>7.9241302022597265E-4</v>
      </c>
      <c r="T98" s="91">
        <v>6.0040481223509377E-4</v>
      </c>
      <c r="U98" s="91">
        <v>4.6738615491084519E-4</v>
      </c>
      <c r="V98" s="91">
        <v>7.77375652761759E-4</v>
      </c>
      <c r="W98" s="91">
        <v>4.2694655718071247E-4</v>
      </c>
      <c r="X98" s="91">
        <v>2.5788505241531473E-4</v>
      </c>
      <c r="Y98" s="91">
        <v>2.9673796823429113E-4</v>
      </c>
      <c r="Z98" s="91">
        <v>1.4335944633143966E-4</v>
      </c>
      <c r="AA98" s="91">
        <v>9.4108839809147951E-5</v>
      </c>
      <c r="AB98" s="91">
        <v>1.1761799441554936E-4</v>
      </c>
      <c r="AC98" s="91">
        <v>6.665595995598286E-5</v>
      </c>
      <c r="AD98" s="91">
        <v>7.2724744700308977E-5</v>
      </c>
      <c r="AE98" s="91">
        <v>2.8269200339870331E-5</v>
      </c>
      <c r="AF98" s="91">
        <v>3.7795857387130185E-5</v>
      </c>
      <c r="AG98" s="91">
        <v>2.3045186930311573E-6</v>
      </c>
      <c r="AH98" s="91">
        <v>0</v>
      </c>
    </row>
    <row r="99" spans="1:34" x14ac:dyDescent="0.2">
      <c r="A99" s="42" t="s">
        <v>99</v>
      </c>
      <c r="B99" s="91">
        <f>B93</f>
        <v>7.7161891363841679E-3</v>
      </c>
      <c r="C99" s="91">
        <f>B99+C93</f>
        <v>0.22159286431507344</v>
      </c>
      <c r="D99" s="91">
        <f t="shared" ref="D99:AH99" si="2">C99+D93</f>
        <v>0.60960333217030138</v>
      </c>
      <c r="E99" s="91">
        <f t="shared" si="2"/>
        <v>0.83998773357371004</v>
      </c>
      <c r="F99" s="91">
        <f t="shared" si="2"/>
        <v>0.91919082757948223</v>
      </c>
      <c r="G99" s="91">
        <f t="shared" si="2"/>
        <v>0.9631174847326367</v>
      </c>
      <c r="H99" s="91">
        <f t="shared" si="2"/>
        <v>0.97452517323847099</v>
      </c>
      <c r="I99" s="91">
        <f t="shared" si="2"/>
        <v>0.9796982995029041</v>
      </c>
      <c r="J99" s="91">
        <f t="shared" si="2"/>
        <v>0.9848192472850622</v>
      </c>
      <c r="K99" s="91">
        <f t="shared" si="2"/>
        <v>0.98740578001114654</v>
      </c>
      <c r="L99" s="91">
        <f t="shared" si="2"/>
        <v>0.98887010815579757</v>
      </c>
      <c r="M99" s="91">
        <f t="shared" si="2"/>
        <v>0.99082795901307008</v>
      </c>
      <c r="N99" s="91">
        <f t="shared" si="2"/>
        <v>0.99232506652760388</v>
      </c>
      <c r="O99" s="91">
        <f t="shared" si="2"/>
        <v>0.99352338935279105</v>
      </c>
      <c r="P99" s="91">
        <f t="shared" si="2"/>
        <v>0.9940763396814799</v>
      </c>
      <c r="Q99" s="91">
        <f t="shared" si="2"/>
        <v>0.99469821837310601</v>
      </c>
      <c r="R99" s="91">
        <f t="shared" si="2"/>
        <v>0.99568210156059211</v>
      </c>
      <c r="S99" s="91">
        <f t="shared" si="2"/>
        <v>0.99644034473867771</v>
      </c>
      <c r="T99" s="91">
        <f t="shared" si="2"/>
        <v>0.99704366477459339</v>
      </c>
      <c r="U99" s="91">
        <f t="shared" si="2"/>
        <v>0.99752896379790068</v>
      </c>
      <c r="V99" s="91">
        <f t="shared" si="2"/>
        <v>0.99834057831421985</v>
      </c>
      <c r="W99" s="91">
        <f t="shared" si="2"/>
        <v>0.99878490078624049</v>
      </c>
      <c r="X99" s="91">
        <f t="shared" si="2"/>
        <v>0.99905146277181844</v>
      </c>
      <c r="Y99" s="91">
        <f t="shared" si="2"/>
        <v>0.99936092235252738</v>
      </c>
      <c r="Z99" s="91">
        <f t="shared" si="2"/>
        <v>0.99951514693329935</v>
      </c>
      <c r="AA99" s="91">
        <f t="shared" si="2"/>
        <v>0.99962418020506461</v>
      </c>
      <c r="AB99" s="91">
        <f t="shared" si="2"/>
        <v>0.99976969927627257</v>
      </c>
      <c r="AC99" s="91">
        <f t="shared" si="2"/>
        <v>0.99985611350420189</v>
      </c>
      <c r="AD99" s="91">
        <f t="shared" si="2"/>
        <v>0.9999404616744253</v>
      </c>
      <c r="AE99" s="91">
        <f t="shared" si="2"/>
        <v>0.9999675496400614</v>
      </c>
      <c r="AF99" s="91">
        <f t="shared" si="2"/>
        <v>0.99999859196218233</v>
      </c>
      <c r="AG99" s="91">
        <f t="shared" si="2"/>
        <v>1</v>
      </c>
      <c r="AH99" s="91">
        <f t="shared" si="2"/>
        <v>1</v>
      </c>
    </row>
    <row r="100" spans="1:34" x14ac:dyDescent="0.2">
      <c r="A100" s="42" t="s">
        <v>100</v>
      </c>
      <c r="B100" s="91">
        <f>B94</f>
        <v>2.4222123409290771E-5</v>
      </c>
      <c r="C100" s="91">
        <f>B100+C94</f>
        <v>5.1419463448273514E-2</v>
      </c>
      <c r="D100" s="91">
        <f t="shared" ref="D100:AH100" si="3">C100+D94</f>
        <v>0.26702650819508877</v>
      </c>
      <c r="E100" s="91">
        <f t="shared" si="3"/>
        <v>0.54510552570701276</v>
      </c>
      <c r="F100" s="91">
        <f t="shared" si="3"/>
        <v>0.72358165667134355</v>
      </c>
      <c r="G100" s="91">
        <f t="shared" si="3"/>
        <v>0.8835887480577036</v>
      </c>
      <c r="H100" s="91">
        <f t="shared" si="3"/>
        <v>0.93907909003917411</v>
      </c>
      <c r="I100" s="91">
        <f t="shared" si="3"/>
        <v>0.96087405168274664</v>
      </c>
      <c r="J100" s="91">
        <f t="shared" si="3"/>
        <v>0.9768188226742528</v>
      </c>
      <c r="K100" s="91">
        <f t="shared" si="3"/>
        <v>0.98296923950365866</v>
      </c>
      <c r="L100" s="91">
        <f t="shared" si="3"/>
        <v>0.98591057684339534</v>
      </c>
      <c r="M100" s="91">
        <f t="shared" si="3"/>
        <v>0.98933097971158479</v>
      </c>
      <c r="N100" s="91">
        <f t="shared" si="3"/>
        <v>0.99156577904660059</v>
      </c>
      <c r="O100" s="91">
        <f t="shared" si="3"/>
        <v>0.99309611702311928</v>
      </c>
      <c r="P100" s="91">
        <f t="shared" si="3"/>
        <v>0.99375021996456248</v>
      </c>
      <c r="Q100" s="91">
        <f t="shared" si="3"/>
        <v>0.99446030400772478</v>
      </c>
      <c r="R100" s="91">
        <f t="shared" si="3"/>
        <v>0.99554282465021271</v>
      </c>
      <c r="S100" s="91">
        <f t="shared" si="3"/>
        <v>0.99634892895595051</v>
      </c>
      <c r="T100" s="91">
        <f t="shared" si="3"/>
        <v>0.99697570749808551</v>
      </c>
      <c r="U100" s="91">
        <f t="shared" si="3"/>
        <v>0.99747420109282203</v>
      </c>
      <c r="V100" s="91">
        <f t="shared" si="3"/>
        <v>0.99831634054178298</v>
      </c>
      <c r="W100" s="91">
        <f t="shared" si="3"/>
        <v>0.99877653956158607</v>
      </c>
      <c r="X100" s="91">
        <f t="shared" si="3"/>
        <v>0.99905134433962872</v>
      </c>
      <c r="Y100" s="91">
        <f t="shared" si="3"/>
        <v>0.99936874016701671</v>
      </c>
      <c r="Z100" s="91">
        <f t="shared" si="3"/>
        <v>0.99952422765673221</v>
      </c>
      <c r="AA100" s="91">
        <f t="shared" si="3"/>
        <v>0.9996302483163787</v>
      </c>
      <c r="AB100" s="91">
        <f t="shared" si="3"/>
        <v>0.99976874386415782</v>
      </c>
      <c r="AC100" s="91">
        <f t="shared" si="3"/>
        <v>0.99985020627819454</v>
      </c>
      <c r="AD100" s="91">
        <f t="shared" si="3"/>
        <v>0.99993355950654339</v>
      </c>
      <c r="AE100" s="91">
        <f t="shared" si="3"/>
        <v>0.9999618953188778</v>
      </c>
      <c r="AF100" s="91">
        <f t="shared" si="3"/>
        <v>0.99999802388579417</v>
      </c>
      <c r="AG100" s="91">
        <f t="shared" si="3"/>
        <v>1.0000000000000002</v>
      </c>
      <c r="AH100" s="91">
        <f t="shared" si="3"/>
        <v>1.0000000000000002</v>
      </c>
    </row>
    <row r="102" spans="1:34" x14ac:dyDescent="0.2">
      <c r="B102" t="str">
        <f>CONCATENATE("Response Time Frequency Values",CHAR(13),"  (",B82," @ ",TEXT(B26,"#,##0")," IOPS)")</f>
        <v>Response Time Frequency Values_x000D_  (REPEAT_2_100 @ 2,710,000 IOPS)</v>
      </c>
    </row>
    <row r="103" spans="1:34" x14ac:dyDescent="0.2">
      <c r="B103" t="str">
        <f>CONCATENATE("Response Time Frequency Graph",CHAR(13),"  (",B82," @ ",TEXT(B26,"#,##0")," IOPS)")</f>
        <v>Response Time Frequency Graph_x000D_  (REPEAT_2_100 @ 2,710,000 IOPS)</v>
      </c>
    </row>
    <row r="104" spans="1:34" x14ac:dyDescent="0.2">
      <c r="B104" t="str">
        <f>CONCATENATE("Response Time Frequency Cumulative Values",CHAR(13),"  (",B82," @ ",TEXT(B26,"#,##0")," IOPS)")</f>
        <v>Response Time Frequency Cumulative Values_x000D_  (REPEAT_2_100 @ 2,710,000 IOPS)</v>
      </c>
    </row>
    <row r="105" spans="1:34" x14ac:dyDescent="0.2">
      <c r="B105" t="str">
        <f>CONCATENATE("Response Time Frequency Cumulative Graph",CHAR(13),"  (",B82," @ ",TEXT(B26,"#,##0")," IOPS)")</f>
        <v>Response Time Frequency Cumulative Graph_x000D_  (REPEAT_2_100 @ 2,710,000 IOPS)</v>
      </c>
    </row>
  </sheetData>
  <mergeCells count="13">
    <mergeCell ref="B78:F78"/>
    <mergeCell ref="G78:H78"/>
    <mergeCell ref="B79:F79"/>
    <mergeCell ref="G79:H79"/>
    <mergeCell ref="B80:F80"/>
    <mergeCell ref="G80:H80"/>
    <mergeCell ref="B3:C3"/>
    <mergeCell ref="C7:H7"/>
    <mergeCell ref="L7:M7"/>
    <mergeCell ref="C33:H33"/>
    <mergeCell ref="L33:M33"/>
    <mergeCell ref="C58:H58"/>
    <mergeCell ref="L58:M58"/>
  </mergeCells>
  <pageMargins left="0.7" right="0.7" top="0.75" bottom="0.75" header="0.3" footer="0.3"/>
  <pageSetup orientation="portrait" horizontalDpi="4294967293" verticalDpi="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Cover</vt:lpstr>
      <vt:lpstr>Profile</vt:lpstr>
      <vt:lpstr>SUSTAIN</vt:lpstr>
      <vt:lpstr>RAMPD_100</vt:lpstr>
      <vt:lpstr>RAMPD_95</vt:lpstr>
      <vt:lpstr>RAMPD_90</vt:lpstr>
      <vt:lpstr>RAMPD_80</vt:lpstr>
      <vt:lpstr>RAMPD_50</vt:lpstr>
      <vt:lpstr>RAMPD_10</vt:lpstr>
      <vt:lpstr>RAMPU_50</vt:lpstr>
      <vt:lpstr>RAMPU_80</vt:lpstr>
      <vt:lpstr>RAMPU_90</vt:lpstr>
      <vt:lpstr>RAMPU_95</vt:lpstr>
      <vt:lpstr>RAMPU_100</vt:lpstr>
      <vt:lpstr>RAMP_0</vt:lpstr>
      <vt:lpstr>REPEAT_1_10</vt:lpstr>
      <vt:lpstr>REPEAT_1_100</vt:lpstr>
      <vt:lpstr>REPEAT_2_10</vt:lpstr>
      <vt:lpstr>REPEAT_2_100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dj</dc:creator>
  <cp:lastModifiedBy>dj</cp:lastModifiedBy>
  <dcterms:created xsi:type="dcterms:W3CDTF">2020-08-18T21:30:10Z</dcterms:created>
  <dcterms:modified xsi:type="dcterms:W3CDTF">2020-08-18T21:32:06Z</dcterms:modified>
</cp:coreProperties>
</file>